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EstaPastaDeTrabalho" defaultThemeVersion="166925"/>
  <mc:AlternateContent xmlns:mc="http://schemas.openxmlformats.org/markup-compatibility/2006">
    <mc:Choice Requires="x15">
      <x15ac:absPath xmlns:x15ac="http://schemas.microsoft.com/office/spreadsheetml/2010/11/ac" url="P:\escritoriosregionais\Ernesto N\2. Análise de Projetos\Iporã\28_07\"/>
    </mc:Choice>
  </mc:AlternateContent>
  <xr:revisionPtr revIDLastSave="0" documentId="13_ncr:1_{8FE4115F-69A8-4B15-92FD-5543AE037907}" xr6:coauthVersionLast="47" xr6:coauthVersionMax="47" xr10:uidLastSave="{00000000-0000-0000-0000-000000000000}"/>
  <bookViews>
    <workbookView xWindow="-120" yWindow="-120" windowWidth="29040" windowHeight="15720" firstSheet="2" activeTab="2" xr2:uid="{FB4334BF-5B49-4BDD-BE79-128D7266CAB0}"/>
  </bookViews>
  <sheets>
    <sheet name="apoio" sheetId="2" state="hidden" r:id="rId1"/>
    <sheet name="Planilha2" sheetId="3" state="hidden" r:id="rId2"/>
    <sheet name="Parecer" sheetId="1" r:id="rId3"/>
    <sheet name="Relatório fotográfico" sheetId="7" r:id="rId4"/>
    <sheet name="Ficha de Projeto" sheetId="4" r:id="rId5"/>
  </sheets>
  <externalReferences>
    <externalReference r:id="rId6"/>
  </externalReferences>
  <definedNames>
    <definedName name="_xlnm.Print_Area" localSheetId="4">'Ficha de Projeto'!$A:$I</definedName>
    <definedName name="_xlnm.Print_Area" localSheetId="2">Parecer!$A:$K</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7" l="1"/>
  <c r="D4" i="7"/>
  <c r="J5" i="7"/>
  <c r="B5" i="7"/>
  <c r="B4" i="7"/>
  <c r="M488" i="1"/>
  <c r="N488" i="1"/>
  <c r="M489" i="1"/>
  <c r="N489" i="1"/>
  <c r="M490" i="1"/>
  <c r="N490" i="1"/>
  <c r="M491" i="1"/>
  <c r="N491" i="1"/>
  <c r="M492" i="1"/>
  <c r="N492" i="1"/>
  <c r="M493" i="1"/>
  <c r="N493" i="1"/>
  <c r="M494" i="1"/>
  <c r="N494" i="1"/>
  <c r="M495" i="1"/>
  <c r="N495" i="1"/>
  <c r="M496" i="1"/>
  <c r="N496" i="1"/>
  <c r="M497" i="1"/>
  <c r="N497" i="1"/>
  <c r="M498" i="1"/>
  <c r="N498" i="1"/>
  <c r="M499" i="1"/>
  <c r="N499" i="1"/>
  <c r="M500" i="1"/>
  <c r="N500" i="1"/>
  <c r="M501" i="1"/>
  <c r="N501" i="1"/>
  <c r="M502" i="1"/>
  <c r="N502" i="1"/>
  <c r="M503" i="1"/>
  <c r="N503" i="1"/>
  <c r="M504" i="1"/>
  <c r="N504" i="1"/>
  <c r="M505" i="1"/>
  <c r="N505" i="1"/>
  <c r="M506" i="1"/>
  <c r="N506" i="1"/>
  <c r="M507" i="1"/>
  <c r="N507" i="1"/>
  <c r="M508" i="1"/>
  <c r="N508" i="1"/>
  <c r="M509" i="1"/>
  <c r="N509" i="1"/>
  <c r="M510" i="1"/>
  <c r="N510" i="1"/>
  <c r="M511" i="1"/>
  <c r="N511" i="1"/>
  <c r="M512" i="1"/>
  <c r="N512" i="1"/>
  <c r="M513" i="1"/>
  <c r="N513" i="1"/>
  <c r="M514" i="1"/>
  <c r="N514" i="1"/>
  <c r="M515" i="1"/>
  <c r="N515" i="1"/>
  <c r="M516" i="1"/>
  <c r="N516" i="1"/>
  <c r="M517" i="1"/>
  <c r="N517" i="1"/>
  <c r="M518" i="1"/>
  <c r="N518" i="1"/>
  <c r="M519" i="1"/>
  <c r="N519" i="1"/>
  <c r="M520" i="1"/>
  <c r="N520" i="1"/>
  <c r="M521" i="1"/>
  <c r="N521" i="1"/>
  <c r="M522" i="1"/>
  <c r="N522" i="1"/>
  <c r="M523" i="1"/>
  <c r="N523" i="1"/>
  <c r="M524" i="1"/>
  <c r="N524" i="1"/>
  <c r="M525" i="1"/>
  <c r="N525" i="1"/>
  <c r="M526" i="1"/>
  <c r="N526" i="1"/>
  <c r="M527" i="1"/>
  <c r="N527" i="1"/>
  <c r="M528" i="1"/>
  <c r="N528" i="1"/>
  <c r="M529" i="1"/>
  <c r="N529" i="1"/>
  <c r="M530" i="1"/>
  <c r="N530" i="1"/>
  <c r="M531" i="1"/>
  <c r="N531" i="1"/>
  <c r="M532" i="1"/>
  <c r="N532" i="1"/>
  <c r="M533" i="1"/>
  <c r="N533" i="1"/>
  <c r="M534" i="1"/>
  <c r="N534" i="1"/>
  <c r="M535" i="1"/>
  <c r="N535" i="1"/>
  <c r="M536" i="1"/>
  <c r="N536" i="1"/>
  <c r="M537" i="1"/>
  <c r="N537" i="1"/>
  <c r="M538" i="1"/>
  <c r="N538" i="1"/>
  <c r="M539" i="1"/>
  <c r="N539" i="1"/>
  <c r="M540" i="1"/>
  <c r="N540" i="1"/>
  <c r="M541" i="1"/>
  <c r="N541" i="1"/>
  <c r="M542" i="1"/>
  <c r="N542" i="1"/>
  <c r="M543" i="1"/>
  <c r="N543" i="1"/>
  <c r="M544" i="1"/>
  <c r="N544" i="1"/>
  <c r="M545" i="1"/>
  <c r="N545" i="1"/>
  <c r="M546" i="1"/>
  <c r="N546" i="1"/>
  <c r="M547" i="1"/>
  <c r="N547" i="1"/>
  <c r="M548" i="1"/>
  <c r="N548" i="1"/>
  <c r="M549" i="1"/>
  <c r="N549" i="1"/>
  <c r="M550" i="1"/>
  <c r="N550" i="1"/>
  <c r="M551" i="1"/>
  <c r="N551" i="1"/>
  <c r="M552" i="1"/>
  <c r="N552" i="1"/>
  <c r="M553" i="1"/>
  <c r="N553" i="1"/>
  <c r="M554" i="1"/>
  <c r="N554" i="1"/>
  <c r="M555" i="1"/>
  <c r="N555" i="1"/>
  <c r="M556" i="1"/>
  <c r="N556" i="1"/>
  <c r="M557" i="1"/>
  <c r="N557" i="1"/>
  <c r="M558" i="1"/>
  <c r="N558" i="1"/>
  <c r="M559" i="1"/>
  <c r="N559" i="1"/>
  <c r="M560" i="1"/>
  <c r="N560" i="1"/>
  <c r="M561" i="1"/>
  <c r="N561" i="1"/>
  <c r="M562" i="1"/>
  <c r="N562" i="1"/>
  <c r="M563" i="1"/>
  <c r="N563" i="1"/>
  <c r="M564" i="1"/>
  <c r="N564" i="1"/>
  <c r="M565" i="1"/>
  <c r="N565" i="1"/>
  <c r="M566" i="1"/>
  <c r="N566" i="1"/>
  <c r="M567" i="1"/>
  <c r="N567" i="1"/>
  <c r="M568" i="1"/>
  <c r="N568" i="1"/>
  <c r="M569" i="1"/>
  <c r="N569" i="1"/>
  <c r="M570" i="1"/>
  <c r="N570" i="1"/>
  <c r="M571" i="1"/>
  <c r="N571" i="1"/>
  <c r="M572" i="1"/>
  <c r="N572" i="1"/>
  <c r="M573" i="1"/>
  <c r="N573" i="1"/>
  <c r="M574" i="1"/>
  <c r="N574" i="1"/>
  <c r="M575" i="1"/>
  <c r="N575" i="1"/>
  <c r="M576" i="1"/>
  <c r="N576" i="1"/>
  <c r="M577" i="1"/>
  <c r="N577" i="1"/>
  <c r="M578" i="1"/>
  <c r="N578" i="1"/>
  <c r="M579" i="1"/>
  <c r="N579" i="1"/>
  <c r="M580" i="1"/>
  <c r="N580" i="1"/>
  <c r="M581" i="1"/>
  <c r="N581" i="1"/>
  <c r="M582" i="1"/>
  <c r="N582" i="1"/>
  <c r="M583" i="1"/>
  <c r="N583" i="1"/>
  <c r="M584" i="1"/>
  <c r="N584" i="1"/>
  <c r="M585" i="1"/>
  <c r="N585" i="1"/>
  <c r="M586" i="1"/>
  <c r="N586" i="1"/>
  <c r="M587" i="1"/>
  <c r="N587" i="1"/>
  <c r="M588" i="1"/>
  <c r="N588" i="1"/>
  <c r="M589" i="1"/>
  <c r="N589" i="1"/>
  <c r="M590" i="1"/>
  <c r="N590" i="1"/>
  <c r="M591" i="1"/>
  <c r="N591" i="1"/>
  <c r="M592" i="1"/>
  <c r="N592" i="1"/>
  <c r="M593" i="1"/>
  <c r="N593" i="1"/>
  <c r="M594" i="1"/>
  <c r="N594" i="1"/>
  <c r="M595" i="1"/>
  <c r="N595" i="1"/>
  <c r="M596" i="1"/>
  <c r="N596" i="1"/>
  <c r="M597" i="1"/>
  <c r="N597" i="1"/>
  <c r="M598" i="1"/>
  <c r="N598" i="1"/>
  <c r="M599" i="1"/>
  <c r="N599" i="1"/>
  <c r="M600" i="1"/>
  <c r="N600" i="1"/>
  <c r="M601" i="1"/>
  <c r="N601" i="1"/>
  <c r="M602" i="1"/>
  <c r="N602" i="1"/>
  <c r="M603" i="1"/>
  <c r="N603" i="1"/>
  <c r="M604" i="1"/>
  <c r="N604" i="1"/>
  <c r="M605" i="1"/>
  <c r="N605" i="1"/>
  <c r="M606" i="1"/>
  <c r="N606" i="1"/>
  <c r="M607" i="1"/>
  <c r="N607" i="1"/>
  <c r="M608" i="1"/>
  <c r="N608" i="1"/>
  <c r="M609" i="1"/>
  <c r="N609" i="1"/>
  <c r="M610" i="1"/>
  <c r="N610" i="1"/>
  <c r="M611" i="1"/>
  <c r="N611" i="1"/>
  <c r="M612" i="1"/>
  <c r="N612" i="1"/>
  <c r="M613" i="1"/>
  <c r="N613" i="1"/>
  <c r="M614" i="1"/>
  <c r="N614" i="1"/>
  <c r="M615" i="1"/>
  <c r="N615" i="1"/>
  <c r="M616" i="1"/>
  <c r="N616" i="1"/>
  <c r="M617" i="1"/>
  <c r="N617" i="1"/>
  <c r="M618" i="1"/>
  <c r="N618" i="1"/>
  <c r="M619" i="1"/>
  <c r="N619" i="1"/>
  <c r="M620" i="1"/>
  <c r="N620" i="1"/>
  <c r="M621" i="1"/>
  <c r="N621" i="1"/>
  <c r="M622" i="1"/>
  <c r="N622" i="1"/>
  <c r="M623" i="1"/>
  <c r="N623" i="1"/>
  <c r="M624" i="1"/>
  <c r="N624" i="1"/>
  <c r="M625" i="1"/>
  <c r="N625" i="1"/>
  <c r="M626" i="1"/>
  <c r="N626" i="1"/>
  <c r="M627" i="1"/>
  <c r="N627" i="1"/>
  <c r="M628" i="1"/>
  <c r="N628" i="1"/>
  <c r="M629" i="1"/>
  <c r="N629" i="1"/>
  <c r="M630" i="1"/>
  <c r="N630" i="1"/>
  <c r="M631" i="1"/>
  <c r="N631" i="1"/>
  <c r="M632" i="1"/>
  <c r="N632" i="1"/>
  <c r="M633" i="1"/>
  <c r="N633" i="1"/>
  <c r="M634" i="1"/>
  <c r="N634" i="1"/>
  <c r="M635" i="1"/>
  <c r="N635" i="1"/>
  <c r="M636" i="1"/>
  <c r="N636" i="1"/>
  <c r="M637" i="1"/>
  <c r="N637" i="1"/>
  <c r="M638" i="1"/>
  <c r="N638" i="1"/>
  <c r="M639" i="1"/>
  <c r="N639" i="1"/>
  <c r="M640" i="1"/>
  <c r="N640" i="1"/>
  <c r="M641" i="1"/>
  <c r="N641" i="1"/>
  <c r="M642" i="1"/>
  <c r="N642" i="1"/>
  <c r="M643" i="1"/>
  <c r="N643" i="1"/>
  <c r="M644" i="1"/>
  <c r="N644" i="1"/>
  <c r="M645" i="1"/>
  <c r="N645" i="1"/>
  <c r="M646" i="1"/>
  <c r="N646" i="1"/>
  <c r="M647" i="1"/>
  <c r="N647" i="1"/>
  <c r="M648" i="1"/>
  <c r="N648" i="1"/>
  <c r="M649" i="1"/>
  <c r="N649" i="1"/>
  <c r="M650" i="1"/>
  <c r="N650" i="1"/>
  <c r="M651" i="1"/>
  <c r="N651" i="1"/>
  <c r="M652" i="1"/>
  <c r="N652" i="1"/>
  <c r="M653" i="1"/>
  <c r="N653" i="1"/>
  <c r="M654" i="1"/>
  <c r="N654" i="1"/>
  <c r="M655" i="1"/>
  <c r="N655" i="1"/>
  <c r="M656" i="1"/>
  <c r="N656" i="1"/>
  <c r="M657" i="1"/>
  <c r="N657" i="1"/>
  <c r="M658" i="1"/>
  <c r="N658" i="1"/>
  <c r="M659" i="1"/>
  <c r="N659" i="1"/>
  <c r="M660" i="1"/>
  <c r="N660" i="1"/>
  <c r="M661" i="1"/>
  <c r="N661" i="1"/>
  <c r="M662" i="1"/>
  <c r="N662" i="1"/>
  <c r="M663" i="1"/>
  <c r="N663" i="1"/>
  <c r="M664" i="1"/>
  <c r="N664" i="1"/>
  <c r="M665" i="1"/>
  <c r="N665" i="1"/>
  <c r="M666" i="1"/>
  <c r="N666" i="1"/>
  <c r="M667" i="1"/>
  <c r="N667" i="1"/>
  <c r="M668" i="1"/>
  <c r="N668" i="1"/>
  <c r="M669" i="1"/>
  <c r="N669" i="1"/>
  <c r="M670" i="1"/>
  <c r="N670" i="1"/>
  <c r="M671" i="1"/>
  <c r="N671" i="1"/>
  <c r="M672" i="1"/>
  <c r="N672" i="1"/>
  <c r="M673" i="1"/>
  <c r="N673" i="1"/>
  <c r="M674" i="1"/>
  <c r="N674" i="1"/>
  <c r="M675" i="1"/>
  <c r="N675" i="1"/>
  <c r="M676" i="1"/>
  <c r="N676" i="1"/>
  <c r="M677" i="1"/>
  <c r="N677" i="1"/>
  <c r="M678" i="1"/>
  <c r="N678" i="1"/>
  <c r="M679" i="1"/>
  <c r="N679" i="1"/>
  <c r="M680" i="1"/>
  <c r="N680" i="1"/>
  <c r="M681" i="1"/>
  <c r="N681" i="1"/>
  <c r="M682" i="1"/>
  <c r="N682" i="1"/>
  <c r="M683" i="1"/>
  <c r="N683" i="1"/>
  <c r="M684" i="1"/>
  <c r="N684" i="1"/>
  <c r="M685" i="1"/>
  <c r="N685" i="1"/>
  <c r="M686" i="1"/>
  <c r="N686" i="1"/>
  <c r="M687" i="1"/>
  <c r="N687" i="1"/>
  <c r="M688" i="1"/>
  <c r="N688" i="1"/>
  <c r="M689" i="1"/>
  <c r="N689" i="1"/>
  <c r="M690" i="1"/>
  <c r="N690" i="1"/>
  <c r="M691" i="1"/>
  <c r="N691" i="1"/>
  <c r="M692" i="1"/>
  <c r="N692" i="1"/>
  <c r="M693" i="1"/>
  <c r="N693" i="1"/>
  <c r="M694" i="1"/>
  <c r="N694" i="1"/>
  <c r="M695" i="1"/>
  <c r="N695" i="1"/>
  <c r="M696" i="1"/>
  <c r="N696" i="1"/>
  <c r="M697" i="1"/>
  <c r="N697" i="1"/>
  <c r="M698" i="1"/>
  <c r="N698" i="1"/>
  <c r="M699" i="1"/>
  <c r="N699" i="1"/>
  <c r="M700" i="1"/>
  <c r="N700" i="1"/>
  <c r="M701" i="1"/>
  <c r="N701" i="1"/>
  <c r="M702" i="1"/>
  <c r="N702" i="1"/>
  <c r="M703" i="1"/>
  <c r="N703" i="1"/>
  <c r="M704" i="1"/>
  <c r="N704" i="1"/>
  <c r="M705" i="1"/>
  <c r="N705" i="1"/>
  <c r="M706" i="1"/>
  <c r="N706" i="1"/>
  <c r="M707" i="1"/>
  <c r="N707" i="1"/>
  <c r="M708" i="1"/>
  <c r="N708" i="1"/>
  <c r="M709" i="1"/>
  <c r="N709" i="1"/>
  <c r="M710" i="1"/>
  <c r="N710" i="1"/>
  <c r="M711" i="1"/>
  <c r="N711" i="1"/>
  <c r="M712" i="1"/>
  <c r="N712" i="1"/>
  <c r="M713" i="1"/>
  <c r="N713" i="1"/>
  <c r="M714" i="1"/>
  <c r="N714" i="1"/>
  <c r="M715" i="1"/>
  <c r="N715"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B486"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M248" i="1"/>
  <c r="N248" i="1"/>
  <c r="M249" i="1"/>
  <c r="N249" i="1"/>
  <c r="M250" i="1"/>
  <c r="N250" i="1"/>
  <c r="M251" i="1"/>
  <c r="N251" i="1"/>
  <c r="M252" i="1"/>
  <c r="N252" i="1"/>
  <c r="M253" i="1"/>
  <c r="N253" i="1"/>
  <c r="M254" i="1"/>
  <c r="N254" i="1"/>
  <c r="M255" i="1"/>
  <c r="N255" i="1"/>
  <c r="M256" i="1"/>
  <c r="N256" i="1"/>
  <c r="M257" i="1"/>
  <c r="N257" i="1"/>
  <c r="M258" i="1"/>
  <c r="N258" i="1"/>
  <c r="M259" i="1"/>
  <c r="N259" i="1"/>
  <c r="M260" i="1"/>
  <c r="N260" i="1"/>
  <c r="M261" i="1"/>
  <c r="N261" i="1"/>
  <c r="M262" i="1"/>
  <c r="N262" i="1"/>
  <c r="M263" i="1"/>
  <c r="N263" i="1"/>
  <c r="M264" i="1"/>
  <c r="N264" i="1"/>
  <c r="M265" i="1"/>
  <c r="N265" i="1"/>
  <c r="M266" i="1"/>
  <c r="N266" i="1"/>
  <c r="M267" i="1"/>
  <c r="N267" i="1"/>
  <c r="M268" i="1"/>
  <c r="N268" i="1"/>
  <c r="M269" i="1"/>
  <c r="N269" i="1"/>
  <c r="M270" i="1"/>
  <c r="N270" i="1"/>
  <c r="M271" i="1"/>
  <c r="N271" i="1"/>
  <c r="M272" i="1"/>
  <c r="N272" i="1"/>
  <c r="M273" i="1"/>
  <c r="N273" i="1"/>
  <c r="M274" i="1"/>
  <c r="N274" i="1"/>
  <c r="M275" i="1"/>
  <c r="N275" i="1"/>
  <c r="M276" i="1"/>
  <c r="N276" i="1"/>
  <c r="M277" i="1"/>
  <c r="N277" i="1"/>
  <c r="M278" i="1"/>
  <c r="N278" i="1"/>
  <c r="M279" i="1"/>
  <c r="N279" i="1"/>
  <c r="M280" i="1"/>
  <c r="N280" i="1"/>
  <c r="M281" i="1"/>
  <c r="N281" i="1"/>
  <c r="M282" i="1"/>
  <c r="N282" i="1"/>
  <c r="M283" i="1"/>
  <c r="N283" i="1"/>
  <c r="M284" i="1"/>
  <c r="N284" i="1"/>
  <c r="M285" i="1"/>
  <c r="N285" i="1"/>
  <c r="M286" i="1"/>
  <c r="N286" i="1"/>
  <c r="M287" i="1"/>
  <c r="N287" i="1"/>
  <c r="M288" i="1"/>
  <c r="N288" i="1"/>
  <c r="M289" i="1"/>
  <c r="N289" i="1"/>
  <c r="M290" i="1"/>
  <c r="N290" i="1"/>
  <c r="M291" i="1"/>
  <c r="N291" i="1"/>
  <c r="M292" i="1"/>
  <c r="N292" i="1"/>
  <c r="M293" i="1"/>
  <c r="N293" i="1"/>
  <c r="M294" i="1"/>
  <c r="N294" i="1"/>
  <c r="M295" i="1"/>
  <c r="N295" i="1"/>
  <c r="M296" i="1"/>
  <c r="N296" i="1"/>
  <c r="M297" i="1"/>
  <c r="N297" i="1"/>
  <c r="M298" i="1"/>
  <c r="N298" i="1"/>
  <c r="M299" i="1"/>
  <c r="N299" i="1"/>
  <c r="M300" i="1"/>
  <c r="N300" i="1"/>
  <c r="M301" i="1"/>
  <c r="N301" i="1"/>
  <c r="M302" i="1"/>
  <c r="N302" i="1"/>
  <c r="M303" i="1"/>
  <c r="N303" i="1"/>
  <c r="M304" i="1"/>
  <c r="N304" i="1"/>
  <c r="M305" i="1"/>
  <c r="N305" i="1"/>
  <c r="M306" i="1"/>
  <c r="N306" i="1"/>
  <c r="M307" i="1"/>
  <c r="N307" i="1"/>
  <c r="M308" i="1"/>
  <c r="N308" i="1"/>
  <c r="M309" i="1"/>
  <c r="N309" i="1"/>
  <c r="M310" i="1"/>
  <c r="N310" i="1"/>
  <c r="M311" i="1"/>
  <c r="N311" i="1"/>
  <c r="M312" i="1"/>
  <c r="N312" i="1"/>
  <c r="M313" i="1"/>
  <c r="N313" i="1"/>
  <c r="M314" i="1"/>
  <c r="N314" i="1"/>
  <c r="M315" i="1"/>
  <c r="N315" i="1"/>
  <c r="M316" i="1"/>
  <c r="N316" i="1"/>
  <c r="M317" i="1"/>
  <c r="N317" i="1"/>
  <c r="M318" i="1"/>
  <c r="N318" i="1"/>
  <c r="M319" i="1"/>
  <c r="N319" i="1"/>
  <c r="M320" i="1"/>
  <c r="N320" i="1"/>
  <c r="M321" i="1"/>
  <c r="N321" i="1"/>
  <c r="M322" i="1"/>
  <c r="N322" i="1"/>
  <c r="M323" i="1"/>
  <c r="N323" i="1"/>
  <c r="M324" i="1"/>
  <c r="N324" i="1"/>
  <c r="M325" i="1"/>
  <c r="N325" i="1"/>
  <c r="M326" i="1"/>
  <c r="N326" i="1"/>
  <c r="M327" i="1"/>
  <c r="N327" i="1"/>
  <c r="M328" i="1"/>
  <c r="N328" i="1"/>
  <c r="M329" i="1"/>
  <c r="N329" i="1"/>
  <c r="M330" i="1"/>
  <c r="N330" i="1"/>
  <c r="M331" i="1"/>
  <c r="N331" i="1"/>
  <c r="M332" i="1"/>
  <c r="N332" i="1"/>
  <c r="M333" i="1"/>
  <c r="N333" i="1"/>
  <c r="M334" i="1"/>
  <c r="N334" i="1"/>
  <c r="M335" i="1"/>
  <c r="N335" i="1"/>
  <c r="M336" i="1"/>
  <c r="N336" i="1"/>
  <c r="M337" i="1"/>
  <c r="N337" i="1"/>
  <c r="M338" i="1"/>
  <c r="N338" i="1"/>
  <c r="M339" i="1"/>
  <c r="N339" i="1"/>
  <c r="M340" i="1"/>
  <c r="N340" i="1"/>
  <c r="M341" i="1"/>
  <c r="N341" i="1"/>
  <c r="M342" i="1"/>
  <c r="N342" i="1"/>
  <c r="M343" i="1"/>
  <c r="N343" i="1"/>
  <c r="M344" i="1"/>
  <c r="N344" i="1"/>
  <c r="M345" i="1"/>
  <c r="N345" i="1"/>
  <c r="M346" i="1"/>
  <c r="N346" i="1"/>
  <c r="M347" i="1"/>
  <c r="N347" i="1"/>
  <c r="M348" i="1"/>
  <c r="N348" i="1"/>
  <c r="M349" i="1"/>
  <c r="N349" i="1"/>
  <c r="M350" i="1"/>
  <c r="N350" i="1"/>
  <c r="M351" i="1"/>
  <c r="N351" i="1"/>
  <c r="M352" i="1"/>
  <c r="N352" i="1"/>
  <c r="M353" i="1"/>
  <c r="N353" i="1"/>
  <c r="M354" i="1"/>
  <c r="N354" i="1"/>
  <c r="M355" i="1"/>
  <c r="N355" i="1"/>
  <c r="M356" i="1"/>
  <c r="N356" i="1"/>
  <c r="M357" i="1"/>
  <c r="N357" i="1"/>
  <c r="M358" i="1"/>
  <c r="N358" i="1"/>
  <c r="M359" i="1"/>
  <c r="N359" i="1"/>
  <c r="M360" i="1"/>
  <c r="N360" i="1"/>
  <c r="M361" i="1"/>
  <c r="N361" i="1"/>
  <c r="M362" i="1"/>
  <c r="N362" i="1"/>
  <c r="M363" i="1"/>
  <c r="N363" i="1"/>
  <c r="M364" i="1"/>
  <c r="N364" i="1"/>
  <c r="M365" i="1"/>
  <c r="N365" i="1"/>
  <c r="M366" i="1"/>
  <c r="N366" i="1"/>
  <c r="M367" i="1"/>
  <c r="N367" i="1"/>
  <c r="M368" i="1"/>
  <c r="N368" i="1"/>
  <c r="M369" i="1"/>
  <c r="N369" i="1"/>
  <c r="M370" i="1"/>
  <c r="N370" i="1"/>
  <c r="M371" i="1"/>
  <c r="N371" i="1"/>
  <c r="M372" i="1"/>
  <c r="N372" i="1"/>
  <c r="M373" i="1"/>
  <c r="N373" i="1"/>
  <c r="M374" i="1"/>
  <c r="N374" i="1"/>
  <c r="M375" i="1"/>
  <c r="N375" i="1"/>
  <c r="M376" i="1"/>
  <c r="N376" i="1"/>
  <c r="M377" i="1"/>
  <c r="N377" i="1"/>
  <c r="M378" i="1"/>
  <c r="N378" i="1"/>
  <c r="M379" i="1"/>
  <c r="N379" i="1"/>
  <c r="M380" i="1"/>
  <c r="N380" i="1"/>
  <c r="M381" i="1"/>
  <c r="N381" i="1"/>
  <c r="M382" i="1"/>
  <c r="N382" i="1"/>
  <c r="M383" i="1"/>
  <c r="N383" i="1"/>
  <c r="M384" i="1"/>
  <c r="N384" i="1"/>
  <c r="M385" i="1"/>
  <c r="N385" i="1"/>
  <c r="M386" i="1"/>
  <c r="N386" i="1"/>
  <c r="M387" i="1"/>
  <c r="N387" i="1"/>
  <c r="M388" i="1"/>
  <c r="N388" i="1"/>
  <c r="M389" i="1"/>
  <c r="N389" i="1"/>
  <c r="M390" i="1"/>
  <c r="N390" i="1"/>
  <c r="M391" i="1"/>
  <c r="N391" i="1"/>
  <c r="M392" i="1"/>
  <c r="N392" i="1"/>
  <c r="M393" i="1"/>
  <c r="N393" i="1"/>
  <c r="M394" i="1"/>
  <c r="N394" i="1"/>
  <c r="M395" i="1"/>
  <c r="N395" i="1"/>
  <c r="M396" i="1"/>
  <c r="N396" i="1"/>
  <c r="M397" i="1"/>
  <c r="N397" i="1"/>
  <c r="M398" i="1"/>
  <c r="N398" i="1"/>
  <c r="M399" i="1"/>
  <c r="N399" i="1"/>
  <c r="M400" i="1"/>
  <c r="N400" i="1"/>
  <c r="M401" i="1"/>
  <c r="N401" i="1"/>
  <c r="M402" i="1"/>
  <c r="N402" i="1"/>
  <c r="M403" i="1"/>
  <c r="N403" i="1"/>
  <c r="M404" i="1"/>
  <c r="N404" i="1"/>
  <c r="M405" i="1"/>
  <c r="N405" i="1"/>
  <c r="M406" i="1"/>
  <c r="N406" i="1"/>
  <c r="M407" i="1"/>
  <c r="N407" i="1"/>
  <c r="M408" i="1"/>
  <c r="N408" i="1"/>
  <c r="M409" i="1"/>
  <c r="N409" i="1"/>
  <c r="M410" i="1"/>
  <c r="N410" i="1"/>
  <c r="M411" i="1"/>
  <c r="N411" i="1"/>
  <c r="M412" i="1"/>
  <c r="N412" i="1"/>
  <c r="M413" i="1"/>
  <c r="N413" i="1"/>
  <c r="M414" i="1"/>
  <c r="N414" i="1"/>
  <c r="M415" i="1"/>
  <c r="N415" i="1"/>
  <c r="M416" i="1"/>
  <c r="N416" i="1"/>
  <c r="M417" i="1"/>
  <c r="N417" i="1"/>
  <c r="M418" i="1"/>
  <c r="N418" i="1"/>
  <c r="M419" i="1"/>
  <c r="N419" i="1"/>
  <c r="M420" i="1"/>
  <c r="N420" i="1"/>
  <c r="M421" i="1"/>
  <c r="N421" i="1"/>
  <c r="M422" i="1"/>
  <c r="N422" i="1"/>
  <c r="M423" i="1"/>
  <c r="N423" i="1"/>
  <c r="M424" i="1"/>
  <c r="N424" i="1"/>
  <c r="M425" i="1"/>
  <c r="N425" i="1"/>
  <c r="M426" i="1"/>
  <c r="N426" i="1"/>
  <c r="M427" i="1"/>
  <c r="N427" i="1"/>
  <c r="M428" i="1"/>
  <c r="N428" i="1"/>
  <c r="M429" i="1"/>
  <c r="N429" i="1"/>
  <c r="M430" i="1"/>
  <c r="N430" i="1"/>
  <c r="M431" i="1"/>
  <c r="N431" i="1"/>
  <c r="M432" i="1"/>
  <c r="N432" i="1"/>
  <c r="M433" i="1"/>
  <c r="N433" i="1"/>
  <c r="M434" i="1"/>
  <c r="N434" i="1"/>
  <c r="M435" i="1"/>
  <c r="N435" i="1"/>
  <c r="M436" i="1"/>
  <c r="N436" i="1"/>
  <c r="M437" i="1"/>
  <c r="N437" i="1"/>
  <c r="M438" i="1"/>
  <c r="N438" i="1"/>
  <c r="M439" i="1"/>
  <c r="N439" i="1"/>
  <c r="M440" i="1"/>
  <c r="N440" i="1"/>
  <c r="M441" i="1"/>
  <c r="N441" i="1"/>
  <c r="M442" i="1"/>
  <c r="N442" i="1"/>
  <c r="M443" i="1"/>
  <c r="N443" i="1"/>
  <c r="M444" i="1"/>
  <c r="N444" i="1"/>
  <c r="M445" i="1"/>
  <c r="N445" i="1"/>
  <c r="M446" i="1"/>
  <c r="N446" i="1"/>
  <c r="M447" i="1"/>
  <c r="N447" i="1"/>
  <c r="M448" i="1"/>
  <c r="N448" i="1"/>
  <c r="M449" i="1"/>
  <c r="N449" i="1"/>
  <c r="M450" i="1"/>
  <c r="N450" i="1"/>
  <c r="M451" i="1"/>
  <c r="N451" i="1"/>
  <c r="M452" i="1"/>
  <c r="N452" i="1"/>
  <c r="M453" i="1"/>
  <c r="N453" i="1"/>
  <c r="M454" i="1"/>
  <c r="N454" i="1"/>
  <c r="M455" i="1"/>
  <c r="N455" i="1"/>
  <c r="M456" i="1"/>
  <c r="N456" i="1"/>
  <c r="M457" i="1"/>
  <c r="N457" i="1"/>
  <c r="M458" i="1"/>
  <c r="N458" i="1"/>
  <c r="M459" i="1"/>
  <c r="N459" i="1"/>
  <c r="M460" i="1"/>
  <c r="N460" i="1"/>
  <c r="M461" i="1"/>
  <c r="N461" i="1"/>
  <c r="M462" i="1"/>
  <c r="N462" i="1"/>
  <c r="M463" i="1"/>
  <c r="N463" i="1"/>
  <c r="M464" i="1"/>
  <c r="N464" i="1"/>
  <c r="M465" i="1"/>
  <c r="N465" i="1"/>
  <c r="M466" i="1"/>
  <c r="N466" i="1"/>
  <c r="M467" i="1"/>
  <c r="N467" i="1"/>
  <c r="M468" i="1"/>
  <c r="N468" i="1"/>
  <c r="M469" i="1"/>
  <c r="N469" i="1"/>
  <c r="M470" i="1"/>
  <c r="N470" i="1"/>
  <c r="M471" i="1"/>
  <c r="N471" i="1"/>
  <c r="M472" i="1"/>
  <c r="N472" i="1"/>
  <c r="M473" i="1"/>
  <c r="N473" i="1"/>
  <c r="M474" i="1"/>
  <c r="N474" i="1"/>
  <c r="M475" i="1"/>
  <c r="N475" i="1"/>
  <c r="M246" i="1"/>
  <c r="M247" i="1"/>
  <c r="N246" i="1"/>
  <c r="N247" i="1"/>
  <c r="I34" i="4" l="1"/>
  <c r="E34" i="4"/>
  <c r="G34" i="4" s="1"/>
  <c r="A12" i="4" l="1"/>
  <c r="A9" i="4"/>
  <c r="A6" i="4"/>
  <c r="A44" i="4" s="1"/>
  <c r="T507" i="1" l="1"/>
  <c r="K18" i="1"/>
  <c r="H486" i="1"/>
  <c r="H487" i="1"/>
  <c r="U490" i="1"/>
  <c r="U491" i="1"/>
  <c r="U492" i="1"/>
  <c r="U493" i="1"/>
  <c r="U494" i="1"/>
  <c r="U495" i="1"/>
  <c r="U496" i="1"/>
  <c r="U497" i="1"/>
  <c r="U498" i="1"/>
  <c r="P500" i="1"/>
  <c r="P503" i="1"/>
  <c r="P505" i="1"/>
  <c r="U506" i="1"/>
  <c r="P507" i="1"/>
  <c r="P515" i="1"/>
  <c r="E486" i="1"/>
  <c r="T486" i="1" s="1"/>
  <c r="E487" i="1"/>
  <c r="T487" i="1" s="1"/>
  <c r="T488" i="1"/>
  <c r="T489" i="1"/>
  <c r="T491" i="1"/>
  <c r="T492" i="1"/>
  <c r="O493" i="1"/>
  <c r="T494" i="1"/>
  <c r="T495" i="1"/>
  <c r="O496" i="1"/>
  <c r="T497" i="1"/>
  <c r="T498" i="1"/>
  <c r="T499" i="1"/>
  <c r="T500" i="1"/>
  <c r="T501" i="1"/>
  <c r="O502" i="1"/>
  <c r="O503" i="1"/>
  <c r="O504" i="1"/>
  <c r="T505" i="1"/>
  <c r="T506" i="1"/>
  <c r="O508" i="1"/>
  <c r="T509" i="1"/>
  <c r="T510" i="1"/>
  <c r="T511" i="1"/>
  <c r="T512" i="1"/>
  <c r="T513" i="1"/>
  <c r="T514" i="1"/>
  <c r="T515" i="1"/>
  <c r="T519" i="1"/>
  <c r="T521" i="1"/>
  <c r="O522" i="1"/>
  <c r="O523" i="1"/>
  <c r="T529" i="1"/>
  <c r="T530" i="1"/>
  <c r="T531" i="1"/>
  <c r="T532" i="1"/>
  <c r="O533" i="1"/>
  <c r="T537" i="1"/>
  <c r="T539" i="1"/>
  <c r="O545" i="1"/>
  <c r="T546" i="1"/>
  <c r="T547" i="1"/>
  <c r="O553" i="1"/>
  <c r="T554" i="1"/>
  <c r="T555" i="1"/>
  <c r="T556" i="1"/>
  <c r="J5" i="1"/>
  <c r="A44" i="1"/>
  <c r="D4" i="1"/>
  <c r="G6" i="4" s="1"/>
  <c r="I4" i="1"/>
  <c r="B402" i="3"/>
  <c r="H400" i="3" a="1"/>
  <c r="H400" i="3" s="1"/>
  <c r="H399" i="3" a="1"/>
  <c r="H399" i="3" s="1"/>
  <c r="H398" i="3" a="1"/>
  <c r="H398" i="3" s="1"/>
  <c r="H397" i="3" a="1"/>
  <c r="H397" i="3" s="1"/>
  <c r="H396" i="3" a="1"/>
  <c r="H396" i="3" s="1"/>
  <c r="H395" i="3" a="1"/>
  <c r="H395" i="3" s="1"/>
  <c r="H394" i="3" a="1"/>
  <c r="H394" i="3" s="1"/>
  <c r="H393" i="3" a="1"/>
  <c r="H393" i="3" s="1"/>
  <c r="H392" i="3" a="1"/>
  <c r="H392" i="3" s="1"/>
  <c r="H391" i="3" a="1"/>
  <c r="H391" i="3" s="1"/>
  <c r="H390" i="3" a="1"/>
  <c r="H390" i="3" s="1"/>
  <c r="H389" i="3"/>
  <c r="H389" i="3" a="1"/>
  <c r="H388" i="3"/>
  <c r="H388" i="3" a="1"/>
  <c r="H387" i="3"/>
  <c r="H387" i="3" a="1"/>
  <c r="H386" i="3" a="1"/>
  <c r="H386" i="3" s="1"/>
  <c r="H385" i="3" a="1"/>
  <c r="H385" i="3" s="1"/>
  <c r="H384" i="3" a="1"/>
  <c r="H384" i="3" s="1"/>
  <c r="H383" i="3"/>
  <c r="H383" i="3" a="1"/>
  <c r="H382" i="3" a="1"/>
  <c r="H382" i="3" s="1"/>
  <c r="H381" i="3" a="1"/>
  <c r="H381" i="3" s="1"/>
  <c r="H380" i="3" a="1"/>
  <c r="H380" i="3" s="1"/>
  <c r="H379" i="3" a="1"/>
  <c r="H379" i="3" s="1"/>
  <c r="H378" i="3" a="1"/>
  <c r="H378" i="3" s="1"/>
  <c r="H377" i="3" a="1"/>
  <c r="H377" i="3" s="1"/>
  <c r="H376" i="3" a="1"/>
  <c r="H376" i="3" s="1"/>
  <c r="H375" i="3" a="1"/>
  <c r="H375" i="3" s="1"/>
  <c r="H374" i="3" a="1"/>
  <c r="H374" i="3" s="1"/>
  <c r="H373" i="3" a="1"/>
  <c r="H373" i="3" s="1"/>
  <c r="H372" i="3" a="1"/>
  <c r="H372" i="3" s="1"/>
  <c r="H371" i="3" a="1"/>
  <c r="H371" i="3" s="1"/>
  <c r="H370" i="3" a="1"/>
  <c r="H370" i="3" s="1"/>
  <c r="H369" i="3" a="1"/>
  <c r="H369" i="3" s="1"/>
  <c r="H368" i="3" a="1"/>
  <c r="H368" i="3" s="1"/>
  <c r="H367" i="3" a="1"/>
  <c r="H367" i="3" s="1"/>
  <c r="H366" i="3"/>
  <c r="H366" i="3" a="1"/>
  <c r="H365" i="3" a="1"/>
  <c r="H365" i="3" s="1"/>
  <c r="H364" i="3"/>
  <c r="H364" i="3" a="1"/>
  <c r="H363" i="3"/>
  <c r="H363" i="3" a="1"/>
  <c r="H362" i="3"/>
  <c r="H362" i="3" a="1"/>
  <c r="H361" i="3" a="1"/>
  <c r="H361" i="3" s="1"/>
  <c r="H360" i="3" a="1"/>
  <c r="H360" i="3" s="1"/>
  <c r="H359" i="3" a="1"/>
  <c r="H359" i="3" s="1"/>
  <c r="H358" i="3" a="1"/>
  <c r="H358" i="3" s="1"/>
  <c r="H357" i="3"/>
  <c r="H357" i="3" a="1"/>
  <c r="H356" i="3"/>
  <c r="H356" i="3" a="1"/>
  <c r="H355" i="3" a="1"/>
  <c r="H355" i="3" s="1"/>
  <c r="H354" i="3"/>
  <c r="H354" i="3" a="1"/>
  <c r="H353" i="3" a="1"/>
  <c r="H353" i="3" s="1"/>
  <c r="H352" i="3" a="1"/>
  <c r="H352" i="3" s="1"/>
  <c r="H351" i="3" a="1"/>
  <c r="H351" i="3" s="1"/>
  <c r="H350" i="3" a="1"/>
  <c r="H350" i="3" s="1"/>
  <c r="H349" i="3" a="1"/>
  <c r="H349" i="3" s="1"/>
  <c r="H348" i="3"/>
  <c r="H348" i="3" a="1"/>
  <c r="H347" i="3"/>
  <c r="H347" i="3" a="1"/>
  <c r="H346" i="3"/>
  <c r="H346" i="3" a="1"/>
  <c r="H345" i="3" a="1"/>
  <c r="H345" i="3" s="1"/>
  <c r="H344" i="3" a="1"/>
  <c r="H344" i="3" s="1"/>
  <c r="H343" i="3" a="1"/>
  <c r="H343" i="3" s="1"/>
  <c r="H342" i="3" a="1"/>
  <c r="H342" i="3" s="1"/>
  <c r="H341" i="3"/>
  <c r="H341" i="3" a="1"/>
  <c r="H340" i="3" a="1"/>
  <c r="H340" i="3" s="1"/>
  <c r="H339" i="3" a="1"/>
  <c r="H339" i="3" s="1"/>
  <c r="H338" i="3"/>
  <c r="H338" i="3" a="1"/>
  <c r="H337" i="3" a="1"/>
  <c r="H337" i="3" s="1"/>
  <c r="H336" i="3"/>
  <c r="H336" i="3" a="1"/>
  <c r="H335" i="3" a="1"/>
  <c r="H335" i="3" s="1"/>
  <c r="H334" i="3" a="1"/>
  <c r="H334" i="3" s="1"/>
  <c r="H333" i="3" a="1"/>
  <c r="H333" i="3" s="1"/>
  <c r="H332" i="3"/>
  <c r="H332" i="3" a="1"/>
  <c r="H331" i="3" a="1"/>
  <c r="H331" i="3" s="1"/>
  <c r="H330" i="3"/>
  <c r="H330" i="3" a="1"/>
  <c r="H329" i="3" a="1"/>
  <c r="H329" i="3" s="1"/>
  <c r="H328" i="3"/>
  <c r="H328" i="3" a="1"/>
  <c r="H327" i="3" a="1"/>
  <c r="H327" i="3" s="1"/>
  <c r="H326" i="3" a="1"/>
  <c r="H326" i="3" s="1"/>
  <c r="H325" i="3"/>
  <c r="H325" i="3" a="1"/>
  <c r="H324" i="3" a="1"/>
  <c r="H324" i="3" s="1"/>
  <c r="H323" i="3" a="1"/>
  <c r="H323" i="3" s="1"/>
  <c r="H322" i="3"/>
  <c r="H322" i="3" a="1"/>
  <c r="H321" i="3"/>
  <c r="H321" i="3" a="1"/>
  <c r="H320" i="3"/>
  <c r="H320" i="3" a="1"/>
  <c r="H319" i="3" a="1"/>
  <c r="H319" i="3" s="1"/>
  <c r="H318" i="3" a="1"/>
  <c r="H318" i="3" s="1"/>
  <c r="H317" i="3"/>
  <c r="H317" i="3" a="1"/>
  <c r="H316" i="3"/>
  <c r="H316" i="3" a="1"/>
  <c r="H315" i="3" a="1"/>
  <c r="H315" i="3" s="1"/>
  <c r="H314" i="3" a="1"/>
  <c r="H314" i="3" s="1"/>
  <c r="H313" i="3"/>
  <c r="H313" i="3" a="1"/>
  <c r="H312" i="3" a="1"/>
  <c r="H312" i="3" s="1"/>
  <c r="H311" i="3" a="1"/>
  <c r="H311" i="3" s="1"/>
  <c r="H310" i="3" a="1"/>
  <c r="H310" i="3" s="1"/>
  <c r="H309" i="3" a="1"/>
  <c r="H309" i="3" s="1"/>
  <c r="H308" i="3" a="1"/>
  <c r="H308" i="3" s="1"/>
  <c r="H307" i="3" a="1"/>
  <c r="H307" i="3" s="1"/>
  <c r="H306" i="3" a="1"/>
  <c r="H306" i="3" s="1"/>
  <c r="H305" i="3" a="1"/>
  <c r="H305" i="3" s="1"/>
  <c r="H304" i="3" a="1"/>
  <c r="H304" i="3" s="1"/>
  <c r="H303" i="3" a="1"/>
  <c r="H303" i="3" s="1"/>
  <c r="H302" i="3" a="1"/>
  <c r="H302" i="3" s="1"/>
  <c r="H301" i="3" a="1"/>
  <c r="H301" i="3" s="1"/>
  <c r="H300" i="3" a="1"/>
  <c r="H300" i="3" s="1"/>
  <c r="H299" i="3" a="1"/>
  <c r="H299" i="3" s="1"/>
  <c r="H298" i="3" a="1"/>
  <c r="H298" i="3" s="1"/>
  <c r="H297" i="3" a="1"/>
  <c r="H297" i="3" s="1"/>
  <c r="H296" i="3"/>
  <c r="H296" i="3" a="1"/>
  <c r="H295" i="3" a="1"/>
  <c r="H295" i="3" s="1"/>
  <c r="H294" i="3" a="1"/>
  <c r="H294" i="3" s="1"/>
  <c r="H293" i="3"/>
  <c r="H293" i="3" a="1"/>
  <c r="H292" i="3" a="1"/>
  <c r="H292" i="3" s="1"/>
  <c r="H291" i="3" a="1"/>
  <c r="H291" i="3" s="1"/>
  <c r="H290" i="3"/>
  <c r="H290" i="3" a="1"/>
  <c r="H289" i="3" a="1"/>
  <c r="H289" i="3" s="1"/>
  <c r="H288" i="3" a="1"/>
  <c r="H288" i="3" s="1"/>
  <c r="H287" i="3" a="1"/>
  <c r="H287" i="3" s="1"/>
  <c r="H286" i="3" a="1"/>
  <c r="H286" i="3" s="1"/>
  <c r="H285" i="3"/>
  <c r="H285" i="3" a="1"/>
  <c r="H284" i="3" a="1"/>
  <c r="H284" i="3" s="1"/>
  <c r="H283" i="3" a="1"/>
  <c r="H283" i="3" s="1"/>
  <c r="H282" i="3" a="1"/>
  <c r="H282" i="3" s="1"/>
  <c r="H281" i="3" a="1"/>
  <c r="H281" i="3" s="1"/>
  <c r="H280" i="3" a="1"/>
  <c r="H280" i="3" s="1"/>
  <c r="H279" i="3" a="1"/>
  <c r="H279" i="3" s="1"/>
  <c r="H278" i="3" a="1"/>
  <c r="H278" i="3" s="1"/>
  <c r="H277" i="3"/>
  <c r="H277" i="3" a="1"/>
  <c r="H276" i="3" a="1"/>
  <c r="H276" i="3" s="1"/>
  <c r="H275" i="3" a="1"/>
  <c r="H275" i="3" s="1"/>
  <c r="H274" i="3" a="1"/>
  <c r="H274" i="3" s="1"/>
  <c r="H273" i="3" a="1"/>
  <c r="H273" i="3" s="1"/>
  <c r="H272" i="3" a="1"/>
  <c r="H272" i="3" s="1"/>
  <c r="H271" i="3" a="1"/>
  <c r="H271" i="3" s="1"/>
  <c r="H270" i="3" a="1"/>
  <c r="H270" i="3" s="1"/>
  <c r="H269" i="3" a="1"/>
  <c r="H269" i="3" s="1"/>
  <c r="H268" i="3" a="1"/>
  <c r="H268" i="3" s="1"/>
  <c r="H267" i="3" a="1"/>
  <c r="H267" i="3" s="1"/>
  <c r="H266" i="3" a="1"/>
  <c r="H266" i="3" s="1"/>
  <c r="H265" i="3" a="1"/>
  <c r="H265" i="3" s="1"/>
  <c r="H264" i="3"/>
  <c r="H264" i="3" a="1"/>
  <c r="H263" i="3" a="1"/>
  <c r="H263" i="3" s="1"/>
  <c r="H262" i="3" a="1"/>
  <c r="H262" i="3" s="1"/>
  <c r="H261" i="3"/>
  <c r="H261" i="3" a="1"/>
  <c r="H260" i="3" a="1"/>
  <c r="H260" i="3" s="1"/>
  <c r="H259" i="3" a="1"/>
  <c r="H259" i="3" s="1"/>
  <c r="H258" i="3"/>
  <c r="H258" i="3" a="1"/>
  <c r="H257" i="3" a="1"/>
  <c r="H257" i="3" s="1"/>
  <c r="H256" i="3" a="1"/>
  <c r="H256" i="3" s="1"/>
  <c r="H255" i="3" a="1"/>
  <c r="H255" i="3" s="1"/>
  <c r="H254" i="3" a="1"/>
  <c r="H254" i="3" s="1"/>
  <c r="H253" i="3" a="1"/>
  <c r="H253" i="3" s="1"/>
  <c r="H252" i="3" a="1"/>
  <c r="H252" i="3" s="1"/>
  <c r="H251" i="3" a="1"/>
  <c r="H251" i="3" s="1"/>
  <c r="H250" i="3" a="1"/>
  <c r="H250" i="3" s="1"/>
  <c r="H249" i="3"/>
  <c r="H249" i="3" a="1"/>
  <c r="H248" i="3"/>
  <c r="H248" i="3" a="1"/>
  <c r="H247" i="3"/>
  <c r="H247" i="3" a="1"/>
  <c r="H246" i="3" a="1"/>
  <c r="H246" i="3" s="1"/>
  <c r="H245" i="3" a="1"/>
  <c r="H245" i="3" s="1"/>
  <c r="H244" i="3" a="1"/>
  <c r="H244" i="3" s="1"/>
  <c r="H243" i="3" a="1"/>
  <c r="H243" i="3" s="1"/>
  <c r="H242" i="3" a="1"/>
  <c r="H242" i="3" s="1"/>
  <c r="H241" i="3" a="1"/>
  <c r="H241" i="3" s="1"/>
  <c r="H240" i="3" a="1"/>
  <c r="H240" i="3" s="1"/>
  <c r="H239" i="3" a="1"/>
  <c r="H239" i="3" s="1"/>
  <c r="H238" i="3" a="1"/>
  <c r="H238" i="3" s="1"/>
  <c r="H237" i="3" a="1"/>
  <c r="H237" i="3" s="1"/>
  <c r="H236" i="3" a="1"/>
  <c r="H236" i="3" s="1"/>
  <c r="H235" i="3" a="1"/>
  <c r="H235" i="3" s="1"/>
  <c r="H234" i="3" a="1"/>
  <c r="H234" i="3" s="1"/>
  <c r="H233" i="3"/>
  <c r="H233" i="3" a="1"/>
  <c r="H232" i="3"/>
  <c r="H232" i="3" a="1"/>
  <c r="H231" i="3"/>
  <c r="H231" i="3" a="1"/>
  <c r="H230" i="3"/>
  <c r="H230" i="3" a="1"/>
  <c r="H229" i="3"/>
  <c r="H229" i="3" a="1"/>
  <c r="H228" i="3" a="1"/>
  <c r="H228" i="3" s="1"/>
  <c r="H227" i="3" a="1"/>
  <c r="H227" i="3" s="1"/>
  <c r="H226" i="3" a="1"/>
  <c r="H226" i="3" s="1"/>
  <c r="H225" i="3" a="1"/>
  <c r="H225" i="3" s="1"/>
  <c r="H224" i="3" a="1"/>
  <c r="H224" i="3" s="1"/>
  <c r="H223" i="3" a="1"/>
  <c r="H223" i="3" s="1"/>
  <c r="H222" i="3" a="1"/>
  <c r="H222" i="3" s="1"/>
  <c r="H221" i="3" a="1"/>
  <c r="H221" i="3" s="1"/>
  <c r="H220" i="3" a="1"/>
  <c r="H220" i="3" s="1"/>
  <c r="H219" i="3" a="1"/>
  <c r="H219" i="3" s="1"/>
  <c r="H218" i="3" a="1"/>
  <c r="H218" i="3" s="1"/>
  <c r="H217" i="3"/>
  <c r="H217" i="3" a="1"/>
  <c r="H216" i="3"/>
  <c r="H216" i="3" a="1"/>
  <c r="H215" i="3"/>
  <c r="H215" i="3" a="1"/>
  <c r="H214" i="3"/>
  <c r="H214" i="3" a="1"/>
  <c r="H213" i="3"/>
  <c r="H213" i="3" a="1"/>
  <c r="H212" i="3" a="1"/>
  <c r="H212" i="3" s="1"/>
  <c r="H211" i="3" a="1"/>
  <c r="H211" i="3" s="1"/>
  <c r="H210" i="3" a="1"/>
  <c r="H210" i="3" s="1"/>
  <c r="H209" i="3" a="1"/>
  <c r="H209" i="3" s="1"/>
  <c r="H208" i="3"/>
  <c r="H208" i="3" a="1"/>
  <c r="H207" i="3"/>
  <c r="H207" i="3" a="1"/>
  <c r="H206" i="3"/>
  <c r="H206" i="3" a="1"/>
  <c r="H205" i="3"/>
  <c r="H205" i="3" a="1"/>
  <c r="H204" i="3" a="1"/>
  <c r="H204" i="3" s="1"/>
  <c r="H203" i="3" a="1"/>
  <c r="H203" i="3" s="1"/>
  <c r="H202" i="3" a="1"/>
  <c r="H202" i="3" s="1"/>
  <c r="H201" i="3" a="1"/>
  <c r="H201" i="3" s="1"/>
  <c r="H200" i="3"/>
  <c r="H200" i="3" a="1"/>
  <c r="H199" i="3"/>
  <c r="H199" i="3" a="1"/>
  <c r="H198" i="3"/>
  <c r="H198" i="3" a="1"/>
  <c r="H197" i="3"/>
  <c r="H197" i="3" a="1"/>
  <c r="H196" i="3" a="1"/>
  <c r="H196" i="3" s="1"/>
  <c r="H195" i="3" a="1"/>
  <c r="H195" i="3" s="1"/>
  <c r="H194" i="3" a="1"/>
  <c r="H194" i="3" s="1"/>
  <c r="H193" i="3" a="1"/>
  <c r="H193" i="3" s="1"/>
  <c r="H192" i="3"/>
  <c r="H192" i="3" a="1"/>
  <c r="H191" i="3"/>
  <c r="H191" i="3" a="1"/>
  <c r="H190" i="3" a="1"/>
  <c r="H190" i="3" s="1"/>
  <c r="H189" i="3" a="1"/>
  <c r="H189" i="3" s="1"/>
  <c r="H188" i="3" a="1"/>
  <c r="H188" i="3" s="1"/>
  <c r="H187" i="3" a="1"/>
  <c r="H187" i="3" s="1"/>
  <c r="H186" i="3" a="1"/>
  <c r="H186" i="3" s="1"/>
  <c r="H185" i="3"/>
  <c r="H185" i="3" a="1"/>
  <c r="H184" i="3"/>
  <c r="H184" i="3" a="1"/>
  <c r="H183" i="3"/>
  <c r="H183" i="3" a="1"/>
  <c r="H182" i="3" a="1"/>
  <c r="H182" i="3" s="1"/>
  <c r="H181" i="3" a="1"/>
  <c r="H181" i="3" s="1"/>
  <c r="H180" i="3" a="1"/>
  <c r="H180" i="3" s="1"/>
  <c r="H179" i="3" a="1"/>
  <c r="H179" i="3" s="1"/>
  <c r="H178" i="3" a="1"/>
  <c r="H178" i="3" s="1"/>
  <c r="H177" i="3" a="1"/>
  <c r="H177" i="3" s="1"/>
  <c r="H176" i="3" a="1"/>
  <c r="H176" i="3" s="1"/>
  <c r="H175" i="3" a="1"/>
  <c r="H175" i="3" s="1"/>
  <c r="H174" i="3" a="1"/>
  <c r="H174" i="3" s="1"/>
  <c r="H173" i="3"/>
  <c r="H173" i="3" a="1"/>
  <c r="H172" i="3" a="1"/>
  <c r="H172" i="3" s="1"/>
  <c r="H171" i="3" a="1"/>
  <c r="H171" i="3" s="1"/>
  <c r="H170" i="3" a="1"/>
  <c r="H170" i="3" s="1"/>
  <c r="H169" i="3" a="1"/>
  <c r="H169" i="3" s="1"/>
  <c r="H168" i="3"/>
  <c r="H168" i="3" a="1"/>
  <c r="H167" i="3"/>
  <c r="H167" i="3" a="1"/>
  <c r="H166" i="3"/>
  <c r="H166" i="3" a="1"/>
  <c r="H165" i="3"/>
  <c r="H165" i="3" a="1"/>
  <c r="H164" i="3" a="1"/>
  <c r="H164" i="3" s="1"/>
  <c r="H163" i="3" a="1"/>
  <c r="H163" i="3" s="1"/>
  <c r="H162" i="3" a="1"/>
  <c r="H162" i="3" s="1"/>
  <c r="H161" i="3" a="1"/>
  <c r="H161" i="3" s="1"/>
  <c r="H160" i="3" a="1"/>
  <c r="H160" i="3" s="1"/>
  <c r="H159" i="3" a="1"/>
  <c r="H159" i="3" s="1"/>
  <c r="H158" i="3" a="1"/>
  <c r="H158" i="3" s="1"/>
  <c r="H157" i="3" a="1"/>
  <c r="H157" i="3" s="1"/>
  <c r="H156" i="3" a="1"/>
  <c r="H156" i="3" s="1"/>
  <c r="H155" i="3" a="1"/>
  <c r="H155" i="3" s="1"/>
  <c r="H154" i="3" a="1"/>
  <c r="H154" i="3" s="1"/>
  <c r="H153" i="3"/>
  <c r="H153" i="3" a="1"/>
  <c r="H152" i="3"/>
  <c r="H152" i="3" a="1"/>
  <c r="H151" i="3"/>
  <c r="H151" i="3" a="1"/>
  <c r="H150" i="3"/>
  <c r="H150" i="3" a="1"/>
  <c r="H149" i="3"/>
  <c r="H149" i="3" a="1"/>
  <c r="H148" i="3" a="1"/>
  <c r="H148" i="3" s="1"/>
  <c r="H147" i="3" a="1"/>
  <c r="H147" i="3" s="1"/>
  <c r="H146" i="3" a="1"/>
  <c r="H146" i="3" s="1"/>
  <c r="H145" i="3" a="1"/>
  <c r="H145" i="3" s="1"/>
  <c r="H144" i="3" a="1"/>
  <c r="H144" i="3" s="1"/>
  <c r="H143" i="3" a="1"/>
  <c r="H143" i="3" s="1"/>
  <c r="H142" i="3" a="1"/>
  <c r="H142" i="3" s="1"/>
  <c r="H141" i="3" a="1"/>
  <c r="H141" i="3" s="1"/>
  <c r="H140" i="3" a="1"/>
  <c r="H140" i="3" s="1"/>
  <c r="H139" i="3" a="1"/>
  <c r="H139" i="3" s="1"/>
  <c r="H138" i="3" a="1"/>
  <c r="H138" i="3" s="1"/>
  <c r="H137" i="3"/>
  <c r="H137" i="3" a="1"/>
  <c r="H136" i="3"/>
  <c r="H136" i="3" a="1"/>
  <c r="H135" i="3"/>
  <c r="H135" i="3" a="1"/>
  <c r="H134" i="3"/>
  <c r="H134" i="3" a="1"/>
  <c r="H133" i="3"/>
  <c r="H133" i="3" a="1"/>
  <c r="H132" i="3" a="1"/>
  <c r="H132" i="3" s="1"/>
  <c r="H131" i="3" a="1"/>
  <c r="H131" i="3" s="1"/>
  <c r="H130" i="3" a="1"/>
  <c r="H130" i="3" s="1"/>
  <c r="H129" i="3" a="1"/>
  <c r="H129" i="3" s="1"/>
  <c r="H128" i="3" a="1"/>
  <c r="H128" i="3" s="1"/>
  <c r="H127" i="3" a="1"/>
  <c r="H127" i="3" s="1"/>
  <c r="H126" i="3" a="1"/>
  <c r="H126" i="3" s="1"/>
  <c r="H125" i="3" a="1"/>
  <c r="H125" i="3" s="1"/>
  <c r="H124" i="3" a="1"/>
  <c r="H124" i="3" s="1"/>
  <c r="H123" i="3" a="1"/>
  <c r="H123" i="3" s="1"/>
  <c r="H122" i="3" a="1"/>
  <c r="H122" i="3" s="1"/>
  <c r="H121" i="3"/>
  <c r="H121" i="3" a="1"/>
  <c r="H120" i="3"/>
  <c r="H120" i="3" a="1"/>
  <c r="H119" i="3"/>
  <c r="H119" i="3" a="1"/>
  <c r="H118" i="3"/>
  <c r="H118" i="3" a="1"/>
  <c r="H117" i="3"/>
  <c r="H117" i="3" a="1"/>
  <c r="H116" i="3" a="1"/>
  <c r="H116" i="3" s="1"/>
  <c r="H115" i="3" a="1"/>
  <c r="H115" i="3" s="1"/>
  <c r="H114" i="3" a="1"/>
  <c r="H114" i="3" s="1"/>
  <c r="H113" i="3" a="1"/>
  <c r="H113" i="3" s="1"/>
  <c r="H112" i="3" a="1"/>
  <c r="H112" i="3" s="1"/>
  <c r="H111" i="3" a="1"/>
  <c r="H111" i="3" s="1"/>
  <c r="H110" i="3" a="1"/>
  <c r="H110" i="3" s="1"/>
  <c r="H109" i="3" a="1"/>
  <c r="H109" i="3" s="1"/>
  <c r="H108" i="3" a="1"/>
  <c r="H108" i="3" s="1"/>
  <c r="H107" i="3" a="1"/>
  <c r="H107" i="3" s="1"/>
  <c r="H106" i="3" a="1"/>
  <c r="H106" i="3" s="1"/>
  <c r="H105" i="3" a="1"/>
  <c r="H105" i="3" s="1"/>
  <c r="H104" i="3" a="1"/>
  <c r="H104" i="3" s="1"/>
  <c r="H103" i="3" a="1"/>
  <c r="H103" i="3" s="1"/>
  <c r="H102" i="3" a="1"/>
  <c r="H102" i="3" s="1"/>
  <c r="H101" i="3" a="1"/>
  <c r="H101" i="3" s="1"/>
  <c r="H100" i="3" a="1"/>
  <c r="H100" i="3" s="1"/>
  <c r="H99" i="3" a="1"/>
  <c r="H99" i="3" s="1"/>
  <c r="H98" i="3" a="1"/>
  <c r="H98" i="3" s="1"/>
  <c r="H97" i="3" a="1"/>
  <c r="H97" i="3" s="1"/>
  <c r="H96" i="3" a="1"/>
  <c r="H96" i="3" s="1"/>
  <c r="H95" i="3"/>
  <c r="H95" i="3" a="1"/>
  <c r="H94" i="3"/>
  <c r="H94" i="3" a="1"/>
  <c r="H93" i="3"/>
  <c r="H93" i="3" a="1"/>
  <c r="H92" i="3" a="1"/>
  <c r="H92" i="3" s="1"/>
  <c r="H91" i="3" a="1"/>
  <c r="H91" i="3" s="1"/>
  <c r="H90" i="3"/>
  <c r="H90" i="3" a="1"/>
  <c r="H89" i="3"/>
  <c r="H89" i="3" a="1"/>
  <c r="H88" i="3" a="1"/>
  <c r="H88" i="3" s="1"/>
  <c r="H87" i="3" a="1"/>
  <c r="H87" i="3" s="1"/>
  <c r="H86" i="3" a="1"/>
  <c r="H86" i="3" s="1"/>
  <c r="H85" i="3" a="1"/>
  <c r="H85" i="3" s="1"/>
  <c r="H84" i="3" a="1"/>
  <c r="H84" i="3" s="1"/>
  <c r="H83" i="3" a="1"/>
  <c r="H83" i="3" s="1"/>
  <c r="H82" i="3" a="1"/>
  <c r="H82" i="3" s="1"/>
  <c r="H81" i="3" a="1"/>
  <c r="H81" i="3" s="1"/>
  <c r="H80" i="3" a="1"/>
  <c r="H80" i="3" s="1"/>
  <c r="H79" i="3" a="1"/>
  <c r="H79" i="3" s="1"/>
  <c r="H78" i="3" a="1"/>
  <c r="H78" i="3" s="1"/>
  <c r="H77" i="3" a="1"/>
  <c r="H77" i="3" s="1"/>
  <c r="H76" i="3" a="1"/>
  <c r="H76" i="3" s="1"/>
  <c r="H75" i="3" a="1"/>
  <c r="H75" i="3" s="1"/>
  <c r="H74" i="3" a="1"/>
  <c r="H74" i="3" s="1"/>
  <c r="H73" i="3" a="1"/>
  <c r="H73" i="3" s="1"/>
  <c r="H72" i="3" a="1"/>
  <c r="H72" i="3" s="1"/>
  <c r="H71" i="3" a="1"/>
  <c r="H71" i="3" s="1"/>
  <c r="H70" i="3" a="1"/>
  <c r="H70" i="3" s="1"/>
  <c r="H69" i="3" a="1"/>
  <c r="H69" i="3" s="1"/>
  <c r="H68" i="3" a="1"/>
  <c r="H68" i="3" s="1"/>
  <c r="H67" i="3" a="1"/>
  <c r="H67" i="3" s="1"/>
  <c r="H66" i="3" a="1"/>
  <c r="H66" i="3" s="1"/>
  <c r="H65" i="3" a="1"/>
  <c r="H65" i="3" s="1"/>
  <c r="H64" i="3" a="1"/>
  <c r="H64" i="3" s="1"/>
  <c r="H63" i="3"/>
  <c r="H63" i="3" a="1"/>
  <c r="H62" i="3"/>
  <c r="H62" i="3" a="1"/>
  <c r="H61" i="3" a="1"/>
  <c r="H61" i="3" s="1"/>
  <c r="H60" i="3" a="1"/>
  <c r="H60" i="3" s="1"/>
  <c r="H59" i="3" a="1"/>
  <c r="H59" i="3" s="1"/>
  <c r="H58" i="3" a="1"/>
  <c r="H58" i="3" s="1"/>
  <c r="H57" i="3" a="1"/>
  <c r="H57" i="3" s="1"/>
  <c r="H56" i="3" a="1"/>
  <c r="H56" i="3" s="1"/>
  <c r="H55" i="3" a="1"/>
  <c r="H55" i="3" s="1"/>
  <c r="H54" i="3" a="1"/>
  <c r="H54" i="3" s="1"/>
  <c r="H53" i="3" a="1"/>
  <c r="H53" i="3" s="1"/>
  <c r="H52" i="3" a="1"/>
  <c r="H52" i="3" s="1"/>
  <c r="H51" i="3" a="1"/>
  <c r="H51" i="3" s="1"/>
  <c r="H50" i="3"/>
  <c r="H50" i="3" a="1"/>
  <c r="H49" i="3"/>
  <c r="H49" i="3" a="1"/>
  <c r="H48" i="3" a="1"/>
  <c r="H48" i="3" s="1"/>
  <c r="H47" i="3" a="1"/>
  <c r="H47" i="3" s="1"/>
  <c r="H46" i="3" a="1"/>
  <c r="H46" i="3" s="1"/>
  <c r="H45" i="3" a="1"/>
  <c r="H45" i="3" s="1"/>
  <c r="H44" i="3" a="1"/>
  <c r="H44" i="3" s="1"/>
  <c r="H43" i="3" a="1"/>
  <c r="H43" i="3" s="1"/>
  <c r="H42" i="3" a="1"/>
  <c r="H42" i="3" s="1"/>
  <c r="H41" i="3" a="1"/>
  <c r="H41" i="3" s="1"/>
  <c r="H40" i="3" a="1"/>
  <c r="H40" i="3" s="1"/>
  <c r="H39" i="3" a="1"/>
  <c r="H39" i="3" s="1"/>
  <c r="H38" i="3" a="1"/>
  <c r="H38" i="3" s="1"/>
  <c r="H37" i="3" a="1"/>
  <c r="H37" i="3" s="1"/>
  <c r="H36" i="3" a="1"/>
  <c r="H36" i="3" s="1"/>
  <c r="H35" i="3" a="1"/>
  <c r="H35" i="3" s="1"/>
  <c r="H34" i="3"/>
  <c r="H34" i="3" a="1"/>
  <c r="H33" i="3" a="1"/>
  <c r="H33" i="3" s="1"/>
  <c r="H32" i="3" a="1"/>
  <c r="H32" i="3" s="1"/>
  <c r="H31" i="3"/>
  <c r="H31" i="3" a="1"/>
  <c r="H30" i="3" a="1"/>
  <c r="H30" i="3" s="1"/>
  <c r="H29" i="3" a="1"/>
  <c r="H29" i="3" s="1"/>
  <c r="H28" i="3"/>
  <c r="H28" i="3" a="1"/>
  <c r="H27" i="3"/>
  <c r="H27" i="3" a="1"/>
  <c r="H26" i="3"/>
  <c r="H26" i="3" a="1"/>
  <c r="H25" i="3" a="1"/>
  <c r="H25" i="3" s="1"/>
  <c r="H24" i="3" a="1"/>
  <c r="H24" i="3" s="1"/>
  <c r="H23" i="3"/>
  <c r="H23" i="3" a="1"/>
  <c r="H22" i="3" a="1"/>
  <c r="H22" i="3" s="1"/>
  <c r="H21" i="3" a="1"/>
  <c r="H21" i="3" s="1"/>
  <c r="H20" i="3"/>
  <c r="H20" i="3" a="1"/>
  <c r="H19" i="3"/>
  <c r="H19" i="3" a="1"/>
  <c r="H18" i="3"/>
  <c r="H18" i="3" a="1"/>
  <c r="H17" i="3" a="1"/>
  <c r="H17" i="3" s="1"/>
  <c r="H16" i="3" a="1"/>
  <c r="H16" i="3" s="1"/>
  <c r="H15" i="3"/>
  <c r="H15" i="3" a="1"/>
  <c r="H14" i="3" a="1"/>
  <c r="H14" i="3" s="1"/>
  <c r="H13" i="3" a="1"/>
  <c r="H13" i="3" s="1"/>
  <c r="H12" i="3"/>
  <c r="H12" i="3" a="1"/>
  <c r="H11" i="3"/>
  <c r="H11" i="3" a="1"/>
  <c r="H10" i="3"/>
  <c r="H10" i="3" a="1"/>
  <c r="H9" i="3" a="1"/>
  <c r="H9" i="3" s="1"/>
  <c r="H8" i="3" a="1"/>
  <c r="H8" i="3" s="1"/>
  <c r="H7" i="3"/>
  <c r="H7" i="3" a="1"/>
  <c r="H6" i="3" a="1"/>
  <c r="H6" i="3" s="1"/>
  <c r="H5" i="3" a="1"/>
  <c r="H5" i="3" s="1"/>
  <c r="H4" i="3"/>
  <c r="H4" i="3" a="1"/>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H3" i="3" a="1"/>
  <c r="H3" i="3" s="1"/>
  <c r="A3" i="3"/>
  <c r="H2" i="3"/>
  <c r="H2" i="3" a="1"/>
  <c r="V492" i="1"/>
  <c r="V493" i="1"/>
  <c r="V494" i="1"/>
  <c r="V495" i="1"/>
  <c r="V496" i="1"/>
  <c r="V497" i="1"/>
  <c r="V498" i="1"/>
  <c r="V499" i="1"/>
  <c r="V500" i="1"/>
  <c r="V501" i="1"/>
  <c r="V502" i="1"/>
  <c r="V503"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486" i="1"/>
  <c r="U487" i="1"/>
  <c r="U488" i="1"/>
  <c r="U489" i="1"/>
  <c r="U499" i="1"/>
  <c r="U500" i="1"/>
  <c r="U501" i="1"/>
  <c r="U502" i="1"/>
  <c r="U503" i="1"/>
  <c r="U504" i="1"/>
  <c r="U505" i="1"/>
  <c r="U508" i="1"/>
  <c r="U509" i="1"/>
  <c r="U510" i="1"/>
  <c r="U511" i="1"/>
  <c r="U512" i="1"/>
  <c r="U513" i="1"/>
  <c r="U514" i="1"/>
  <c r="U515" i="1"/>
  <c r="U516" i="1"/>
  <c r="U517" i="1"/>
  <c r="U518" i="1"/>
  <c r="U519" i="1"/>
  <c r="U520" i="1"/>
  <c r="U521" i="1"/>
  <c r="U522" i="1"/>
  <c r="U523" i="1"/>
  <c r="U524" i="1"/>
  <c r="U525" i="1"/>
  <c r="U526" i="1"/>
  <c r="U527" i="1"/>
  <c r="U528" i="1"/>
  <c r="U529" i="1"/>
  <c r="U530" i="1"/>
  <c r="U531" i="1"/>
  <c r="U532" i="1"/>
  <c r="U533" i="1"/>
  <c r="U534" i="1"/>
  <c r="U535" i="1"/>
  <c r="U536" i="1"/>
  <c r="U537" i="1"/>
  <c r="U538" i="1"/>
  <c r="U539" i="1"/>
  <c r="U540" i="1"/>
  <c r="U541" i="1"/>
  <c r="U542" i="1"/>
  <c r="U543" i="1"/>
  <c r="U544" i="1"/>
  <c r="U545" i="1"/>
  <c r="U546" i="1"/>
  <c r="U547" i="1"/>
  <c r="U548" i="1"/>
  <c r="U549" i="1"/>
  <c r="U550" i="1"/>
  <c r="U551" i="1"/>
  <c r="U552" i="1"/>
  <c r="U553" i="1"/>
  <c r="U554" i="1"/>
  <c r="U555" i="1"/>
  <c r="U556" i="1"/>
  <c r="U557" i="1"/>
  <c r="U558" i="1"/>
  <c r="U559" i="1"/>
  <c r="U560" i="1"/>
  <c r="U561" i="1"/>
  <c r="U562" i="1"/>
  <c r="U563" i="1"/>
  <c r="U564" i="1"/>
  <c r="U565" i="1"/>
  <c r="U566" i="1"/>
  <c r="U567" i="1"/>
  <c r="U568" i="1"/>
  <c r="U569" i="1"/>
  <c r="U570" i="1"/>
  <c r="U571" i="1"/>
  <c r="U572" i="1"/>
  <c r="U573" i="1"/>
  <c r="U574" i="1"/>
  <c r="U575" i="1"/>
  <c r="U576" i="1"/>
  <c r="U577" i="1"/>
  <c r="U578" i="1"/>
  <c r="U579" i="1"/>
  <c r="U580" i="1"/>
  <c r="U581" i="1"/>
  <c r="U582" i="1"/>
  <c r="U583" i="1"/>
  <c r="U584" i="1"/>
  <c r="U585" i="1"/>
  <c r="U586" i="1"/>
  <c r="U587" i="1"/>
  <c r="U588" i="1"/>
  <c r="U589" i="1"/>
  <c r="U590" i="1"/>
  <c r="U591" i="1"/>
  <c r="U592" i="1"/>
  <c r="U593" i="1"/>
  <c r="U594" i="1"/>
  <c r="U595" i="1"/>
  <c r="U596" i="1"/>
  <c r="U597" i="1"/>
  <c r="U598" i="1"/>
  <c r="U599" i="1"/>
  <c r="U600" i="1"/>
  <c r="U601" i="1"/>
  <c r="U602" i="1"/>
  <c r="U603" i="1"/>
  <c r="U604" i="1"/>
  <c r="U605" i="1"/>
  <c r="U606" i="1"/>
  <c r="U607" i="1"/>
  <c r="U608" i="1"/>
  <c r="U609" i="1"/>
  <c r="U610" i="1"/>
  <c r="U611" i="1"/>
  <c r="U612" i="1"/>
  <c r="U613" i="1"/>
  <c r="U614" i="1"/>
  <c r="U615" i="1"/>
  <c r="U616" i="1"/>
  <c r="U617" i="1"/>
  <c r="U618" i="1"/>
  <c r="U619" i="1"/>
  <c r="U620" i="1"/>
  <c r="U621" i="1"/>
  <c r="U622" i="1"/>
  <c r="U623" i="1"/>
  <c r="U624" i="1"/>
  <c r="U625" i="1"/>
  <c r="U626" i="1"/>
  <c r="U627" i="1"/>
  <c r="U628" i="1"/>
  <c r="U629" i="1"/>
  <c r="U630" i="1"/>
  <c r="U631" i="1"/>
  <c r="U632" i="1"/>
  <c r="U633" i="1"/>
  <c r="U634" i="1"/>
  <c r="U635" i="1"/>
  <c r="U636" i="1"/>
  <c r="U637" i="1"/>
  <c r="U638" i="1"/>
  <c r="U639" i="1"/>
  <c r="U640" i="1"/>
  <c r="U641" i="1"/>
  <c r="U642" i="1"/>
  <c r="U643" i="1"/>
  <c r="U644" i="1"/>
  <c r="U645" i="1"/>
  <c r="U646" i="1"/>
  <c r="U647" i="1"/>
  <c r="U648" i="1"/>
  <c r="U649" i="1"/>
  <c r="U650" i="1"/>
  <c r="U651" i="1"/>
  <c r="U652" i="1"/>
  <c r="U653" i="1"/>
  <c r="U654" i="1"/>
  <c r="U655" i="1"/>
  <c r="U656" i="1"/>
  <c r="U657" i="1"/>
  <c r="U658" i="1"/>
  <c r="U659" i="1"/>
  <c r="U660"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U704" i="1"/>
  <c r="U705" i="1"/>
  <c r="U706" i="1"/>
  <c r="U707" i="1"/>
  <c r="U708" i="1"/>
  <c r="U709" i="1"/>
  <c r="U710" i="1"/>
  <c r="U711" i="1"/>
  <c r="U712" i="1"/>
  <c r="U713" i="1"/>
  <c r="U714" i="1"/>
  <c r="U715" i="1"/>
  <c r="T520" i="1"/>
  <c r="T557" i="1"/>
  <c r="T558" i="1"/>
  <c r="T559" i="1"/>
  <c r="T560" i="1"/>
  <c r="T561" i="1"/>
  <c r="T567" i="1"/>
  <c r="T568" i="1"/>
  <c r="T569" i="1"/>
  <c r="T570" i="1"/>
  <c r="T577" i="1"/>
  <c r="T578" i="1"/>
  <c r="T580" i="1"/>
  <c r="T581" i="1"/>
  <c r="T582" i="1"/>
  <c r="T583" i="1"/>
  <c r="T584" i="1"/>
  <c r="T585" i="1"/>
  <c r="T586" i="1"/>
  <c r="T591" i="1"/>
  <c r="T592" i="1"/>
  <c r="T593" i="1"/>
  <c r="T594" i="1"/>
  <c r="T601" i="1"/>
  <c r="T602" i="1"/>
  <c r="T604" i="1"/>
  <c r="T605" i="1"/>
  <c r="T606" i="1"/>
  <c r="T607" i="1"/>
  <c r="T608" i="1"/>
  <c r="T609" i="1"/>
  <c r="T610" i="1"/>
  <c r="T615" i="1"/>
  <c r="T616" i="1"/>
  <c r="T617" i="1"/>
  <c r="T618" i="1"/>
  <c r="T625" i="1"/>
  <c r="T626" i="1"/>
  <c r="T628" i="1"/>
  <c r="T629" i="1"/>
  <c r="T630" i="1"/>
  <c r="T631" i="1"/>
  <c r="T632" i="1"/>
  <c r="T633" i="1"/>
  <c r="T634" i="1"/>
  <c r="T639" i="1"/>
  <c r="T640" i="1"/>
  <c r="T641" i="1"/>
  <c r="T642" i="1"/>
  <c r="T649" i="1"/>
  <c r="T650" i="1"/>
  <c r="T652" i="1"/>
  <c r="T653" i="1"/>
  <c r="T654" i="1"/>
  <c r="T655" i="1"/>
  <c r="T656" i="1"/>
  <c r="T657" i="1"/>
  <c r="T658" i="1"/>
  <c r="T663" i="1"/>
  <c r="T664" i="1"/>
  <c r="T665" i="1"/>
  <c r="T666" i="1"/>
  <c r="T673" i="1"/>
  <c r="T674" i="1"/>
  <c r="T676" i="1"/>
  <c r="T677" i="1"/>
  <c r="T678" i="1"/>
  <c r="T679" i="1"/>
  <c r="T680" i="1"/>
  <c r="T681" i="1"/>
  <c r="T682" i="1"/>
  <c r="T687" i="1"/>
  <c r="T688" i="1"/>
  <c r="T689" i="1"/>
  <c r="T690" i="1"/>
  <c r="T697" i="1"/>
  <c r="T698" i="1"/>
  <c r="T700" i="1"/>
  <c r="T701" i="1"/>
  <c r="T702" i="1"/>
  <c r="T703" i="1"/>
  <c r="T704" i="1"/>
  <c r="T705" i="1"/>
  <c r="T706" i="1"/>
  <c r="T711" i="1"/>
  <c r="T712" i="1"/>
  <c r="T713" i="1"/>
  <c r="T714" i="1"/>
  <c r="K23" i="1"/>
  <c r="K24" i="1"/>
  <c r="K25" i="1"/>
  <c r="K22" i="1"/>
  <c r="K487" i="1"/>
  <c r="V487" i="1" s="1"/>
  <c r="Q488" i="1"/>
  <c r="V489" i="1"/>
  <c r="Q490" i="1"/>
  <c r="Q491" i="1"/>
  <c r="Q499" i="1"/>
  <c r="Q500" i="1"/>
  <c r="V504" i="1"/>
  <c r="V505" i="1"/>
  <c r="V506" i="1"/>
  <c r="V507" i="1"/>
  <c r="V508" i="1"/>
  <c r="Q509" i="1"/>
  <c r="Q510" i="1"/>
  <c r="V511" i="1"/>
  <c r="V512" i="1"/>
  <c r="Q513" i="1"/>
  <c r="V514" i="1"/>
  <c r="Q515" i="1"/>
  <c r="K486" i="1"/>
  <c r="P486" i="1"/>
  <c r="T490" i="1"/>
  <c r="O516" i="1"/>
  <c r="O517" i="1"/>
  <c r="T518" i="1"/>
  <c r="T524" i="1"/>
  <c r="T525" i="1"/>
  <c r="T526" i="1"/>
  <c r="T527" i="1"/>
  <c r="T528" i="1"/>
  <c r="T534" i="1"/>
  <c r="T535" i="1"/>
  <c r="T536" i="1"/>
  <c r="T538" i="1"/>
  <c r="O540" i="1"/>
  <c r="O541" i="1"/>
  <c r="T542" i="1"/>
  <c r="T543" i="1"/>
  <c r="T544" i="1"/>
  <c r="T548" i="1"/>
  <c r="T549" i="1"/>
  <c r="T550" i="1"/>
  <c r="T551" i="1"/>
  <c r="O552" i="1"/>
  <c r="T563" i="1"/>
  <c r="T564" i="1"/>
  <c r="T566" i="1"/>
  <c r="O567" i="1"/>
  <c r="T571" i="1"/>
  <c r="T572" i="1"/>
  <c r="T574" i="1"/>
  <c r="T576" i="1"/>
  <c r="R583" i="1"/>
  <c r="O584" i="1"/>
  <c r="R584" i="1" s="1"/>
  <c r="O586" i="1"/>
  <c r="R586" i="1" s="1"/>
  <c r="T587" i="1"/>
  <c r="O588" i="1"/>
  <c r="T589" i="1"/>
  <c r="R591" i="1"/>
  <c r="R592" i="1"/>
  <c r="T595" i="1"/>
  <c r="T596" i="1"/>
  <c r="O598" i="1"/>
  <c r="R598" i="1" s="1"/>
  <c r="T599" i="1"/>
  <c r="T600" i="1"/>
  <c r="T603" i="1"/>
  <c r="O606" i="1"/>
  <c r="O607" i="1"/>
  <c r="R607" i="1" s="1"/>
  <c r="R610" i="1"/>
  <c r="O611" i="1"/>
  <c r="R611" i="1" s="1"/>
  <c r="R612" i="1"/>
  <c r="R613" i="1"/>
  <c r="T614" i="1"/>
  <c r="T619" i="1"/>
  <c r="O620" i="1"/>
  <c r="R620" i="1" s="1"/>
  <c r="T621" i="1"/>
  <c r="T622" i="1"/>
  <c r="T623" i="1"/>
  <c r="T627" i="1"/>
  <c r="O629" i="1"/>
  <c r="R629" i="1" s="1"/>
  <c r="O631" i="1"/>
  <c r="R631" i="1" s="1"/>
  <c r="R632" i="1"/>
  <c r="O634" i="1"/>
  <c r="R634" i="1" s="1"/>
  <c r="T635" i="1"/>
  <c r="R636" i="1"/>
  <c r="O637" i="1"/>
  <c r="T638" i="1"/>
  <c r="O640" i="1"/>
  <c r="R640" i="1" s="1"/>
  <c r="T643" i="1"/>
  <c r="T644" i="1"/>
  <c r="T646" i="1"/>
  <c r="T647" i="1"/>
  <c r="T651" i="1"/>
  <c r="O652" i="1"/>
  <c r="R652" i="1" s="1"/>
  <c r="R653" i="1"/>
  <c r="R655" i="1"/>
  <c r="R656" i="1"/>
  <c r="T659" i="1"/>
  <c r="O660" i="1"/>
  <c r="R660" i="1" s="1"/>
  <c r="O662" i="1"/>
  <c r="O663" i="1"/>
  <c r="R663" i="1" s="1"/>
  <c r="O666" i="1"/>
  <c r="T667" i="1"/>
  <c r="T668" i="1"/>
  <c r="T669" i="1"/>
  <c r="T670" i="1"/>
  <c r="T671" i="1"/>
  <c r="T675" i="1"/>
  <c r="O679" i="1"/>
  <c r="R679" i="1" s="1"/>
  <c r="T683" i="1"/>
  <c r="O684" i="1"/>
  <c r="R685" i="1"/>
  <c r="T686" i="1"/>
  <c r="R687" i="1"/>
  <c r="R688" i="1"/>
  <c r="T691" i="1"/>
  <c r="T692" i="1"/>
  <c r="T693" i="1"/>
  <c r="T694" i="1"/>
  <c r="T695" i="1"/>
  <c r="T696" i="1"/>
  <c r="R704" i="1"/>
  <c r="R706" i="1"/>
  <c r="T707" i="1"/>
  <c r="T710" i="1"/>
  <c r="R711" i="1"/>
  <c r="O712" i="1"/>
  <c r="R712" i="1" s="1"/>
  <c r="T715" i="1"/>
  <c r="O558" i="1"/>
  <c r="O630" i="1"/>
  <c r="O678" i="1"/>
  <c r="O710" i="1"/>
  <c r="M486" i="1"/>
  <c r="O601" i="1"/>
  <c r="R601" i="1" s="1"/>
  <c r="O610" i="1"/>
  <c r="R650" i="1"/>
  <c r="O657" i="1"/>
  <c r="R657" i="1" s="1"/>
  <c r="R675" i="1"/>
  <c r="O688" i="1"/>
  <c r="O698" i="1"/>
  <c r="O704" i="1"/>
  <c r="R707" i="1"/>
  <c r="O714" i="1"/>
  <c r="R714" i="1" s="1"/>
  <c r="Q715" i="1"/>
  <c r="P715" i="1"/>
  <c r="Q714" i="1"/>
  <c r="P714" i="1"/>
  <c r="R713" i="1"/>
  <c r="Q713" i="1"/>
  <c r="P713" i="1"/>
  <c r="O713" i="1"/>
  <c r="Q712" i="1"/>
  <c r="P712" i="1"/>
  <c r="Q711" i="1"/>
  <c r="P711" i="1"/>
  <c r="O711" i="1"/>
  <c r="Q710" i="1"/>
  <c r="P710" i="1"/>
  <c r="Q709" i="1"/>
  <c r="P709" i="1"/>
  <c r="Q708" i="1"/>
  <c r="P708" i="1"/>
  <c r="Q707" i="1"/>
  <c r="P707" i="1"/>
  <c r="O707" i="1"/>
  <c r="Q706" i="1"/>
  <c r="P706" i="1"/>
  <c r="O706" i="1"/>
  <c r="Q705" i="1"/>
  <c r="P705" i="1"/>
  <c r="Q704" i="1"/>
  <c r="P704" i="1"/>
  <c r="Q703" i="1"/>
  <c r="P703" i="1"/>
  <c r="O703" i="1"/>
  <c r="R703" i="1" s="1"/>
  <c r="Q702" i="1"/>
  <c r="P702" i="1"/>
  <c r="R701" i="1"/>
  <c r="Q701" i="1"/>
  <c r="P701" i="1"/>
  <c r="O701" i="1"/>
  <c r="Q700" i="1"/>
  <c r="P700" i="1"/>
  <c r="O700" i="1"/>
  <c r="R700" i="1" s="1"/>
  <c r="Q699" i="1"/>
  <c r="P699" i="1"/>
  <c r="R698" i="1"/>
  <c r="Q698" i="1"/>
  <c r="P698" i="1"/>
  <c r="Q697" i="1"/>
  <c r="P697" i="1"/>
  <c r="O697" i="1"/>
  <c r="R697" i="1" s="1"/>
  <c r="Q696" i="1"/>
  <c r="P696" i="1"/>
  <c r="Q695" i="1"/>
  <c r="P695" i="1"/>
  <c r="O695" i="1"/>
  <c r="Q694" i="1"/>
  <c r="P694" i="1"/>
  <c r="Q693" i="1"/>
  <c r="P693" i="1"/>
  <c r="Q692" i="1"/>
  <c r="P692" i="1"/>
  <c r="Q691" i="1"/>
  <c r="P691" i="1"/>
  <c r="Q690" i="1"/>
  <c r="P690" i="1"/>
  <c r="O690" i="1"/>
  <c r="R690" i="1" s="1"/>
  <c r="Q689" i="1"/>
  <c r="P689" i="1"/>
  <c r="Q688" i="1"/>
  <c r="P688" i="1"/>
  <c r="Q687" i="1"/>
  <c r="P687" i="1"/>
  <c r="O687" i="1"/>
  <c r="Q686" i="1"/>
  <c r="P686" i="1"/>
  <c r="Q685" i="1"/>
  <c r="P685" i="1"/>
  <c r="O685" i="1"/>
  <c r="Q684" i="1"/>
  <c r="P684" i="1"/>
  <c r="Q683" i="1"/>
  <c r="P683" i="1"/>
  <c r="O683" i="1"/>
  <c r="R683" i="1" s="1"/>
  <c r="Q682" i="1"/>
  <c r="P682" i="1"/>
  <c r="Q681" i="1"/>
  <c r="P681" i="1"/>
  <c r="O681" i="1"/>
  <c r="R681" i="1" s="1"/>
  <c r="Q680" i="1"/>
  <c r="P680" i="1"/>
  <c r="O680" i="1"/>
  <c r="R680" i="1" s="1"/>
  <c r="Q679" i="1"/>
  <c r="P679" i="1"/>
  <c r="Q678" i="1"/>
  <c r="P678" i="1"/>
  <c r="R677" i="1"/>
  <c r="Q677" i="1"/>
  <c r="P677" i="1"/>
  <c r="O677" i="1"/>
  <c r="Q676" i="1"/>
  <c r="P676" i="1"/>
  <c r="Q675" i="1"/>
  <c r="P675" i="1"/>
  <c r="O675" i="1"/>
  <c r="Q674" i="1"/>
  <c r="P674" i="1"/>
  <c r="R673" i="1"/>
  <c r="Q673" i="1"/>
  <c r="P673" i="1"/>
  <c r="O673" i="1"/>
  <c r="Q672" i="1"/>
  <c r="P672" i="1"/>
  <c r="Q671" i="1"/>
  <c r="P671" i="1"/>
  <c r="Q670" i="1"/>
  <c r="P670" i="1"/>
  <c r="Q669" i="1"/>
  <c r="P669" i="1"/>
  <c r="Q668" i="1"/>
  <c r="P668" i="1"/>
  <c r="Q667" i="1"/>
  <c r="P667" i="1"/>
  <c r="O667" i="1"/>
  <c r="Q666" i="1"/>
  <c r="P666" i="1"/>
  <c r="Q665" i="1"/>
  <c r="P665" i="1"/>
  <c r="O665" i="1"/>
  <c r="R665" i="1" s="1"/>
  <c r="Q664" i="1"/>
  <c r="P664" i="1"/>
  <c r="O664" i="1"/>
  <c r="R664" i="1" s="1"/>
  <c r="Q663" i="1"/>
  <c r="P663" i="1"/>
  <c r="Q662" i="1"/>
  <c r="P662" i="1"/>
  <c r="Q661" i="1"/>
  <c r="P661" i="1"/>
  <c r="Q660" i="1"/>
  <c r="P660" i="1"/>
  <c r="Q659" i="1"/>
  <c r="P659" i="1"/>
  <c r="O659" i="1"/>
  <c r="R659" i="1" s="1"/>
  <c r="Q658" i="1"/>
  <c r="P658" i="1"/>
  <c r="Q657" i="1"/>
  <c r="P657" i="1"/>
  <c r="Q656" i="1"/>
  <c r="P656" i="1"/>
  <c r="O656" i="1"/>
  <c r="Q655" i="1"/>
  <c r="P655" i="1"/>
  <c r="O655" i="1"/>
  <c r="Q654" i="1"/>
  <c r="P654" i="1"/>
  <c r="Q653" i="1"/>
  <c r="P653" i="1"/>
  <c r="O653" i="1"/>
  <c r="Q652" i="1"/>
  <c r="P652" i="1"/>
  <c r="Q651" i="1"/>
  <c r="P651" i="1"/>
  <c r="Q650" i="1"/>
  <c r="P650" i="1"/>
  <c r="O650" i="1"/>
  <c r="Q649" i="1"/>
  <c r="P649" i="1"/>
  <c r="O649" i="1"/>
  <c r="R649" i="1" s="1"/>
  <c r="Q648" i="1"/>
  <c r="P648" i="1"/>
  <c r="Q647" i="1"/>
  <c r="P647" i="1"/>
  <c r="Q646" i="1"/>
  <c r="P646" i="1"/>
  <c r="Q645" i="1"/>
  <c r="P645" i="1"/>
  <c r="Q644" i="1"/>
  <c r="P644" i="1"/>
  <c r="O644" i="1"/>
  <c r="R644" i="1" s="1"/>
  <c r="Q643" i="1"/>
  <c r="P643" i="1"/>
  <c r="Q642" i="1"/>
  <c r="P642" i="1"/>
  <c r="Q641" i="1"/>
  <c r="P641" i="1"/>
  <c r="O641" i="1"/>
  <c r="R641" i="1" s="1"/>
  <c r="Q640" i="1"/>
  <c r="P640" i="1"/>
  <c r="Q639" i="1"/>
  <c r="P639" i="1"/>
  <c r="O639" i="1"/>
  <c r="R639" i="1" s="1"/>
  <c r="Q638" i="1"/>
  <c r="P638" i="1"/>
  <c r="Q637" i="1"/>
  <c r="P637" i="1"/>
  <c r="Q636" i="1"/>
  <c r="P636" i="1"/>
  <c r="O636" i="1"/>
  <c r="Q635" i="1"/>
  <c r="P635" i="1"/>
  <c r="O635" i="1"/>
  <c r="Q634" i="1"/>
  <c r="P634" i="1"/>
  <c r="Q633" i="1"/>
  <c r="P633" i="1"/>
  <c r="O633" i="1"/>
  <c r="R633" i="1" s="1"/>
  <c r="Q632" i="1"/>
  <c r="P632" i="1"/>
  <c r="O632" i="1"/>
  <c r="Q631" i="1"/>
  <c r="P631" i="1"/>
  <c r="Q630" i="1"/>
  <c r="P630" i="1"/>
  <c r="Q629" i="1"/>
  <c r="P629" i="1"/>
  <c r="Q628" i="1"/>
  <c r="P628" i="1"/>
  <c r="O628" i="1"/>
  <c r="R628" i="1" s="1"/>
  <c r="Q627" i="1"/>
  <c r="P627" i="1"/>
  <c r="O627" i="1"/>
  <c r="R627" i="1" s="1"/>
  <c r="R626" i="1"/>
  <c r="Q626" i="1"/>
  <c r="P626" i="1"/>
  <c r="O626" i="1"/>
  <c r="Q625" i="1"/>
  <c r="P625" i="1"/>
  <c r="O625" i="1"/>
  <c r="R625" i="1" s="1"/>
  <c r="Q624" i="1"/>
  <c r="P624" i="1"/>
  <c r="Q623" i="1"/>
  <c r="P623" i="1"/>
  <c r="Q622" i="1"/>
  <c r="P622" i="1"/>
  <c r="Q621" i="1"/>
  <c r="P621" i="1"/>
  <c r="Q620" i="1"/>
  <c r="P620" i="1"/>
  <c r="Q619" i="1"/>
  <c r="P619" i="1"/>
  <c r="Q618" i="1"/>
  <c r="P618" i="1"/>
  <c r="O618" i="1"/>
  <c r="R618" i="1" s="1"/>
  <c r="R617" i="1"/>
  <c r="Q617" i="1"/>
  <c r="P617" i="1"/>
  <c r="O617" i="1"/>
  <c r="Q616" i="1"/>
  <c r="P616" i="1"/>
  <c r="O616" i="1"/>
  <c r="R616" i="1" s="1"/>
  <c r="Q615" i="1"/>
  <c r="P615" i="1"/>
  <c r="Q614" i="1"/>
  <c r="P614" i="1"/>
  <c r="Q613" i="1"/>
  <c r="P613" i="1"/>
  <c r="O613" i="1"/>
  <c r="Q612" i="1"/>
  <c r="P612" i="1"/>
  <c r="O612" i="1"/>
  <c r="Q611" i="1"/>
  <c r="P611" i="1"/>
  <c r="Q610" i="1"/>
  <c r="P610" i="1"/>
  <c r="Q609" i="1"/>
  <c r="P609" i="1"/>
  <c r="O609" i="1"/>
  <c r="R609" i="1" s="1"/>
  <c r="R608" i="1"/>
  <c r="Q608" i="1"/>
  <c r="P608" i="1"/>
  <c r="O608" i="1"/>
  <c r="Q607" i="1"/>
  <c r="P607" i="1"/>
  <c r="Q606" i="1"/>
  <c r="P606" i="1"/>
  <c r="R605" i="1"/>
  <c r="Q605" i="1"/>
  <c r="P605" i="1"/>
  <c r="O605" i="1"/>
  <c r="Q604" i="1"/>
  <c r="P604" i="1"/>
  <c r="O604" i="1"/>
  <c r="R604" i="1" s="1"/>
  <c r="Q603" i="1"/>
  <c r="P603" i="1"/>
  <c r="O603" i="1"/>
  <c r="R603" i="1" s="1"/>
  <c r="R602" i="1"/>
  <c r="Q602" i="1"/>
  <c r="P602" i="1"/>
  <c r="O602" i="1"/>
  <c r="Q601" i="1"/>
  <c r="P601" i="1"/>
  <c r="Q600" i="1"/>
  <c r="P600" i="1"/>
  <c r="Q599" i="1"/>
  <c r="P599" i="1"/>
  <c r="Q598" i="1"/>
  <c r="P598" i="1"/>
  <c r="Q597" i="1"/>
  <c r="P597" i="1"/>
  <c r="Q596" i="1"/>
  <c r="P596" i="1"/>
  <c r="Q595" i="1"/>
  <c r="P595" i="1"/>
  <c r="O595" i="1"/>
  <c r="R595" i="1" s="1"/>
  <c r="Q594" i="1"/>
  <c r="P594" i="1"/>
  <c r="O594" i="1"/>
  <c r="R594" i="1" s="1"/>
  <c r="R593" i="1"/>
  <c r="Q593" i="1"/>
  <c r="P593" i="1"/>
  <c r="O593" i="1"/>
  <c r="Q592" i="1"/>
  <c r="P592" i="1"/>
  <c r="O592" i="1"/>
  <c r="Q591" i="1"/>
  <c r="P591" i="1"/>
  <c r="O591" i="1"/>
  <c r="Q590" i="1"/>
  <c r="P590" i="1"/>
  <c r="Q589" i="1"/>
  <c r="P589" i="1"/>
  <c r="O589" i="1"/>
  <c r="R589" i="1" s="1"/>
  <c r="Q588" i="1"/>
  <c r="P588" i="1"/>
  <c r="Q587" i="1"/>
  <c r="P587" i="1"/>
  <c r="O587" i="1"/>
  <c r="R587" i="1" s="1"/>
  <c r="Q586" i="1"/>
  <c r="P586" i="1"/>
  <c r="Q585" i="1"/>
  <c r="P585" i="1"/>
  <c r="O585" i="1"/>
  <c r="R585" i="1" s="1"/>
  <c r="Q584" i="1"/>
  <c r="P584" i="1"/>
  <c r="Q583" i="1"/>
  <c r="P583" i="1"/>
  <c r="O583" i="1"/>
  <c r="Q582" i="1"/>
  <c r="P582" i="1"/>
  <c r="R581" i="1"/>
  <c r="Q581" i="1"/>
  <c r="P581" i="1"/>
  <c r="O581" i="1"/>
  <c r="Q580" i="1"/>
  <c r="P580" i="1"/>
  <c r="O580" i="1"/>
  <c r="R580" i="1" s="1"/>
  <c r="Q579" i="1"/>
  <c r="P579" i="1"/>
  <c r="R578" i="1"/>
  <c r="Q578" i="1"/>
  <c r="P578" i="1"/>
  <c r="O578" i="1"/>
  <c r="Q577" i="1"/>
  <c r="P577" i="1"/>
  <c r="O577" i="1"/>
  <c r="R577" i="1" s="1"/>
  <c r="Q576" i="1"/>
  <c r="P576" i="1"/>
  <c r="Q575" i="1"/>
  <c r="P575" i="1"/>
  <c r="Q574" i="1"/>
  <c r="P574" i="1"/>
  <c r="Q573" i="1"/>
  <c r="P573" i="1"/>
  <c r="Q572" i="1"/>
  <c r="P572" i="1"/>
  <c r="Q571" i="1"/>
  <c r="P571" i="1"/>
  <c r="Q570" i="1"/>
  <c r="P570" i="1"/>
  <c r="O570" i="1"/>
  <c r="Q569" i="1"/>
  <c r="P569" i="1"/>
  <c r="O569" i="1"/>
  <c r="Q568" i="1"/>
  <c r="P568" i="1"/>
  <c r="O568" i="1"/>
  <c r="R568" i="1" s="1"/>
  <c r="Q567" i="1"/>
  <c r="P567" i="1"/>
  <c r="Q566" i="1"/>
  <c r="P566" i="1"/>
  <c r="Q565" i="1"/>
  <c r="P565" i="1"/>
  <c r="Q564" i="1"/>
  <c r="P564" i="1"/>
  <c r="O564" i="1"/>
  <c r="R564" i="1" s="1"/>
  <c r="Q563" i="1"/>
  <c r="P563" i="1"/>
  <c r="O563" i="1"/>
  <c r="Q562" i="1"/>
  <c r="P562" i="1"/>
  <c r="Q561" i="1"/>
  <c r="P561" i="1"/>
  <c r="O561" i="1"/>
  <c r="Q560" i="1"/>
  <c r="P560" i="1"/>
  <c r="O560" i="1"/>
  <c r="R560" i="1" s="1"/>
  <c r="Q559" i="1"/>
  <c r="P559" i="1"/>
  <c r="O559" i="1"/>
  <c r="R559" i="1" s="1"/>
  <c r="Q558" i="1"/>
  <c r="P558" i="1"/>
  <c r="Q557" i="1"/>
  <c r="P557" i="1"/>
  <c r="O557" i="1"/>
  <c r="Q556" i="1"/>
  <c r="P556" i="1"/>
  <c r="Q555" i="1"/>
  <c r="P555" i="1"/>
  <c r="Q554" i="1"/>
  <c r="P554" i="1"/>
  <c r="Q553" i="1"/>
  <c r="P553" i="1"/>
  <c r="Q552" i="1"/>
  <c r="P552" i="1"/>
  <c r="Q551" i="1"/>
  <c r="P551" i="1"/>
  <c r="Q550" i="1"/>
  <c r="P550" i="1"/>
  <c r="Q549" i="1"/>
  <c r="P549" i="1"/>
  <c r="Q548" i="1"/>
  <c r="P548" i="1"/>
  <c r="Q547" i="1"/>
  <c r="P547" i="1"/>
  <c r="Q546" i="1"/>
  <c r="P546" i="1"/>
  <c r="Q545" i="1"/>
  <c r="P545" i="1"/>
  <c r="Q544" i="1"/>
  <c r="P544" i="1"/>
  <c r="Q543" i="1"/>
  <c r="P543" i="1"/>
  <c r="O543" i="1"/>
  <c r="Q542" i="1"/>
  <c r="P542" i="1"/>
  <c r="Q541" i="1"/>
  <c r="P541" i="1"/>
  <c r="Q540" i="1"/>
  <c r="P540" i="1"/>
  <c r="Q539" i="1"/>
  <c r="P539" i="1"/>
  <c r="O539" i="1"/>
  <c r="Q538" i="1"/>
  <c r="P538" i="1"/>
  <c r="Q537" i="1"/>
  <c r="P537" i="1"/>
  <c r="Q536" i="1"/>
  <c r="P536" i="1"/>
  <c r="O536" i="1"/>
  <c r="Q535" i="1"/>
  <c r="P535" i="1"/>
  <c r="O535" i="1"/>
  <c r="Q534" i="1"/>
  <c r="P534" i="1"/>
  <c r="Q533" i="1"/>
  <c r="P533" i="1"/>
  <c r="Q532" i="1"/>
  <c r="P532" i="1"/>
  <c r="Q531" i="1"/>
  <c r="P531" i="1"/>
  <c r="Q530" i="1"/>
  <c r="P530" i="1"/>
  <c r="Q529" i="1"/>
  <c r="P529" i="1"/>
  <c r="Q528" i="1"/>
  <c r="P528" i="1"/>
  <c r="Q527" i="1"/>
  <c r="P527" i="1"/>
  <c r="Q526" i="1"/>
  <c r="P526" i="1"/>
  <c r="O526" i="1"/>
  <c r="Q525" i="1"/>
  <c r="P525" i="1"/>
  <c r="Q524" i="1"/>
  <c r="P524" i="1"/>
  <c r="Q523" i="1"/>
  <c r="P523" i="1"/>
  <c r="Q522" i="1"/>
  <c r="P522" i="1"/>
  <c r="Q521" i="1"/>
  <c r="P521" i="1"/>
  <c r="Q520" i="1"/>
  <c r="P520" i="1"/>
  <c r="O520" i="1"/>
  <c r="Q519" i="1"/>
  <c r="P519" i="1"/>
  <c r="O519" i="1"/>
  <c r="Q518" i="1"/>
  <c r="P518" i="1"/>
  <c r="Q517" i="1"/>
  <c r="P517" i="1"/>
  <c r="Q516" i="1"/>
  <c r="P516" i="1"/>
  <c r="P514" i="1"/>
  <c r="P513" i="1"/>
  <c r="P512" i="1"/>
  <c r="P511" i="1"/>
  <c r="P510" i="1"/>
  <c r="P509" i="1"/>
  <c r="Q508" i="1"/>
  <c r="P508" i="1"/>
  <c r="Q507" i="1"/>
  <c r="O507" i="1"/>
  <c r="P504" i="1"/>
  <c r="Q503" i="1"/>
  <c r="Q502" i="1"/>
  <c r="P502" i="1"/>
  <c r="Q501" i="1"/>
  <c r="P501" i="1"/>
  <c r="P499" i="1"/>
  <c r="Q498" i="1"/>
  <c r="Q497" i="1"/>
  <c r="Q496" i="1"/>
  <c r="Q495" i="1"/>
  <c r="Q494" i="1"/>
  <c r="P494" i="1"/>
  <c r="Q493" i="1"/>
  <c r="Q492" i="1"/>
  <c r="P492" i="1"/>
  <c r="P489" i="1"/>
  <c r="P488" i="1"/>
  <c r="Q487" i="1"/>
  <c r="P487" i="1"/>
  <c r="N487" i="1"/>
  <c r="Q486" i="1"/>
  <c r="R563" i="1" l="1"/>
  <c r="R567" i="1"/>
  <c r="R569" i="1"/>
  <c r="R561" i="1"/>
  <c r="R557" i="1"/>
  <c r="R570" i="1"/>
  <c r="R522" i="1"/>
  <c r="B487" i="1"/>
  <c r="A45" i="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V488" i="1"/>
  <c r="V510" i="1"/>
  <c r="Q504" i="1"/>
  <c r="Q505" i="1"/>
  <c r="V509" i="1"/>
  <c r="Q514" i="1"/>
  <c r="Q489" i="1"/>
  <c r="V491" i="1"/>
  <c r="V490" i="1"/>
  <c r="V513" i="1"/>
  <c r="Q511" i="1"/>
  <c r="Q512" i="1"/>
  <c r="Q506" i="1"/>
  <c r="V515" i="1"/>
  <c r="P493" i="1"/>
  <c r="R493" i="1" s="1"/>
  <c r="P506" i="1"/>
  <c r="U507" i="1"/>
  <c r="P496" i="1"/>
  <c r="R496" i="1" s="1"/>
  <c r="P497" i="1"/>
  <c r="P490" i="1"/>
  <c r="P491" i="1"/>
  <c r="R590" i="1"/>
  <c r="R658" i="1"/>
  <c r="R699" i="1"/>
  <c r="R689" i="1"/>
  <c r="R672" i="1"/>
  <c r="R624" i="1"/>
  <c r="R661" i="1"/>
  <c r="R709" i="1"/>
  <c r="O694" i="1"/>
  <c r="R694" i="1" s="1"/>
  <c r="T662" i="1"/>
  <c r="T590" i="1"/>
  <c r="O572" i="1"/>
  <c r="R572" i="1" s="1"/>
  <c r="O599" i="1"/>
  <c r="O621" i="1"/>
  <c r="T523" i="1"/>
  <c r="T709" i="1"/>
  <c r="T685" i="1"/>
  <c r="T661" i="1"/>
  <c r="T637" i="1"/>
  <c r="T613" i="1"/>
  <c r="T565" i="1"/>
  <c r="T708" i="1"/>
  <c r="T684" i="1"/>
  <c r="T660" i="1"/>
  <c r="T636" i="1"/>
  <c r="T612" i="1"/>
  <c r="T588" i="1"/>
  <c r="R635" i="1"/>
  <c r="O645" i="1"/>
  <c r="R645" i="1" s="1"/>
  <c r="O691" i="1"/>
  <c r="R691" i="1" s="1"/>
  <c r="R643" i="1"/>
  <c r="T611" i="1"/>
  <c r="O696" i="1"/>
  <c r="R696" i="1" s="1"/>
  <c r="O531" i="1"/>
  <c r="R531" i="1" s="1"/>
  <c r="R599" i="1"/>
  <c r="R621" i="1"/>
  <c r="T562" i="1"/>
  <c r="R695" i="1"/>
  <c r="O576" i="1"/>
  <c r="R576" i="1" s="1"/>
  <c r="O669" i="1"/>
  <c r="R669" i="1" s="1"/>
  <c r="O573" i="1"/>
  <c r="R573" i="1" s="1"/>
  <c r="O671" i="1"/>
  <c r="R671" i="1" s="1"/>
  <c r="O623" i="1"/>
  <c r="R623" i="1" s="1"/>
  <c r="O661" i="1"/>
  <c r="R692" i="1"/>
  <c r="O682" i="1"/>
  <c r="R682" i="1" s="1"/>
  <c r="R666" i="1"/>
  <c r="T522" i="1"/>
  <c r="O565" i="1"/>
  <c r="R565" i="1" s="1"/>
  <c r="O596" i="1"/>
  <c r="O642" i="1"/>
  <c r="R642" i="1" s="1"/>
  <c r="O647" i="1"/>
  <c r="T699" i="1"/>
  <c r="T579" i="1"/>
  <c r="O600" i="1"/>
  <c r="R600" i="1" s="1"/>
  <c r="O693" i="1"/>
  <c r="R693" i="1" s="1"/>
  <c r="O672" i="1"/>
  <c r="O615" i="1"/>
  <c r="R615" i="1" s="1"/>
  <c r="R647" i="1"/>
  <c r="O646" i="1"/>
  <c r="R646" i="1" s="1"/>
  <c r="T672" i="1"/>
  <c r="T648" i="1"/>
  <c r="T624" i="1"/>
  <c r="O575" i="1"/>
  <c r="R575" i="1" s="1"/>
  <c r="O579" i="1"/>
  <c r="R579" i="1" s="1"/>
  <c r="O624" i="1"/>
  <c r="R637" i="1"/>
  <c r="R667" i="1"/>
  <c r="O699" i="1"/>
  <c r="O709" i="1"/>
  <c r="R588" i="1"/>
  <c r="T575" i="1"/>
  <c r="R596" i="1"/>
  <c r="T598" i="1"/>
  <c r="O619" i="1"/>
  <c r="R619" i="1" s="1"/>
  <c r="R622" i="1"/>
  <c r="T645" i="1"/>
  <c r="T597" i="1"/>
  <c r="T573" i="1"/>
  <c r="O562" i="1"/>
  <c r="R562" i="1" s="1"/>
  <c r="O597" i="1"/>
  <c r="R597" i="1" s="1"/>
  <c r="O658" i="1"/>
  <c r="O643" i="1"/>
  <c r="O668" i="1"/>
  <c r="R668" i="1" s="1"/>
  <c r="T620" i="1"/>
  <c r="O571" i="1"/>
  <c r="R571" i="1" s="1"/>
  <c r="O495" i="1"/>
  <c r="O515" i="1"/>
  <c r="R515" i="1" s="1"/>
  <c r="K26" i="1"/>
  <c r="C34" i="4" s="1"/>
  <c r="P498" i="1"/>
  <c r="O489" i="1"/>
  <c r="O491" i="1"/>
  <c r="O499" i="1"/>
  <c r="R499" i="1" s="1"/>
  <c r="O498" i="1"/>
  <c r="O530" i="1"/>
  <c r="R530" i="1" s="1"/>
  <c r="O514" i="1"/>
  <c r="O506" i="1"/>
  <c r="O538" i="1"/>
  <c r="R538" i="1" s="1"/>
  <c r="O490" i="1"/>
  <c r="O546" i="1"/>
  <c r="R546" i="1" s="1"/>
  <c r="O544" i="1"/>
  <c r="R544" i="1" s="1"/>
  <c r="O488" i="1"/>
  <c r="R488" i="1" s="1"/>
  <c r="O528" i="1"/>
  <c r="R528" i="1" s="1"/>
  <c r="O512" i="1"/>
  <c r="O511" i="1"/>
  <c r="O547" i="1"/>
  <c r="R547" i="1" s="1"/>
  <c r="O551" i="1"/>
  <c r="R551" i="1" s="1"/>
  <c r="O527" i="1"/>
  <c r="R527" i="1" s="1"/>
  <c r="O549" i="1"/>
  <c r="R549" i="1" s="1"/>
  <c r="O521" i="1"/>
  <c r="R521" i="1" s="1"/>
  <c r="O505" i="1"/>
  <c r="O537" i="1"/>
  <c r="R537" i="1" s="1"/>
  <c r="O513" i="1"/>
  <c r="R513" i="1" s="1"/>
  <c r="O529" i="1"/>
  <c r="R529" i="1" s="1"/>
  <c r="P495" i="1"/>
  <c r="O554" i="1"/>
  <c r="R554" i="1" s="1"/>
  <c r="O555" i="1"/>
  <c r="R555" i="1" s="1"/>
  <c r="O500" i="1"/>
  <c r="R500" i="1" s="1"/>
  <c r="T553" i="1"/>
  <c r="T545" i="1"/>
  <c r="T552" i="1"/>
  <c r="T504" i="1"/>
  <c r="T496" i="1"/>
  <c r="O532" i="1"/>
  <c r="R532" i="1" s="1"/>
  <c r="T503" i="1"/>
  <c r="O492" i="1"/>
  <c r="R492" i="1" s="1"/>
  <c r="O524" i="1"/>
  <c r="R524" i="1" s="1"/>
  <c r="T502" i="1"/>
  <c r="U486" i="1"/>
  <c r="T541" i="1"/>
  <c r="T533" i="1"/>
  <c r="T517" i="1"/>
  <c r="T493" i="1"/>
  <c r="O556" i="1"/>
  <c r="R556" i="1" s="1"/>
  <c r="T540" i="1"/>
  <c r="T516" i="1"/>
  <c r="T508" i="1"/>
  <c r="O525" i="1"/>
  <c r="R525" i="1" s="1"/>
  <c r="O501" i="1"/>
  <c r="R501" i="1" s="1"/>
  <c r="O509" i="1"/>
  <c r="R509" i="1" s="1"/>
  <c r="R541" i="1"/>
  <c r="O494" i="1"/>
  <c r="R494" i="1" s="1"/>
  <c r="O510" i="1"/>
  <c r="R510" i="1" s="1"/>
  <c r="O497" i="1"/>
  <c r="O548" i="1"/>
  <c r="R548" i="1" s="1"/>
  <c r="R540" i="1"/>
  <c r="R516" i="1"/>
  <c r="R504" i="1"/>
  <c r="R517" i="1"/>
  <c r="O487" i="1"/>
  <c r="R487" i="1" s="1"/>
  <c r="N486" i="1"/>
  <c r="M487" i="1"/>
  <c r="O534" i="1"/>
  <c r="R534" i="1" s="1"/>
  <c r="O550" i="1"/>
  <c r="R550" i="1" s="1"/>
  <c r="R558" i="1"/>
  <c r="O614" i="1"/>
  <c r="O674" i="1"/>
  <c r="R674" i="1" s="1"/>
  <c r="R684" i="1"/>
  <c r="O582" i="1"/>
  <c r="R582" i="1" s="1"/>
  <c r="O574" i="1"/>
  <c r="R574" i="1" s="1"/>
  <c r="R710" i="1"/>
  <c r="O566" i="1"/>
  <c r="R566" i="1" s="1"/>
  <c r="O542" i="1"/>
  <c r="R542" i="1" s="1"/>
  <c r="O590" i="1"/>
  <c r="O518" i="1"/>
  <c r="R518" i="1" s="1"/>
  <c r="R606" i="1"/>
  <c r="R614" i="1"/>
  <c r="O648" i="1"/>
  <c r="R648" i="1" s="1"/>
  <c r="O651" i="1"/>
  <c r="R651" i="1" s="1"/>
  <c r="O654" i="1"/>
  <c r="R654" i="1" s="1"/>
  <c r="R662" i="1"/>
  <c r="O676" i="1"/>
  <c r="R676" i="1" s="1"/>
  <c r="R678" i="1"/>
  <c r="O686" i="1"/>
  <c r="R686" i="1" s="1"/>
  <c r="O689" i="1"/>
  <c r="O692" i="1"/>
  <c r="O702" i="1"/>
  <c r="R702" i="1" s="1"/>
  <c r="O705" i="1"/>
  <c r="R705" i="1" s="1"/>
  <c r="O708" i="1"/>
  <c r="R708" i="1" s="1"/>
  <c r="R630" i="1"/>
  <c r="O638" i="1"/>
  <c r="R638" i="1" s="1"/>
  <c r="O670" i="1"/>
  <c r="R670" i="1" s="1"/>
  <c r="O715" i="1"/>
  <c r="R715" i="1" s="1"/>
  <c r="O622" i="1"/>
  <c r="O486" i="1"/>
  <c r="R486" i="1" s="1"/>
  <c r="R526" i="1"/>
  <c r="R535" i="1"/>
  <c r="R545" i="1"/>
  <c r="R519" i="1"/>
  <c r="R523" i="1"/>
  <c r="R533" i="1"/>
  <c r="R508" i="1"/>
  <c r="R502" i="1"/>
  <c r="R543" i="1"/>
  <c r="R553" i="1"/>
  <c r="R539" i="1"/>
  <c r="R507" i="1"/>
  <c r="R520" i="1"/>
  <c r="R552" i="1"/>
  <c r="R503" i="1"/>
  <c r="R536" i="1"/>
  <c r="B488" i="1" l="1"/>
  <c r="B578" i="1"/>
  <c r="B690" i="1"/>
  <c r="B536" i="1"/>
  <c r="B512" i="1"/>
  <c r="B530" i="1"/>
  <c r="B666" i="1"/>
  <c r="B642" i="1"/>
  <c r="B709" i="1"/>
  <c r="B685" i="1"/>
  <c r="R495" i="1"/>
  <c r="B687" i="1"/>
  <c r="B543" i="1"/>
  <c r="B610" i="1"/>
  <c r="B586" i="1"/>
  <c r="B582" i="1"/>
  <c r="B701" i="1"/>
  <c r="B702" i="1"/>
  <c r="B555" i="1"/>
  <c r="B533" i="1"/>
  <c r="B506" i="1"/>
  <c r="B637" i="1"/>
  <c r="B673" i="1"/>
  <c r="B613" i="1"/>
  <c r="B544" i="1"/>
  <c r="B649" i="1"/>
  <c r="B622" i="1"/>
  <c r="B570" i="1"/>
  <c r="B589" i="1"/>
  <c r="B639" i="1"/>
  <c r="B490" i="1"/>
  <c r="B559" i="1"/>
  <c r="B625" i="1"/>
  <c r="B531" i="1"/>
  <c r="B699" i="1"/>
  <c r="B574" i="1"/>
  <c r="B546" i="1"/>
  <c r="B565" i="1"/>
  <c r="B591" i="1"/>
  <c r="B705" i="1"/>
  <c r="B558" i="1"/>
  <c r="B601" i="1"/>
  <c r="B650" i="1"/>
  <c r="B603" i="1"/>
  <c r="B526" i="1"/>
  <c r="B522" i="1"/>
  <c r="B541" i="1"/>
  <c r="B710" i="1"/>
  <c r="B681" i="1"/>
  <c r="B581" i="1"/>
  <c r="B577" i="1"/>
  <c r="B602" i="1"/>
  <c r="B698" i="1"/>
  <c r="B693" i="1"/>
  <c r="B498" i="1"/>
  <c r="B493" i="1"/>
  <c r="B614" i="1"/>
  <c r="B657" i="1"/>
  <c r="B679" i="1"/>
  <c r="B553" i="1"/>
  <c r="B554" i="1"/>
  <c r="B694" i="1"/>
  <c r="B669" i="1"/>
  <c r="B688" i="1"/>
  <c r="B708" i="1"/>
  <c r="B494" i="1"/>
  <c r="B633" i="1"/>
  <c r="B630" i="1"/>
  <c r="B529" i="1"/>
  <c r="B695" i="1"/>
  <c r="B646" i="1"/>
  <c r="B621" i="1"/>
  <c r="R497" i="1"/>
  <c r="B715" i="1"/>
  <c r="B663" i="1"/>
  <c r="B684" i="1"/>
  <c r="B707" i="1"/>
  <c r="B609" i="1"/>
  <c r="B509" i="1"/>
  <c r="B505" i="1"/>
  <c r="B671" i="1"/>
  <c r="B598" i="1"/>
  <c r="B597" i="1"/>
  <c r="B661" i="1"/>
  <c r="B562" i="1"/>
  <c r="B628" i="1"/>
  <c r="B569" i="1"/>
  <c r="B538" i="1"/>
  <c r="B665" i="1"/>
  <c r="B508" i="1"/>
  <c r="B670" i="1"/>
  <c r="B616" i="1"/>
  <c r="B532" i="1"/>
  <c r="B691" i="1"/>
  <c r="B660" i="1"/>
  <c r="B585" i="1"/>
  <c r="B696" i="1"/>
  <c r="B550" i="1"/>
  <c r="B662" i="1"/>
  <c r="B659" i="1"/>
  <c r="B545" i="1"/>
  <c r="B672" i="1"/>
  <c r="B623" i="1"/>
  <c r="B549" i="1"/>
  <c r="B643" i="1"/>
  <c r="B612" i="1"/>
  <c r="B537" i="1"/>
  <c r="B645" i="1"/>
  <c r="B619" i="1"/>
  <c r="B611" i="1"/>
  <c r="B624" i="1"/>
  <c r="B595" i="1"/>
  <c r="B568" i="1"/>
  <c r="B587" i="1"/>
  <c r="B489" i="1"/>
  <c r="B653" i="1"/>
  <c r="B600" i="1"/>
  <c r="B551" i="1"/>
  <c r="B692" i="1"/>
  <c r="B571" i="1"/>
  <c r="B540" i="1"/>
  <c r="B496" i="1"/>
  <c r="B576" i="1"/>
  <c r="B527" i="1"/>
  <c r="B668" i="1"/>
  <c r="B516" i="1"/>
  <c r="B503" i="1"/>
  <c r="B519" i="1"/>
  <c r="B515" i="1"/>
  <c r="B580" i="1"/>
  <c r="B528" i="1"/>
  <c r="B640" i="1"/>
  <c r="B620" i="1"/>
  <c r="B499" i="1"/>
  <c r="B497" i="1"/>
  <c r="B656" i="1"/>
  <c r="B504" i="1"/>
  <c r="B510" i="1"/>
  <c r="B617" i="1"/>
  <c r="B712" i="1"/>
  <c r="B632" i="1"/>
  <c r="B593" i="1"/>
  <c r="B572" i="1"/>
  <c r="B664" i="1"/>
  <c r="B590" i="1"/>
  <c r="B567" i="1"/>
  <c r="B682" i="1"/>
  <c r="B608" i="1"/>
  <c r="B507" i="1"/>
  <c r="B631" i="1"/>
  <c r="B689" i="1"/>
  <c r="B548" i="1"/>
  <c r="B535" i="1"/>
  <c r="B566" i="1"/>
  <c r="B713" i="1"/>
  <c r="B658" i="1"/>
  <c r="B584" i="1"/>
  <c r="B674" i="1"/>
  <c r="B678" i="1"/>
  <c r="B520" i="1"/>
  <c r="B556" i="1"/>
  <c r="B524" i="1"/>
  <c r="B542" i="1"/>
  <c r="B697" i="1"/>
  <c r="B629" i="1"/>
  <c r="B618" i="1"/>
  <c r="B604" i="1"/>
  <c r="B594" i="1"/>
  <c r="B514" i="1"/>
  <c r="B627" i="1"/>
  <c r="B495" i="1"/>
  <c r="B683" i="1"/>
  <c r="B676" i="1"/>
  <c r="B647" i="1"/>
  <c r="B573" i="1"/>
  <c r="B667" i="1"/>
  <c r="B636" i="1"/>
  <c r="B561" i="1"/>
  <c r="B502" i="1"/>
  <c r="B517" i="1"/>
  <c r="B635" i="1"/>
  <c r="B607" i="1"/>
  <c r="B648" i="1"/>
  <c r="B599" i="1"/>
  <c r="B525" i="1"/>
  <c r="B641" i="1"/>
  <c r="B588" i="1"/>
  <c r="B513" i="1"/>
  <c r="B606" i="1"/>
  <c r="B575" i="1"/>
  <c r="B501" i="1"/>
  <c r="R489" i="1"/>
  <c r="B564" i="1"/>
  <c r="B521" i="1"/>
  <c r="B711" i="1"/>
  <c r="B563" i="1"/>
  <c r="B557" i="1"/>
  <c r="B703" i="1"/>
  <c r="B547" i="1"/>
  <c r="B615" i="1"/>
  <c r="B539" i="1"/>
  <c r="B704" i="1"/>
  <c r="B700" i="1"/>
  <c r="B552" i="1"/>
  <c r="B511" i="1"/>
  <c r="B644" i="1"/>
  <c r="B523" i="1"/>
  <c r="B492" i="1"/>
  <c r="B680" i="1"/>
  <c r="B654" i="1"/>
  <c r="R505" i="1"/>
  <c r="B686" i="1"/>
  <c r="B491" i="1"/>
  <c r="B651" i="1"/>
  <c r="B655" i="1"/>
  <c r="B596" i="1"/>
  <c r="B638" i="1"/>
  <c r="B706" i="1"/>
  <c r="B579" i="1"/>
  <c r="B677" i="1"/>
  <c r="B605" i="1"/>
  <c r="B652" i="1"/>
  <c r="B714" i="1"/>
  <c r="B518" i="1"/>
  <c r="B592" i="1"/>
  <c r="B634" i="1"/>
  <c r="B560" i="1"/>
  <c r="B626" i="1"/>
  <c r="B534" i="1"/>
  <c r="B583" i="1"/>
  <c r="B675" i="1"/>
  <c r="B500" i="1"/>
  <c r="R491" i="1"/>
  <c r="R490" i="1"/>
  <c r="B268" i="1"/>
  <c r="B292" i="1"/>
  <c r="B316" i="1"/>
  <c r="B340" i="1"/>
  <c r="B364" i="1"/>
  <c r="B388" i="1"/>
  <c r="B412" i="1"/>
  <c r="B436" i="1"/>
  <c r="B460" i="1"/>
  <c r="B269" i="1"/>
  <c r="B293" i="1"/>
  <c r="B317" i="1"/>
  <c r="B365" i="1"/>
  <c r="B389" i="1"/>
  <c r="B413" i="1"/>
  <c r="B437" i="1"/>
  <c r="B461" i="1"/>
  <c r="B270" i="1"/>
  <c r="B294" i="1"/>
  <c r="B318" i="1"/>
  <c r="B342" i="1"/>
  <c r="B366" i="1"/>
  <c r="B390" i="1"/>
  <c r="B414" i="1"/>
  <c r="B438" i="1"/>
  <c r="B462" i="1"/>
  <c r="B271" i="1"/>
  <c r="B295" i="1"/>
  <c r="B319" i="1"/>
  <c r="B343" i="1"/>
  <c r="B367" i="1"/>
  <c r="B391" i="1"/>
  <c r="B415" i="1"/>
  <c r="B439" i="1"/>
  <c r="B463" i="1"/>
  <c r="B248" i="1"/>
  <c r="B272" i="1"/>
  <c r="B296" i="1"/>
  <c r="B320" i="1"/>
  <c r="B344" i="1"/>
  <c r="B368" i="1"/>
  <c r="B392" i="1"/>
  <c r="B416" i="1"/>
  <c r="B440" i="1"/>
  <c r="B464" i="1"/>
  <c r="B249" i="1"/>
  <c r="B273" i="1"/>
  <c r="B297" i="1"/>
  <c r="B321" i="1"/>
  <c r="B345" i="1"/>
  <c r="B369" i="1"/>
  <c r="B393" i="1"/>
  <c r="B417" i="1"/>
  <c r="B441" i="1"/>
  <c r="B465" i="1"/>
  <c r="B250" i="1"/>
  <c r="B274" i="1"/>
  <c r="B298" i="1"/>
  <c r="B322" i="1"/>
  <c r="B346" i="1"/>
  <c r="B370" i="1"/>
  <c r="B394" i="1"/>
  <c r="B418" i="1"/>
  <c r="B442" i="1"/>
  <c r="B466" i="1"/>
  <c r="B251" i="1"/>
  <c r="B275" i="1"/>
  <c r="B299" i="1"/>
  <c r="B323" i="1"/>
  <c r="B347" i="1"/>
  <c r="B371" i="1"/>
  <c r="B395" i="1"/>
  <c r="B419" i="1"/>
  <c r="B443" i="1"/>
  <c r="B467" i="1"/>
  <c r="B252" i="1"/>
  <c r="B276" i="1"/>
  <c r="B300" i="1"/>
  <c r="B324" i="1"/>
  <c r="B348" i="1"/>
  <c r="B372" i="1"/>
  <c r="B396" i="1"/>
  <c r="B420" i="1"/>
  <c r="B444" i="1"/>
  <c r="B254" i="1"/>
  <c r="B278" i="1"/>
  <c r="B302" i="1"/>
  <c r="B326" i="1"/>
  <c r="B350" i="1"/>
  <c r="B374" i="1"/>
  <c r="B398" i="1"/>
  <c r="B422" i="1"/>
  <c r="B446" i="1"/>
  <c r="B470" i="1"/>
  <c r="B454" i="1"/>
  <c r="B289" i="1"/>
  <c r="B331" i="1"/>
  <c r="B253" i="1"/>
  <c r="B255" i="1"/>
  <c r="B256" i="1"/>
  <c r="B263" i="1"/>
  <c r="B307" i="1"/>
  <c r="B351" i="1"/>
  <c r="B385" i="1"/>
  <c r="B429" i="1"/>
  <c r="B472" i="1"/>
  <c r="B264" i="1"/>
  <c r="B308" i="1"/>
  <c r="B352" i="1"/>
  <c r="B386" i="1"/>
  <c r="B430" i="1"/>
  <c r="B473" i="1"/>
  <c r="B265" i="1"/>
  <c r="B309" i="1"/>
  <c r="B353" i="1"/>
  <c r="B387" i="1"/>
  <c r="B431" i="1"/>
  <c r="B474" i="1"/>
  <c r="B266" i="1"/>
  <c r="B310" i="1"/>
  <c r="B354" i="1"/>
  <c r="B397" i="1"/>
  <c r="B432" i="1"/>
  <c r="B475" i="1"/>
  <c r="B267" i="1"/>
  <c r="B311" i="1"/>
  <c r="B355" i="1"/>
  <c r="B399" i="1"/>
  <c r="B433" i="1"/>
  <c r="B277" i="1"/>
  <c r="B312" i="1"/>
  <c r="B356" i="1"/>
  <c r="B400" i="1"/>
  <c r="B434" i="1"/>
  <c r="B279" i="1"/>
  <c r="B313" i="1"/>
  <c r="B357" i="1"/>
  <c r="B401" i="1"/>
  <c r="B435" i="1"/>
  <c r="B280" i="1"/>
  <c r="B314" i="1"/>
  <c r="B358" i="1"/>
  <c r="B402" i="1"/>
  <c r="B445" i="1"/>
  <c r="B281" i="1"/>
  <c r="B315" i="1"/>
  <c r="B359" i="1"/>
  <c r="B403" i="1"/>
  <c r="B447" i="1"/>
  <c r="B282" i="1"/>
  <c r="B325" i="1"/>
  <c r="B360" i="1"/>
  <c r="B404" i="1"/>
  <c r="B448" i="1"/>
  <c r="B283" i="1"/>
  <c r="B327" i="1"/>
  <c r="B361" i="1"/>
  <c r="B405" i="1"/>
  <c r="B449" i="1"/>
  <c r="B284" i="1"/>
  <c r="B328" i="1"/>
  <c r="B362" i="1"/>
  <c r="B406" i="1"/>
  <c r="B450" i="1"/>
  <c r="B285" i="1"/>
  <c r="B329" i="1"/>
  <c r="B363" i="1"/>
  <c r="B407" i="1"/>
  <c r="B451" i="1"/>
  <c r="B286" i="1"/>
  <c r="B330" i="1"/>
  <c r="B373" i="1"/>
  <c r="B408" i="1"/>
  <c r="B452" i="1"/>
  <c r="B287" i="1"/>
  <c r="B375" i="1"/>
  <c r="B409" i="1"/>
  <c r="B453" i="1"/>
  <c r="B288" i="1"/>
  <c r="B332" i="1"/>
  <c r="B376" i="1"/>
  <c r="B410" i="1"/>
  <c r="B333" i="1"/>
  <c r="B377" i="1"/>
  <c r="B411" i="1"/>
  <c r="B303" i="1"/>
  <c r="B428" i="1"/>
  <c r="B304" i="1"/>
  <c r="B455" i="1"/>
  <c r="B305" i="1"/>
  <c r="B456" i="1"/>
  <c r="B306" i="1"/>
  <c r="B457" i="1"/>
  <c r="B334" i="1"/>
  <c r="B458" i="1"/>
  <c r="B335" i="1"/>
  <c r="B459" i="1"/>
  <c r="B336" i="1"/>
  <c r="B468" i="1"/>
  <c r="B337" i="1"/>
  <c r="B469" i="1"/>
  <c r="B338" i="1"/>
  <c r="B471" i="1"/>
  <c r="B339" i="1"/>
  <c r="B349" i="1"/>
  <c r="B378" i="1"/>
  <c r="B379" i="1"/>
  <c r="B380" i="1"/>
  <c r="B381" i="1"/>
  <c r="B257" i="1"/>
  <c r="B382" i="1"/>
  <c r="B258" i="1"/>
  <c r="B383" i="1"/>
  <c r="B259" i="1"/>
  <c r="B384" i="1"/>
  <c r="B260" i="1"/>
  <c r="B421" i="1"/>
  <c r="B261" i="1"/>
  <c r="B423" i="1"/>
  <c r="B262" i="1"/>
  <c r="B424" i="1"/>
  <c r="B290" i="1"/>
  <c r="B425" i="1"/>
  <c r="B291" i="1"/>
  <c r="B426" i="1"/>
  <c r="B301" i="1"/>
  <c r="B427" i="1"/>
  <c r="R511" i="1"/>
  <c r="R512" i="1"/>
  <c r="R506" i="1"/>
  <c r="R514" i="1"/>
  <c r="R498" i="1"/>
  <c r="B341" i="1" l="1"/>
  <c r="K19" i="1"/>
  <c r="A34" i="4" s="1"/>
  <c r="K13" i="1"/>
  <c r="K14" i="1"/>
  <c r="K15" i="1"/>
  <c r="K16" i="1"/>
  <c r="K12" i="1"/>
  <c r="U247" i="1"/>
  <c r="V247" i="1"/>
  <c r="U248" i="1"/>
  <c r="V248" i="1"/>
  <c r="U249" i="1"/>
  <c r="V249" i="1"/>
  <c r="U250" i="1"/>
  <c r="V250" i="1"/>
  <c r="U251" i="1"/>
  <c r="V251" i="1"/>
  <c r="U252" i="1"/>
  <c r="V252" i="1"/>
  <c r="U253" i="1"/>
  <c r="V253" i="1"/>
  <c r="U254" i="1"/>
  <c r="V254" i="1"/>
  <c r="V255" i="1"/>
  <c r="U256" i="1"/>
  <c r="V256" i="1"/>
  <c r="U257" i="1"/>
  <c r="V257" i="1"/>
  <c r="U258" i="1"/>
  <c r="V258" i="1"/>
  <c r="U259" i="1"/>
  <c r="V259" i="1"/>
  <c r="U260" i="1"/>
  <c r="V260" i="1"/>
  <c r="U261" i="1"/>
  <c r="V261" i="1"/>
  <c r="U262" i="1"/>
  <c r="V262" i="1"/>
  <c r="U263" i="1"/>
  <c r="V263" i="1"/>
  <c r="U264" i="1"/>
  <c r="V264" i="1"/>
  <c r="U265" i="1"/>
  <c r="V265" i="1"/>
  <c r="U266" i="1"/>
  <c r="V266" i="1"/>
  <c r="U267" i="1"/>
  <c r="V267" i="1"/>
  <c r="U268" i="1"/>
  <c r="V268" i="1"/>
  <c r="U269" i="1"/>
  <c r="V269" i="1"/>
  <c r="U270" i="1"/>
  <c r="V270" i="1"/>
  <c r="U271" i="1"/>
  <c r="V271" i="1"/>
  <c r="U272" i="1"/>
  <c r="V272" i="1"/>
  <c r="U273" i="1"/>
  <c r="V273" i="1"/>
  <c r="U274" i="1"/>
  <c r="V274" i="1"/>
  <c r="U275" i="1"/>
  <c r="V275" i="1"/>
  <c r="T276" i="1"/>
  <c r="U276" i="1"/>
  <c r="V276" i="1"/>
  <c r="T277" i="1"/>
  <c r="U277" i="1"/>
  <c r="V277" i="1"/>
  <c r="T278" i="1"/>
  <c r="U278" i="1"/>
  <c r="V278" i="1"/>
  <c r="T279" i="1"/>
  <c r="U279" i="1"/>
  <c r="V279" i="1"/>
  <c r="T280" i="1"/>
  <c r="U280" i="1"/>
  <c r="V280" i="1"/>
  <c r="T281" i="1"/>
  <c r="U281" i="1"/>
  <c r="V281" i="1"/>
  <c r="T282" i="1"/>
  <c r="U282" i="1"/>
  <c r="V282" i="1"/>
  <c r="T283" i="1"/>
  <c r="U283" i="1"/>
  <c r="V283" i="1"/>
  <c r="T284" i="1"/>
  <c r="U284" i="1"/>
  <c r="V284" i="1"/>
  <c r="T285" i="1"/>
  <c r="U285" i="1"/>
  <c r="V285" i="1"/>
  <c r="T286" i="1"/>
  <c r="U286" i="1"/>
  <c r="V286" i="1"/>
  <c r="T287" i="1"/>
  <c r="U287" i="1"/>
  <c r="V287" i="1"/>
  <c r="T288" i="1"/>
  <c r="U288" i="1"/>
  <c r="V288" i="1"/>
  <c r="T289" i="1"/>
  <c r="U289" i="1"/>
  <c r="V289" i="1"/>
  <c r="T290" i="1"/>
  <c r="U290" i="1"/>
  <c r="V290" i="1"/>
  <c r="T291" i="1"/>
  <c r="U291" i="1"/>
  <c r="V291" i="1"/>
  <c r="T292" i="1"/>
  <c r="U292" i="1"/>
  <c r="V292" i="1"/>
  <c r="T293" i="1"/>
  <c r="U293" i="1"/>
  <c r="V293" i="1"/>
  <c r="T294" i="1"/>
  <c r="U294" i="1"/>
  <c r="V294" i="1"/>
  <c r="T295" i="1"/>
  <c r="U295" i="1"/>
  <c r="V295" i="1"/>
  <c r="T296" i="1"/>
  <c r="U296" i="1"/>
  <c r="V296" i="1"/>
  <c r="T297" i="1"/>
  <c r="U297" i="1"/>
  <c r="V297" i="1"/>
  <c r="T298" i="1"/>
  <c r="U298" i="1"/>
  <c r="V298" i="1"/>
  <c r="T299" i="1"/>
  <c r="U299" i="1"/>
  <c r="V299" i="1"/>
  <c r="T300" i="1"/>
  <c r="U300" i="1"/>
  <c r="V300" i="1"/>
  <c r="T301" i="1"/>
  <c r="U301" i="1"/>
  <c r="V301" i="1"/>
  <c r="T302" i="1"/>
  <c r="U302" i="1"/>
  <c r="V302" i="1"/>
  <c r="T303" i="1"/>
  <c r="U303" i="1"/>
  <c r="V303" i="1"/>
  <c r="T304" i="1"/>
  <c r="U304" i="1"/>
  <c r="V304" i="1"/>
  <c r="T305" i="1"/>
  <c r="U305" i="1"/>
  <c r="V305" i="1"/>
  <c r="T306" i="1"/>
  <c r="U306" i="1"/>
  <c r="V306" i="1"/>
  <c r="T307" i="1"/>
  <c r="U307" i="1"/>
  <c r="V307" i="1"/>
  <c r="T308" i="1"/>
  <c r="U308" i="1"/>
  <c r="V308" i="1"/>
  <c r="T309" i="1"/>
  <c r="U309" i="1"/>
  <c r="V309" i="1"/>
  <c r="T310" i="1"/>
  <c r="U310" i="1"/>
  <c r="V310" i="1"/>
  <c r="T311" i="1"/>
  <c r="U311" i="1"/>
  <c r="V311" i="1"/>
  <c r="T312" i="1"/>
  <c r="U312" i="1"/>
  <c r="V312" i="1"/>
  <c r="T313" i="1"/>
  <c r="U313" i="1"/>
  <c r="V313" i="1"/>
  <c r="T314" i="1"/>
  <c r="U314" i="1"/>
  <c r="V314" i="1"/>
  <c r="T315" i="1"/>
  <c r="U315" i="1"/>
  <c r="V315" i="1"/>
  <c r="T316" i="1"/>
  <c r="U316" i="1"/>
  <c r="V316" i="1"/>
  <c r="T317" i="1"/>
  <c r="U317" i="1"/>
  <c r="V317" i="1"/>
  <c r="T318" i="1"/>
  <c r="U318" i="1"/>
  <c r="V318" i="1"/>
  <c r="T319" i="1"/>
  <c r="U319" i="1"/>
  <c r="V319" i="1"/>
  <c r="T320" i="1"/>
  <c r="U320" i="1"/>
  <c r="V320" i="1"/>
  <c r="T321" i="1"/>
  <c r="U321" i="1"/>
  <c r="V321" i="1"/>
  <c r="T322" i="1"/>
  <c r="U322" i="1"/>
  <c r="V322" i="1"/>
  <c r="T323" i="1"/>
  <c r="U323" i="1"/>
  <c r="V323" i="1"/>
  <c r="T324" i="1"/>
  <c r="U324" i="1"/>
  <c r="V324" i="1"/>
  <c r="T325" i="1"/>
  <c r="U325" i="1"/>
  <c r="V325" i="1"/>
  <c r="T326" i="1"/>
  <c r="U326" i="1"/>
  <c r="V326" i="1"/>
  <c r="T327" i="1"/>
  <c r="U327" i="1"/>
  <c r="V327" i="1"/>
  <c r="T328" i="1"/>
  <c r="U328" i="1"/>
  <c r="V328" i="1"/>
  <c r="T329" i="1"/>
  <c r="U329" i="1"/>
  <c r="V329" i="1"/>
  <c r="T330" i="1"/>
  <c r="U330" i="1"/>
  <c r="V330" i="1"/>
  <c r="T331" i="1"/>
  <c r="U331" i="1"/>
  <c r="V331" i="1"/>
  <c r="T332" i="1"/>
  <c r="U332" i="1"/>
  <c r="V332" i="1"/>
  <c r="T333" i="1"/>
  <c r="U333" i="1"/>
  <c r="V333" i="1"/>
  <c r="T334" i="1"/>
  <c r="U334" i="1"/>
  <c r="V334" i="1"/>
  <c r="T335" i="1"/>
  <c r="U335" i="1"/>
  <c r="V335" i="1"/>
  <c r="T336" i="1"/>
  <c r="U336" i="1"/>
  <c r="V336" i="1"/>
  <c r="T337" i="1"/>
  <c r="U337" i="1"/>
  <c r="V337" i="1"/>
  <c r="T338" i="1"/>
  <c r="U338" i="1"/>
  <c r="V338" i="1"/>
  <c r="T339" i="1"/>
  <c r="U339" i="1"/>
  <c r="V339" i="1"/>
  <c r="T340" i="1"/>
  <c r="U340" i="1"/>
  <c r="V340" i="1"/>
  <c r="T341" i="1"/>
  <c r="U341" i="1"/>
  <c r="V341" i="1"/>
  <c r="T342" i="1"/>
  <c r="U342" i="1"/>
  <c r="V342" i="1"/>
  <c r="T343" i="1"/>
  <c r="U343" i="1"/>
  <c r="V343" i="1"/>
  <c r="T344" i="1"/>
  <c r="U344" i="1"/>
  <c r="V344" i="1"/>
  <c r="T345" i="1"/>
  <c r="U345" i="1"/>
  <c r="V345" i="1"/>
  <c r="T346" i="1"/>
  <c r="U346" i="1"/>
  <c r="V346" i="1"/>
  <c r="T347" i="1"/>
  <c r="U347" i="1"/>
  <c r="V347" i="1"/>
  <c r="T348" i="1"/>
  <c r="U348" i="1"/>
  <c r="V348" i="1"/>
  <c r="T349" i="1"/>
  <c r="U349" i="1"/>
  <c r="V349" i="1"/>
  <c r="T350" i="1"/>
  <c r="U350" i="1"/>
  <c r="V350" i="1"/>
  <c r="T351" i="1"/>
  <c r="U351" i="1"/>
  <c r="V351" i="1"/>
  <c r="T352" i="1"/>
  <c r="U352" i="1"/>
  <c r="V352" i="1"/>
  <c r="T353" i="1"/>
  <c r="U353" i="1"/>
  <c r="V353" i="1"/>
  <c r="T354" i="1"/>
  <c r="U354" i="1"/>
  <c r="V354" i="1"/>
  <c r="T355" i="1"/>
  <c r="U355" i="1"/>
  <c r="V355" i="1"/>
  <c r="T356" i="1"/>
  <c r="U356" i="1"/>
  <c r="V356" i="1"/>
  <c r="T357" i="1"/>
  <c r="U357" i="1"/>
  <c r="V357" i="1"/>
  <c r="T358" i="1"/>
  <c r="U358" i="1"/>
  <c r="V358" i="1"/>
  <c r="T359" i="1"/>
  <c r="U359" i="1"/>
  <c r="V359" i="1"/>
  <c r="T360" i="1"/>
  <c r="U360" i="1"/>
  <c r="V360" i="1"/>
  <c r="T361" i="1"/>
  <c r="U361" i="1"/>
  <c r="V361" i="1"/>
  <c r="T362" i="1"/>
  <c r="U362" i="1"/>
  <c r="V362" i="1"/>
  <c r="T363" i="1"/>
  <c r="U363" i="1"/>
  <c r="V363" i="1"/>
  <c r="T364" i="1"/>
  <c r="U364" i="1"/>
  <c r="V364" i="1"/>
  <c r="T365" i="1"/>
  <c r="U365" i="1"/>
  <c r="V365" i="1"/>
  <c r="T366" i="1"/>
  <c r="U366" i="1"/>
  <c r="V366" i="1"/>
  <c r="T367" i="1"/>
  <c r="U367" i="1"/>
  <c r="V367" i="1"/>
  <c r="T368" i="1"/>
  <c r="U368" i="1"/>
  <c r="V368" i="1"/>
  <c r="T369" i="1"/>
  <c r="U369" i="1"/>
  <c r="V369" i="1"/>
  <c r="T370" i="1"/>
  <c r="U370" i="1"/>
  <c r="V370" i="1"/>
  <c r="T371" i="1"/>
  <c r="U371" i="1"/>
  <c r="V371" i="1"/>
  <c r="T372" i="1"/>
  <c r="U372" i="1"/>
  <c r="V372" i="1"/>
  <c r="T373" i="1"/>
  <c r="U373" i="1"/>
  <c r="V373" i="1"/>
  <c r="T374" i="1"/>
  <c r="U374" i="1"/>
  <c r="V374" i="1"/>
  <c r="T375" i="1"/>
  <c r="U375" i="1"/>
  <c r="V375" i="1"/>
  <c r="T376" i="1"/>
  <c r="U376" i="1"/>
  <c r="V376" i="1"/>
  <c r="T377" i="1"/>
  <c r="U377" i="1"/>
  <c r="V377" i="1"/>
  <c r="T378" i="1"/>
  <c r="U378" i="1"/>
  <c r="V378" i="1"/>
  <c r="T379" i="1"/>
  <c r="U379" i="1"/>
  <c r="V379" i="1"/>
  <c r="T380" i="1"/>
  <c r="U380" i="1"/>
  <c r="V380" i="1"/>
  <c r="T381" i="1"/>
  <c r="U381" i="1"/>
  <c r="V381" i="1"/>
  <c r="T382" i="1"/>
  <c r="U382" i="1"/>
  <c r="V382" i="1"/>
  <c r="T383" i="1"/>
  <c r="U383" i="1"/>
  <c r="V383" i="1"/>
  <c r="T384" i="1"/>
  <c r="U384" i="1"/>
  <c r="V384" i="1"/>
  <c r="T385" i="1"/>
  <c r="U385" i="1"/>
  <c r="V385" i="1"/>
  <c r="T386" i="1"/>
  <c r="U386" i="1"/>
  <c r="V386" i="1"/>
  <c r="T387" i="1"/>
  <c r="U387" i="1"/>
  <c r="V387" i="1"/>
  <c r="T388" i="1"/>
  <c r="U388" i="1"/>
  <c r="V388" i="1"/>
  <c r="T389" i="1"/>
  <c r="U389" i="1"/>
  <c r="V389" i="1"/>
  <c r="T390" i="1"/>
  <c r="U390" i="1"/>
  <c r="V390" i="1"/>
  <c r="T391" i="1"/>
  <c r="U391" i="1"/>
  <c r="V391" i="1"/>
  <c r="T392" i="1"/>
  <c r="U392" i="1"/>
  <c r="V392" i="1"/>
  <c r="T393" i="1"/>
  <c r="U393" i="1"/>
  <c r="V393" i="1"/>
  <c r="T394" i="1"/>
  <c r="U394" i="1"/>
  <c r="V394" i="1"/>
  <c r="T395" i="1"/>
  <c r="U395" i="1"/>
  <c r="V395" i="1"/>
  <c r="T396" i="1"/>
  <c r="U396" i="1"/>
  <c r="V396" i="1"/>
  <c r="T397" i="1"/>
  <c r="U397" i="1"/>
  <c r="V397" i="1"/>
  <c r="T398" i="1"/>
  <c r="U398" i="1"/>
  <c r="V398" i="1"/>
  <c r="T399" i="1"/>
  <c r="U399" i="1"/>
  <c r="V399" i="1"/>
  <c r="T400" i="1"/>
  <c r="U400" i="1"/>
  <c r="V400" i="1"/>
  <c r="T401" i="1"/>
  <c r="U401" i="1"/>
  <c r="V401" i="1"/>
  <c r="T402" i="1"/>
  <c r="U402" i="1"/>
  <c r="V402" i="1"/>
  <c r="T403" i="1"/>
  <c r="U403" i="1"/>
  <c r="V403" i="1"/>
  <c r="T404" i="1"/>
  <c r="U404" i="1"/>
  <c r="V404" i="1"/>
  <c r="T405" i="1"/>
  <c r="U405" i="1"/>
  <c r="V405" i="1"/>
  <c r="T406" i="1"/>
  <c r="U406" i="1"/>
  <c r="V406" i="1"/>
  <c r="T407" i="1"/>
  <c r="U407" i="1"/>
  <c r="V407" i="1"/>
  <c r="T408" i="1"/>
  <c r="U408" i="1"/>
  <c r="V408" i="1"/>
  <c r="T409" i="1"/>
  <c r="U409" i="1"/>
  <c r="V409" i="1"/>
  <c r="T410" i="1"/>
  <c r="U410" i="1"/>
  <c r="V410" i="1"/>
  <c r="T411" i="1"/>
  <c r="U411" i="1"/>
  <c r="V411" i="1"/>
  <c r="T412" i="1"/>
  <c r="U412" i="1"/>
  <c r="V412" i="1"/>
  <c r="T413" i="1"/>
  <c r="U413" i="1"/>
  <c r="V413" i="1"/>
  <c r="T414" i="1"/>
  <c r="U414" i="1"/>
  <c r="V414" i="1"/>
  <c r="T415" i="1"/>
  <c r="U415" i="1"/>
  <c r="V415" i="1"/>
  <c r="T416" i="1"/>
  <c r="U416" i="1"/>
  <c r="V416" i="1"/>
  <c r="T417" i="1"/>
  <c r="U417" i="1"/>
  <c r="V417" i="1"/>
  <c r="T418" i="1"/>
  <c r="U418" i="1"/>
  <c r="V418" i="1"/>
  <c r="T419" i="1"/>
  <c r="U419" i="1"/>
  <c r="V419" i="1"/>
  <c r="T420" i="1"/>
  <c r="U420" i="1"/>
  <c r="V420" i="1"/>
  <c r="T421" i="1"/>
  <c r="U421" i="1"/>
  <c r="V421" i="1"/>
  <c r="T422" i="1"/>
  <c r="U422" i="1"/>
  <c r="V422" i="1"/>
  <c r="T423" i="1"/>
  <c r="U423" i="1"/>
  <c r="V423" i="1"/>
  <c r="T424" i="1"/>
  <c r="U424" i="1"/>
  <c r="V424" i="1"/>
  <c r="T425" i="1"/>
  <c r="U425" i="1"/>
  <c r="V425" i="1"/>
  <c r="T426" i="1"/>
  <c r="U426" i="1"/>
  <c r="V426" i="1"/>
  <c r="T427" i="1"/>
  <c r="U427" i="1"/>
  <c r="V427" i="1"/>
  <c r="T428" i="1"/>
  <c r="U428" i="1"/>
  <c r="V428" i="1"/>
  <c r="T429" i="1"/>
  <c r="U429" i="1"/>
  <c r="V429" i="1"/>
  <c r="T430" i="1"/>
  <c r="U430" i="1"/>
  <c r="V430" i="1"/>
  <c r="T431" i="1"/>
  <c r="U431" i="1"/>
  <c r="V431" i="1"/>
  <c r="T432" i="1"/>
  <c r="U432" i="1"/>
  <c r="V432" i="1"/>
  <c r="T433" i="1"/>
  <c r="U433" i="1"/>
  <c r="V433" i="1"/>
  <c r="T434" i="1"/>
  <c r="U434" i="1"/>
  <c r="V434" i="1"/>
  <c r="T435" i="1"/>
  <c r="U435" i="1"/>
  <c r="V435" i="1"/>
  <c r="T436" i="1"/>
  <c r="U436" i="1"/>
  <c r="V436" i="1"/>
  <c r="T437" i="1"/>
  <c r="U437" i="1"/>
  <c r="V437" i="1"/>
  <c r="T438" i="1"/>
  <c r="U438" i="1"/>
  <c r="V438" i="1"/>
  <c r="T439" i="1"/>
  <c r="U439" i="1"/>
  <c r="V439" i="1"/>
  <c r="T440" i="1"/>
  <c r="U440" i="1"/>
  <c r="V440" i="1"/>
  <c r="T441" i="1"/>
  <c r="U441" i="1"/>
  <c r="V441" i="1"/>
  <c r="T442" i="1"/>
  <c r="U442" i="1"/>
  <c r="V442" i="1"/>
  <c r="T443" i="1"/>
  <c r="U443" i="1"/>
  <c r="V443" i="1"/>
  <c r="T444" i="1"/>
  <c r="U444" i="1"/>
  <c r="V444" i="1"/>
  <c r="T445" i="1"/>
  <c r="U445" i="1"/>
  <c r="V445" i="1"/>
  <c r="T446" i="1"/>
  <c r="U446" i="1"/>
  <c r="V446" i="1"/>
  <c r="T447" i="1"/>
  <c r="U447" i="1"/>
  <c r="V447" i="1"/>
  <c r="T448" i="1"/>
  <c r="U448" i="1"/>
  <c r="V448" i="1"/>
  <c r="T449" i="1"/>
  <c r="U449" i="1"/>
  <c r="V449" i="1"/>
  <c r="T450" i="1"/>
  <c r="U450" i="1"/>
  <c r="V450" i="1"/>
  <c r="T451" i="1"/>
  <c r="U451" i="1"/>
  <c r="V451" i="1"/>
  <c r="T452" i="1"/>
  <c r="U452" i="1"/>
  <c r="V452" i="1"/>
  <c r="T453" i="1"/>
  <c r="U453" i="1"/>
  <c r="V453" i="1"/>
  <c r="T454" i="1"/>
  <c r="U454" i="1"/>
  <c r="V454" i="1"/>
  <c r="T455" i="1"/>
  <c r="U455" i="1"/>
  <c r="V455" i="1"/>
  <c r="T456" i="1"/>
  <c r="U456" i="1"/>
  <c r="V456" i="1"/>
  <c r="T457" i="1"/>
  <c r="U457" i="1"/>
  <c r="V457" i="1"/>
  <c r="T458" i="1"/>
  <c r="U458" i="1"/>
  <c r="V458" i="1"/>
  <c r="T459" i="1"/>
  <c r="U459" i="1"/>
  <c r="V459" i="1"/>
  <c r="T460" i="1"/>
  <c r="U460" i="1"/>
  <c r="V460" i="1"/>
  <c r="T461" i="1"/>
  <c r="U461" i="1"/>
  <c r="V461" i="1"/>
  <c r="T462" i="1"/>
  <c r="U462" i="1"/>
  <c r="V462" i="1"/>
  <c r="T463" i="1"/>
  <c r="U463" i="1"/>
  <c r="V463" i="1"/>
  <c r="T464" i="1"/>
  <c r="U464" i="1"/>
  <c r="V464" i="1"/>
  <c r="T465" i="1"/>
  <c r="U465" i="1"/>
  <c r="V465" i="1"/>
  <c r="T466" i="1"/>
  <c r="U466" i="1"/>
  <c r="V466" i="1"/>
  <c r="T467" i="1"/>
  <c r="U467" i="1"/>
  <c r="V467" i="1"/>
  <c r="T468" i="1"/>
  <c r="U468" i="1"/>
  <c r="V468" i="1"/>
  <c r="T469" i="1"/>
  <c r="U469" i="1"/>
  <c r="V469" i="1"/>
  <c r="T470" i="1"/>
  <c r="U470" i="1"/>
  <c r="V470" i="1"/>
  <c r="T471" i="1"/>
  <c r="U471" i="1"/>
  <c r="V471" i="1"/>
  <c r="T472" i="1"/>
  <c r="U472" i="1"/>
  <c r="V472" i="1"/>
  <c r="T473" i="1"/>
  <c r="U473" i="1"/>
  <c r="V473" i="1"/>
  <c r="T474" i="1"/>
  <c r="U474" i="1"/>
  <c r="V474" i="1"/>
  <c r="T475" i="1"/>
  <c r="U475" i="1"/>
  <c r="V475" i="1"/>
  <c r="U246" i="1"/>
  <c r="V246" i="1"/>
  <c r="R335" i="1"/>
  <c r="R336" i="1"/>
  <c r="R345" i="1"/>
  <c r="R346" i="1"/>
  <c r="R347" i="1"/>
  <c r="R358" i="1"/>
  <c r="R359" i="1"/>
  <c r="R360" i="1"/>
  <c r="R369" i="1"/>
  <c r="R370" i="1"/>
  <c r="R371" i="1"/>
  <c r="R382" i="1"/>
  <c r="R383" i="1"/>
  <c r="R384" i="1"/>
  <c r="R393" i="1"/>
  <c r="R394" i="1"/>
  <c r="R395" i="1"/>
  <c r="R406" i="1"/>
  <c r="R407" i="1"/>
  <c r="R408" i="1"/>
  <c r="R417" i="1"/>
  <c r="R418" i="1"/>
  <c r="R419" i="1"/>
  <c r="R430" i="1"/>
  <c r="R431" i="1"/>
  <c r="R432" i="1"/>
  <c r="R440" i="1"/>
  <c r="R441" i="1"/>
  <c r="R442" i="1"/>
  <c r="R443" i="1"/>
  <c r="R454" i="1"/>
  <c r="R455" i="1"/>
  <c r="R456" i="1"/>
  <c r="R464" i="1"/>
  <c r="R465" i="1"/>
  <c r="R466" i="1"/>
  <c r="R467" i="1"/>
  <c r="M23" i="2"/>
  <c r="T253" i="1" s="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R344" i="1" s="1"/>
  <c r="Q345" i="1"/>
  <c r="Q346" i="1"/>
  <c r="Q347" i="1"/>
  <c r="Q348" i="1"/>
  <c r="Q349" i="1"/>
  <c r="Q350" i="1"/>
  <c r="Q351" i="1"/>
  <c r="Q352" i="1"/>
  <c r="Q353" i="1"/>
  <c r="Q354" i="1"/>
  <c r="Q355" i="1"/>
  <c r="Q356" i="1"/>
  <c r="Q357" i="1"/>
  <c r="R357" i="1" s="1"/>
  <c r="Q358" i="1"/>
  <c r="Q359" i="1"/>
  <c r="Q360" i="1"/>
  <c r="Q361" i="1"/>
  <c r="Q362" i="1"/>
  <c r="Q363" i="1"/>
  <c r="Q364" i="1"/>
  <c r="Q365" i="1"/>
  <c r="Q366" i="1"/>
  <c r="Q367" i="1"/>
  <c r="Q368" i="1"/>
  <c r="R368" i="1" s="1"/>
  <c r="Q369" i="1"/>
  <c r="Q370" i="1"/>
  <c r="Q371" i="1"/>
  <c r="Q372" i="1"/>
  <c r="Q373" i="1"/>
  <c r="Q374" i="1"/>
  <c r="Q375" i="1"/>
  <c r="Q376" i="1"/>
  <c r="Q377" i="1"/>
  <c r="Q378" i="1"/>
  <c r="Q379" i="1"/>
  <c r="Q380" i="1"/>
  <c r="Q381" i="1"/>
  <c r="R381" i="1" s="1"/>
  <c r="Q382" i="1"/>
  <c r="Q383" i="1"/>
  <c r="Q384" i="1"/>
  <c r="Q385" i="1"/>
  <c r="Q386" i="1"/>
  <c r="Q387" i="1"/>
  <c r="Q388" i="1"/>
  <c r="Q389" i="1"/>
  <c r="Q390" i="1"/>
  <c r="Q391" i="1"/>
  <c r="Q392" i="1"/>
  <c r="R392" i="1" s="1"/>
  <c r="Q393" i="1"/>
  <c r="Q394" i="1"/>
  <c r="Q395" i="1"/>
  <c r="Q396" i="1"/>
  <c r="Q397" i="1"/>
  <c r="Q398" i="1"/>
  <c r="Q399" i="1"/>
  <c r="Q400" i="1"/>
  <c r="Q401" i="1"/>
  <c r="Q402" i="1"/>
  <c r="Q403" i="1"/>
  <c r="Q404" i="1"/>
  <c r="Q405" i="1"/>
  <c r="R405" i="1" s="1"/>
  <c r="Q406" i="1"/>
  <c r="Q407" i="1"/>
  <c r="Q408" i="1"/>
  <c r="Q409" i="1"/>
  <c r="Q410" i="1"/>
  <c r="Q411" i="1"/>
  <c r="Q412" i="1"/>
  <c r="Q413" i="1"/>
  <c r="Q414" i="1"/>
  <c r="Q415" i="1"/>
  <c r="Q416" i="1"/>
  <c r="R416" i="1" s="1"/>
  <c r="Q417" i="1"/>
  <c r="Q418" i="1"/>
  <c r="Q419" i="1"/>
  <c r="Q420" i="1"/>
  <c r="Q421" i="1"/>
  <c r="Q422" i="1"/>
  <c r="Q423" i="1"/>
  <c r="Q424" i="1"/>
  <c r="Q425" i="1"/>
  <c r="Q426" i="1"/>
  <c r="Q427" i="1"/>
  <c r="Q428" i="1"/>
  <c r="Q429" i="1"/>
  <c r="R429" i="1" s="1"/>
  <c r="Q430" i="1"/>
  <c r="Q431" i="1"/>
  <c r="Q432" i="1"/>
  <c r="Q433" i="1"/>
  <c r="Q434" i="1"/>
  <c r="Q435" i="1"/>
  <c r="Q436" i="1"/>
  <c r="Q437" i="1"/>
  <c r="Q438" i="1"/>
  <c r="Q439" i="1"/>
  <c r="Q440" i="1"/>
  <c r="Q441" i="1"/>
  <c r="Q442" i="1"/>
  <c r="Q443" i="1"/>
  <c r="Q444" i="1"/>
  <c r="Q445" i="1"/>
  <c r="Q446" i="1"/>
  <c r="Q447" i="1"/>
  <c r="Q448" i="1"/>
  <c r="Q449" i="1"/>
  <c r="Q450" i="1"/>
  <c r="Q451" i="1"/>
  <c r="Q452" i="1"/>
  <c r="Q453" i="1"/>
  <c r="R453" i="1" s="1"/>
  <c r="Q454" i="1"/>
  <c r="Q455" i="1"/>
  <c r="Q456" i="1"/>
  <c r="Q457" i="1"/>
  <c r="Q458" i="1"/>
  <c r="Q459" i="1"/>
  <c r="Q460" i="1"/>
  <c r="Q461" i="1"/>
  <c r="Q462" i="1"/>
  <c r="Q463" i="1"/>
  <c r="Q464" i="1"/>
  <c r="Q465" i="1"/>
  <c r="Q466" i="1"/>
  <c r="Q467" i="1"/>
  <c r="Q468" i="1"/>
  <c r="Q469" i="1"/>
  <c r="Q470" i="1"/>
  <c r="Q471" i="1"/>
  <c r="Q472" i="1"/>
  <c r="Q473" i="1"/>
  <c r="Q474" i="1"/>
  <c r="Q475" i="1"/>
  <c r="Q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R318" i="1" s="1"/>
  <c r="P319" i="1"/>
  <c r="R319" i="1" s="1"/>
  <c r="P320" i="1"/>
  <c r="P321" i="1"/>
  <c r="P322" i="1"/>
  <c r="P323" i="1"/>
  <c r="P324" i="1"/>
  <c r="P325" i="1"/>
  <c r="P326" i="1"/>
  <c r="P327" i="1"/>
  <c r="P328" i="1"/>
  <c r="P329" i="1"/>
  <c r="P330" i="1"/>
  <c r="P331" i="1"/>
  <c r="P332" i="1"/>
  <c r="P333" i="1"/>
  <c r="P334" i="1"/>
  <c r="P335" i="1"/>
  <c r="P336" i="1"/>
  <c r="P337" i="1"/>
  <c r="P338" i="1"/>
  <c r="P339" i="1"/>
  <c r="P340" i="1"/>
  <c r="P341" i="1"/>
  <c r="P342" i="1"/>
  <c r="R342" i="1" s="1"/>
  <c r="P343" i="1"/>
  <c r="R343" i="1" s="1"/>
  <c r="P344" i="1"/>
  <c r="P345" i="1"/>
  <c r="P346" i="1"/>
  <c r="P347" i="1"/>
  <c r="P348" i="1"/>
  <c r="P349" i="1"/>
  <c r="P350" i="1"/>
  <c r="P351" i="1"/>
  <c r="P352" i="1"/>
  <c r="P353" i="1"/>
  <c r="P354" i="1"/>
  <c r="R354" i="1" s="1"/>
  <c r="P355" i="1"/>
  <c r="R355" i="1" s="1"/>
  <c r="P356" i="1"/>
  <c r="R356" i="1" s="1"/>
  <c r="P357" i="1"/>
  <c r="P358" i="1"/>
  <c r="P359" i="1"/>
  <c r="P360" i="1"/>
  <c r="P361" i="1"/>
  <c r="P362" i="1"/>
  <c r="P363" i="1"/>
  <c r="P364" i="1"/>
  <c r="P365" i="1"/>
  <c r="P366" i="1"/>
  <c r="R366" i="1" s="1"/>
  <c r="P367" i="1"/>
  <c r="R367" i="1" s="1"/>
  <c r="P368" i="1"/>
  <c r="P369" i="1"/>
  <c r="P370" i="1"/>
  <c r="P371" i="1"/>
  <c r="P372" i="1"/>
  <c r="P373" i="1"/>
  <c r="P374" i="1"/>
  <c r="P375" i="1"/>
  <c r="P376" i="1"/>
  <c r="P377" i="1"/>
  <c r="P378" i="1"/>
  <c r="R378" i="1" s="1"/>
  <c r="P379" i="1"/>
  <c r="R379" i="1" s="1"/>
  <c r="P380" i="1"/>
  <c r="R380" i="1" s="1"/>
  <c r="P381" i="1"/>
  <c r="P382" i="1"/>
  <c r="P383" i="1"/>
  <c r="P384" i="1"/>
  <c r="P385" i="1"/>
  <c r="P386" i="1"/>
  <c r="P387" i="1"/>
  <c r="P388" i="1"/>
  <c r="P389" i="1"/>
  <c r="P390" i="1"/>
  <c r="R390" i="1" s="1"/>
  <c r="P391" i="1"/>
  <c r="R391" i="1" s="1"/>
  <c r="P392" i="1"/>
  <c r="P393" i="1"/>
  <c r="P394" i="1"/>
  <c r="P395" i="1"/>
  <c r="P396" i="1"/>
  <c r="P397" i="1"/>
  <c r="P398" i="1"/>
  <c r="P399" i="1"/>
  <c r="P400" i="1"/>
  <c r="P401" i="1"/>
  <c r="P402" i="1"/>
  <c r="R402" i="1" s="1"/>
  <c r="P403" i="1"/>
  <c r="R403" i="1" s="1"/>
  <c r="P404" i="1"/>
  <c r="R404" i="1" s="1"/>
  <c r="P405" i="1"/>
  <c r="P406" i="1"/>
  <c r="P407" i="1"/>
  <c r="P408" i="1"/>
  <c r="P409" i="1"/>
  <c r="P410" i="1"/>
  <c r="P411" i="1"/>
  <c r="P412" i="1"/>
  <c r="P413" i="1"/>
  <c r="P414" i="1"/>
  <c r="R414" i="1" s="1"/>
  <c r="P415" i="1"/>
  <c r="R415" i="1" s="1"/>
  <c r="P416" i="1"/>
  <c r="P417" i="1"/>
  <c r="P418" i="1"/>
  <c r="P419" i="1"/>
  <c r="P420" i="1"/>
  <c r="P421" i="1"/>
  <c r="P422" i="1"/>
  <c r="P423" i="1"/>
  <c r="P424" i="1"/>
  <c r="P425" i="1"/>
  <c r="P426" i="1"/>
  <c r="R426" i="1" s="1"/>
  <c r="P427" i="1"/>
  <c r="R427" i="1" s="1"/>
  <c r="P428" i="1"/>
  <c r="R428" i="1" s="1"/>
  <c r="P429" i="1"/>
  <c r="P430" i="1"/>
  <c r="P431" i="1"/>
  <c r="P432" i="1"/>
  <c r="P433" i="1"/>
  <c r="P434" i="1"/>
  <c r="P435" i="1"/>
  <c r="P436" i="1"/>
  <c r="P437" i="1"/>
  <c r="P438" i="1"/>
  <c r="R438" i="1" s="1"/>
  <c r="P439" i="1"/>
  <c r="R439" i="1" s="1"/>
  <c r="P440" i="1"/>
  <c r="P441" i="1"/>
  <c r="P442" i="1"/>
  <c r="P443" i="1"/>
  <c r="P444" i="1"/>
  <c r="P445" i="1"/>
  <c r="P446" i="1"/>
  <c r="P447" i="1"/>
  <c r="P448" i="1"/>
  <c r="P449" i="1"/>
  <c r="P450" i="1"/>
  <c r="R450" i="1" s="1"/>
  <c r="P451" i="1"/>
  <c r="R451" i="1" s="1"/>
  <c r="P452" i="1"/>
  <c r="R452" i="1" s="1"/>
  <c r="P453" i="1"/>
  <c r="P454" i="1"/>
  <c r="P455" i="1"/>
  <c r="P456" i="1"/>
  <c r="P457" i="1"/>
  <c r="P458" i="1"/>
  <c r="P459" i="1"/>
  <c r="P460" i="1"/>
  <c r="P461" i="1"/>
  <c r="P462" i="1"/>
  <c r="R462" i="1" s="1"/>
  <c r="P463" i="1"/>
  <c r="R463" i="1" s="1"/>
  <c r="P464" i="1"/>
  <c r="P465" i="1"/>
  <c r="P466" i="1"/>
  <c r="P467" i="1"/>
  <c r="P468" i="1"/>
  <c r="P469" i="1"/>
  <c r="P470" i="1"/>
  <c r="P471" i="1"/>
  <c r="P472" i="1"/>
  <c r="P473" i="1"/>
  <c r="P474" i="1"/>
  <c r="R474" i="1" s="1"/>
  <c r="P475" i="1"/>
  <c r="R475" i="1" s="1"/>
  <c r="P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R321" i="1" s="1"/>
  <c r="O322" i="1"/>
  <c r="O323" i="1"/>
  <c r="R323" i="1" s="1"/>
  <c r="O324" i="1"/>
  <c r="R324" i="1" s="1"/>
  <c r="O325" i="1"/>
  <c r="R325" i="1" s="1"/>
  <c r="O326" i="1"/>
  <c r="R326" i="1" s="1"/>
  <c r="O327" i="1"/>
  <c r="R327" i="1" s="1"/>
  <c r="O328" i="1"/>
  <c r="R328" i="1" s="1"/>
  <c r="O329" i="1"/>
  <c r="R329" i="1" s="1"/>
  <c r="O330" i="1"/>
  <c r="O331" i="1"/>
  <c r="O332" i="1"/>
  <c r="O333" i="1"/>
  <c r="O334" i="1"/>
  <c r="O335" i="1"/>
  <c r="O336" i="1"/>
  <c r="O337" i="1"/>
  <c r="O338" i="1"/>
  <c r="R338" i="1" s="1"/>
  <c r="O339" i="1"/>
  <c r="R339" i="1" s="1"/>
  <c r="O340" i="1"/>
  <c r="R340" i="1" s="1"/>
  <c r="O341" i="1"/>
  <c r="R341" i="1" s="1"/>
  <c r="O342" i="1"/>
  <c r="O343" i="1"/>
  <c r="O344" i="1"/>
  <c r="O345" i="1"/>
  <c r="O346" i="1"/>
  <c r="O347" i="1"/>
  <c r="O348" i="1"/>
  <c r="R348" i="1" s="1"/>
  <c r="O349" i="1"/>
  <c r="R349" i="1" s="1"/>
  <c r="O350" i="1"/>
  <c r="R350" i="1" s="1"/>
  <c r="O351" i="1"/>
  <c r="R351" i="1" s="1"/>
  <c r="O352" i="1"/>
  <c r="R352" i="1" s="1"/>
  <c r="O353" i="1"/>
  <c r="R353" i="1" s="1"/>
  <c r="O354" i="1"/>
  <c r="O355" i="1"/>
  <c r="O356" i="1"/>
  <c r="O357" i="1"/>
  <c r="O358" i="1"/>
  <c r="O359" i="1"/>
  <c r="O360" i="1"/>
  <c r="O361" i="1"/>
  <c r="R361" i="1" s="1"/>
  <c r="O362" i="1"/>
  <c r="R362" i="1" s="1"/>
  <c r="O363" i="1"/>
  <c r="R363" i="1" s="1"/>
  <c r="O364" i="1"/>
  <c r="R364" i="1" s="1"/>
  <c r="O365" i="1"/>
  <c r="R365" i="1" s="1"/>
  <c r="O366" i="1"/>
  <c r="O367" i="1"/>
  <c r="O368" i="1"/>
  <c r="O369" i="1"/>
  <c r="O370" i="1"/>
  <c r="O371" i="1"/>
  <c r="O372" i="1"/>
  <c r="R372" i="1" s="1"/>
  <c r="O373" i="1"/>
  <c r="R373" i="1" s="1"/>
  <c r="O374" i="1"/>
  <c r="R374" i="1" s="1"/>
  <c r="O375" i="1"/>
  <c r="R375" i="1" s="1"/>
  <c r="O376" i="1"/>
  <c r="R376" i="1" s="1"/>
  <c r="O377" i="1"/>
  <c r="R377" i="1" s="1"/>
  <c r="O378" i="1"/>
  <c r="O379" i="1"/>
  <c r="O380" i="1"/>
  <c r="O381" i="1"/>
  <c r="O382" i="1"/>
  <c r="O383" i="1"/>
  <c r="O384" i="1"/>
  <c r="O385" i="1"/>
  <c r="R385" i="1" s="1"/>
  <c r="O386" i="1"/>
  <c r="R386" i="1" s="1"/>
  <c r="O387" i="1"/>
  <c r="R387" i="1" s="1"/>
  <c r="O388" i="1"/>
  <c r="R388" i="1" s="1"/>
  <c r="O389" i="1"/>
  <c r="R389" i="1" s="1"/>
  <c r="O390" i="1"/>
  <c r="O391" i="1"/>
  <c r="O392" i="1"/>
  <c r="O393" i="1"/>
  <c r="O394" i="1"/>
  <c r="O395" i="1"/>
  <c r="O396" i="1"/>
  <c r="R396" i="1" s="1"/>
  <c r="O397" i="1"/>
  <c r="R397" i="1" s="1"/>
  <c r="O398" i="1"/>
  <c r="R398" i="1" s="1"/>
  <c r="O399" i="1"/>
  <c r="R399" i="1" s="1"/>
  <c r="O400" i="1"/>
  <c r="R400" i="1" s="1"/>
  <c r="O401" i="1"/>
  <c r="R401" i="1" s="1"/>
  <c r="O402" i="1"/>
  <c r="O403" i="1"/>
  <c r="O404" i="1"/>
  <c r="O405" i="1"/>
  <c r="O406" i="1"/>
  <c r="O407" i="1"/>
  <c r="O408" i="1"/>
  <c r="O409" i="1"/>
  <c r="R409" i="1" s="1"/>
  <c r="O410" i="1"/>
  <c r="R410" i="1" s="1"/>
  <c r="O411" i="1"/>
  <c r="R411" i="1" s="1"/>
  <c r="O412" i="1"/>
  <c r="R412" i="1" s="1"/>
  <c r="O413" i="1"/>
  <c r="R413" i="1" s="1"/>
  <c r="O414" i="1"/>
  <c r="O415" i="1"/>
  <c r="O416" i="1"/>
  <c r="O417" i="1"/>
  <c r="O418" i="1"/>
  <c r="O419" i="1"/>
  <c r="O420" i="1"/>
  <c r="R420" i="1" s="1"/>
  <c r="O421" i="1"/>
  <c r="R421" i="1" s="1"/>
  <c r="O422" i="1"/>
  <c r="R422" i="1" s="1"/>
  <c r="O423" i="1"/>
  <c r="R423" i="1" s="1"/>
  <c r="O424" i="1"/>
  <c r="R424" i="1" s="1"/>
  <c r="O425" i="1"/>
  <c r="R425" i="1" s="1"/>
  <c r="O426" i="1"/>
  <c r="O427" i="1"/>
  <c r="O428" i="1"/>
  <c r="O429" i="1"/>
  <c r="O430" i="1"/>
  <c r="O431" i="1"/>
  <c r="O432" i="1"/>
  <c r="O433" i="1"/>
  <c r="R433" i="1" s="1"/>
  <c r="O434" i="1"/>
  <c r="R434" i="1" s="1"/>
  <c r="O435" i="1"/>
  <c r="R435" i="1" s="1"/>
  <c r="O436" i="1"/>
  <c r="R436" i="1" s="1"/>
  <c r="O437" i="1"/>
  <c r="R437" i="1" s="1"/>
  <c r="O438" i="1"/>
  <c r="O439" i="1"/>
  <c r="O440" i="1"/>
  <c r="O441" i="1"/>
  <c r="O442" i="1"/>
  <c r="O443" i="1"/>
  <c r="O444" i="1"/>
  <c r="R444" i="1" s="1"/>
  <c r="O445" i="1"/>
  <c r="R445" i="1" s="1"/>
  <c r="O446" i="1"/>
  <c r="R446" i="1" s="1"/>
  <c r="O447" i="1"/>
  <c r="R447" i="1" s="1"/>
  <c r="O448" i="1"/>
  <c r="R448" i="1" s="1"/>
  <c r="O449" i="1"/>
  <c r="R449" i="1" s="1"/>
  <c r="O450" i="1"/>
  <c r="O451" i="1"/>
  <c r="O452" i="1"/>
  <c r="O453" i="1"/>
  <c r="O454" i="1"/>
  <c r="O455" i="1"/>
  <c r="O456" i="1"/>
  <c r="O457" i="1"/>
  <c r="R457" i="1" s="1"/>
  <c r="O458" i="1"/>
  <c r="R458" i="1" s="1"/>
  <c r="O459" i="1"/>
  <c r="R459" i="1" s="1"/>
  <c r="O460" i="1"/>
  <c r="R460" i="1" s="1"/>
  <c r="O461" i="1"/>
  <c r="R461" i="1" s="1"/>
  <c r="O462" i="1"/>
  <c r="O463" i="1"/>
  <c r="O464" i="1"/>
  <c r="O465" i="1"/>
  <c r="O466" i="1"/>
  <c r="O467" i="1"/>
  <c r="O468" i="1"/>
  <c r="R468" i="1" s="1"/>
  <c r="O469" i="1"/>
  <c r="R469" i="1" s="1"/>
  <c r="O470" i="1"/>
  <c r="R470" i="1" s="1"/>
  <c r="O471" i="1"/>
  <c r="R471" i="1" s="1"/>
  <c r="O472" i="1"/>
  <c r="R472" i="1" s="1"/>
  <c r="O473" i="1"/>
  <c r="R473" i="1" s="1"/>
  <c r="O474" i="1"/>
  <c r="O475" i="1"/>
  <c r="O246" i="1"/>
  <c r="R322" i="1" l="1"/>
  <c r="R337" i="1"/>
  <c r="R317" i="1"/>
  <c r="R334" i="1"/>
  <c r="R330" i="1"/>
  <c r="R320" i="1"/>
  <c r="R332" i="1"/>
  <c r="R331" i="1"/>
  <c r="R333" i="1"/>
  <c r="T246" i="1"/>
  <c r="T271" i="1"/>
  <c r="T263" i="1"/>
  <c r="T255" i="1"/>
  <c r="T247" i="1"/>
  <c r="T268" i="1"/>
  <c r="T260" i="1"/>
  <c r="T252" i="1"/>
  <c r="U255" i="1"/>
  <c r="T273" i="1"/>
  <c r="T265" i="1"/>
  <c r="T257" i="1"/>
  <c r="T249" i="1"/>
  <c r="T274" i="1"/>
  <c r="T270" i="1"/>
  <c r="T262" i="1"/>
  <c r="T254" i="1"/>
  <c r="T250" i="1"/>
  <c r="T275" i="1"/>
  <c r="T267" i="1"/>
  <c r="T259" i="1"/>
  <c r="T251" i="1"/>
  <c r="T266" i="1"/>
  <c r="T272" i="1"/>
  <c r="T264" i="1"/>
  <c r="T256" i="1"/>
  <c r="T248" i="1"/>
  <c r="T258" i="1"/>
  <c r="T269" i="1"/>
  <c r="T261" i="1"/>
  <c r="W475" i="1"/>
  <c r="Y475" i="1" s="1"/>
  <c r="R315" i="1"/>
  <c r="R299" i="1"/>
  <c r="R291" i="1"/>
  <c r="R283" i="1"/>
  <c r="R275" i="1"/>
  <c r="R267" i="1"/>
  <c r="R259" i="1"/>
  <c r="R251" i="1"/>
  <c r="K17" i="1"/>
  <c r="C14" i="1"/>
  <c r="C13" i="1"/>
  <c r="W411" i="1"/>
  <c r="W443" i="1"/>
  <c r="W371" i="1"/>
  <c r="X307" i="1"/>
  <c r="W474" i="1"/>
  <c r="Y474" i="1" s="1"/>
  <c r="W466" i="1"/>
  <c r="Y466" i="1" s="1"/>
  <c r="W458" i="1"/>
  <c r="Y458" i="1" s="1"/>
  <c r="W450" i="1"/>
  <c r="Y450" i="1" s="1"/>
  <c r="W442" i="1"/>
  <c r="W434" i="1"/>
  <c r="W426" i="1"/>
  <c r="W418" i="1"/>
  <c r="W410" i="1"/>
  <c r="W402" i="1"/>
  <c r="W394" i="1"/>
  <c r="W386" i="1"/>
  <c r="W378" i="1"/>
  <c r="W370" i="1"/>
  <c r="W362" i="1"/>
  <c r="W354" i="1"/>
  <c r="W346" i="1"/>
  <c r="W338" i="1"/>
  <c r="W330" i="1"/>
  <c r="W322" i="1"/>
  <c r="W314" i="1"/>
  <c r="W306" i="1"/>
  <c r="W298" i="1"/>
  <c r="W290" i="1"/>
  <c r="W282" i="1"/>
  <c r="W427" i="1"/>
  <c r="W387" i="1"/>
  <c r="W347" i="1"/>
  <c r="X299" i="1"/>
  <c r="W473" i="1"/>
  <c r="Y473" i="1" s="1"/>
  <c r="W465" i="1"/>
  <c r="Y465" i="1" s="1"/>
  <c r="W457" i="1"/>
  <c r="Y457" i="1" s="1"/>
  <c r="W449" i="1"/>
  <c r="Y449" i="1" s="1"/>
  <c r="W441" i="1"/>
  <c r="W433" i="1"/>
  <c r="W425" i="1"/>
  <c r="W417" i="1"/>
  <c r="W409" i="1"/>
  <c r="W401" i="1"/>
  <c r="W393" i="1"/>
  <c r="W385" i="1"/>
  <c r="W377" i="1"/>
  <c r="W369" i="1"/>
  <c r="W361" i="1"/>
  <c r="W353" i="1"/>
  <c r="W345" i="1"/>
  <c r="W337" i="1"/>
  <c r="W329" i="1"/>
  <c r="W321" i="1"/>
  <c r="W313" i="1"/>
  <c r="W305" i="1"/>
  <c r="W297" i="1"/>
  <c r="W289" i="1"/>
  <c r="W451" i="1"/>
  <c r="Y451" i="1" s="1"/>
  <c r="W395" i="1"/>
  <c r="W339" i="1"/>
  <c r="X283" i="1"/>
  <c r="W472" i="1"/>
  <c r="Y472" i="1" s="1"/>
  <c r="W464" i="1"/>
  <c r="Y464" i="1" s="1"/>
  <c r="W456" i="1"/>
  <c r="Y456" i="1" s="1"/>
  <c r="W448" i="1"/>
  <c r="Y448" i="1" s="1"/>
  <c r="W440" i="1"/>
  <c r="W432" i="1"/>
  <c r="W424" i="1"/>
  <c r="W416" i="1"/>
  <c r="W408" i="1"/>
  <c r="W400" i="1"/>
  <c r="W392" i="1"/>
  <c r="W384" i="1"/>
  <c r="W376" i="1"/>
  <c r="W368" i="1"/>
  <c r="W360" i="1"/>
  <c r="W352" i="1"/>
  <c r="W344" i="1"/>
  <c r="W336" i="1"/>
  <c r="W328" i="1"/>
  <c r="W320" i="1"/>
  <c r="X312" i="1"/>
  <c r="X304" i="1"/>
  <c r="X296" i="1"/>
  <c r="X288" i="1"/>
  <c r="X280" i="1"/>
  <c r="W435" i="1"/>
  <c r="W363" i="1"/>
  <c r="X315" i="1"/>
  <c r="W471" i="1"/>
  <c r="Y471" i="1" s="1"/>
  <c r="W463" i="1"/>
  <c r="Y463" i="1" s="1"/>
  <c r="W455" i="1"/>
  <c r="Y455" i="1" s="1"/>
  <c r="W447" i="1"/>
  <c r="Y447" i="1" s="1"/>
  <c r="W439" i="1"/>
  <c r="W431" i="1"/>
  <c r="W423" i="1"/>
  <c r="W415" i="1"/>
  <c r="W407" i="1"/>
  <c r="W399" i="1"/>
  <c r="W391" i="1"/>
  <c r="W383" i="1"/>
  <c r="W375" i="1"/>
  <c r="W367" i="1"/>
  <c r="W359" i="1"/>
  <c r="W351" i="1"/>
  <c r="W343" i="1"/>
  <c r="W335" i="1"/>
  <c r="W327" i="1"/>
  <c r="W319" i="1"/>
  <c r="W311" i="1"/>
  <c r="W303" i="1"/>
  <c r="W295" i="1"/>
  <c r="W287" i="1"/>
  <c r="W279" i="1"/>
  <c r="W467" i="1"/>
  <c r="Y467" i="1" s="1"/>
  <c r="W419" i="1"/>
  <c r="W379" i="1"/>
  <c r="W323" i="1"/>
  <c r="W459" i="1"/>
  <c r="Y459" i="1" s="1"/>
  <c r="W403" i="1"/>
  <c r="W355" i="1"/>
  <c r="W331" i="1"/>
  <c r="X291" i="1"/>
  <c r="W469" i="1"/>
  <c r="Y469" i="1" s="1"/>
  <c r="W461" i="1"/>
  <c r="Y461" i="1" s="1"/>
  <c r="W453" i="1"/>
  <c r="Y453" i="1" s="1"/>
  <c r="W445" i="1"/>
  <c r="W437" i="1"/>
  <c r="W429" i="1"/>
  <c r="W421" i="1"/>
  <c r="W413" i="1"/>
  <c r="W405" i="1"/>
  <c r="W397" i="1"/>
  <c r="W389" i="1"/>
  <c r="W381" i="1"/>
  <c r="W373" i="1"/>
  <c r="W365" i="1"/>
  <c r="W357" i="1"/>
  <c r="W349" i="1"/>
  <c r="W341" i="1"/>
  <c r="W333" i="1"/>
  <c r="W325" i="1"/>
  <c r="W317" i="1"/>
  <c r="W309" i="1"/>
  <c r="W301" i="1"/>
  <c r="W293" i="1"/>
  <c r="W285" i="1"/>
  <c r="W277" i="1"/>
  <c r="W468" i="1"/>
  <c r="Y468" i="1" s="1"/>
  <c r="W460" i="1"/>
  <c r="Y460" i="1" s="1"/>
  <c r="W452" i="1"/>
  <c r="Y452" i="1" s="1"/>
  <c r="W444" i="1"/>
  <c r="W436" i="1"/>
  <c r="W428" i="1"/>
  <c r="W420" i="1"/>
  <c r="W412" i="1"/>
  <c r="W404" i="1"/>
  <c r="W396" i="1"/>
  <c r="W388" i="1"/>
  <c r="W380" i="1"/>
  <c r="W372" i="1"/>
  <c r="W364" i="1"/>
  <c r="W356" i="1"/>
  <c r="W348" i="1"/>
  <c r="W340" i="1"/>
  <c r="W332" i="1"/>
  <c r="W324" i="1"/>
  <c r="W316" i="1"/>
  <c r="W308" i="1"/>
  <c r="W300" i="1"/>
  <c r="W292" i="1"/>
  <c r="W284" i="1"/>
  <c r="W312" i="1"/>
  <c r="W304" i="1"/>
  <c r="W296" i="1"/>
  <c r="R313" i="1"/>
  <c r="R305" i="1"/>
  <c r="R297" i="1"/>
  <c r="R289" i="1"/>
  <c r="R281" i="1"/>
  <c r="R273" i="1"/>
  <c r="R265" i="1"/>
  <c r="R257" i="1"/>
  <c r="R249" i="1"/>
  <c r="R312" i="1"/>
  <c r="R304" i="1"/>
  <c r="R296" i="1"/>
  <c r="R288" i="1"/>
  <c r="R280" i="1"/>
  <c r="R272" i="1"/>
  <c r="R264" i="1"/>
  <c r="R256" i="1"/>
  <c r="R248" i="1"/>
  <c r="R311" i="1"/>
  <c r="R303" i="1"/>
  <c r="R295" i="1"/>
  <c r="R287" i="1"/>
  <c r="R279" i="1"/>
  <c r="R271" i="1"/>
  <c r="R263" i="1"/>
  <c r="R255" i="1"/>
  <c r="R247" i="1"/>
  <c r="R310" i="1"/>
  <c r="R302" i="1"/>
  <c r="R294" i="1"/>
  <c r="R286" i="1"/>
  <c r="R278" i="1"/>
  <c r="R270" i="1"/>
  <c r="R262" i="1"/>
  <c r="R254" i="1"/>
  <c r="R246" i="1"/>
  <c r="R316" i="1"/>
  <c r="R308" i="1"/>
  <c r="R300" i="1"/>
  <c r="R292" i="1"/>
  <c r="R284" i="1"/>
  <c r="R276" i="1"/>
  <c r="R268" i="1"/>
  <c r="R260" i="1"/>
  <c r="R252" i="1"/>
  <c r="R314" i="1"/>
  <c r="R306" i="1"/>
  <c r="R298" i="1"/>
  <c r="R290" i="1"/>
  <c r="R282" i="1"/>
  <c r="R274" i="1"/>
  <c r="R266" i="1"/>
  <c r="R258" i="1"/>
  <c r="R250" i="1"/>
  <c r="R307" i="1"/>
  <c r="R309" i="1"/>
  <c r="R301" i="1"/>
  <c r="R293" i="1"/>
  <c r="R285" i="1"/>
  <c r="R277" i="1"/>
  <c r="R269" i="1"/>
  <c r="R261" i="1"/>
  <c r="R253" i="1"/>
  <c r="Y304" i="1" l="1"/>
  <c r="Y312" i="1"/>
  <c r="S299" i="1"/>
  <c r="Y296" i="1"/>
  <c r="Y410" i="1"/>
  <c r="Y411" i="1"/>
  <c r="Y403" i="1"/>
  <c r="Y361" i="1"/>
  <c r="Y356" i="1"/>
  <c r="Y367" i="1"/>
  <c r="Y339" i="1"/>
  <c r="Y425" i="1"/>
  <c r="Y370" i="1"/>
  <c r="Y421" i="1"/>
  <c r="Y330" i="1"/>
  <c r="Y378" i="1"/>
  <c r="Y401" i="1"/>
  <c r="Y399" i="1"/>
  <c r="S315" i="1"/>
  <c r="W280" i="1"/>
  <c r="Y280" i="1" s="1"/>
  <c r="W288" i="1"/>
  <c r="Y288" i="1" s="1"/>
  <c r="X353" i="1"/>
  <c r="X361" i="1"/>
  <c r="S361" i="1" s="1"/>
  <c r="X425" i="1"/>
  <c r="S425" i="1" s="1"/>
  <c r="X290" i="1"/>
  <c r="Y290" i="1" s="1"/>
  <c r="X475" i="1"/>
  <c r="S291" i="1"/>
  <c r="S283" i="1"/>
  <c r="X344" i="1"/>
  <c r="S344" i="1" s="1"/>
  <c r="X287" i="1"/>
  <c r="Y287" i="1" s="1"/>
  <c r="X351" i="1"/>
  <c r="S351" i="1" s="1"/>
  <c r="X379" i="1"/>
  <c r="S379" i="1" s="1"/>
  <c r="X282" i="1"/>
  <c r="Y282" i="1" s="1"/>
  <c r="X279" i="1"/>
  <c r="Y279" i="1" s="1"/>
  <c r="X386" i="1"/>
  <c r="S386" i="1" s="1"/>
  <c r="X450" i="1"/>
  <c r="X393" i="1"/>
  <c r="S393" i="1" s="1"/>
  <c r="X400" i="1"/>
  <c r="X343" i="1"/>
  <c r="S343" i="1" s="1"/>
  <c r="X464" i="1"/>
  <c r="X457" i="1"/>
  <c r="X407" i="1"/>
  <c r="X411" i="1"/>
  <c r="S411" i="1" s="1"/>
  <c r="X329" i="1"/>
  <c r="X471" i="1"/>
  <c r="X336" i="1"/>
  <c r="X322" i="1"/>
  <c r="X321" i="1"/>
  <c r="S321" i="1" s="1"/>
  <c r="X392" i="1"/>
  <c r="S392" i="1" s="1"/>
  <c r="X472" i="1"/>
  <c r="X408" i="1"/>
  <c r="X415" i="1"/>
  <c r="S415" i="1" s="1"/>
  <c r="X371" i="1"/>
  <c r="X403" i="1"/>
  <c r="S403" i="1" s="1"/>
  <c r="X378" i="1"/>
  <c r="S378" i="1" s="1"/>
  <c r="X391" i="1"/>
  <c r="X388" i="1"/>
  <c r="S388" i="1" s="1"/>
  <c r="X349" i="1"/>
  <c r="S349" i="1" s="1"/>
  <c r="X468" i="1"/>
  <c r="W551" i="1"/>
  <c r="X551" i="1"/>
  <c r="S551" i="1" s="1"/>
  <c r="W576" i="1"/>
  <c r="X576" i="1"/>
  <c r="W618" i="1"/>
  <c r="Y618" i="1" s="1"/>
  <c r="X618" i="1"/>
  <c r="W676" i="1"/>
  <c r="Y676" i="1" s="1"/>
  <c r="X676" i="1"/>
  <c r="X538" i="1"/>
  <c r="S538" i="1" s="1"/>
  <c r="W538" i="1"/>
  <c r="W625" i="1"/>
  <c r="Y625" i="1" s="1"/>
  <c r="X625" i="1"/>
  <c r="W668" i="1"/>
  <c r="Y668" i="1" s="1"/>
  <c r="X668" i="1"/>
  <c r="X701" i="1"/>
  <c r="W701" i="1"/>
  <c r="Y701" i="1" s="1"/>
  <c r="X497" i="1"/>
  <c r="S497" i="1" s="1"/>
  <c r="W497" i="1"/>
  <c r="W580" i="1"/>
  <c r="Y580" i="1" s="1"/>
  <c r="X580" i="1"/>
  <c r="W619" i="1"/>
  <c r="Y619" i="1" s="1"/>
  <c r="X619" i="1"/>
  <c r="W691" i="1"/>
  <c r="Y691" i="1" s="1"/>
  <c r="X691" i="1"/>
  <c r="X509" i="1"/>
  <c r="S509" i="1" s="1"/>
  <c r="W509" i="1"/>
  <c r="W561" i="1"/>
  <c r="X561" i="1"/>
  <c r="W630" i="1"/>
  <c r="Y630" i="1" s="1"/>
  <c r="X630" i="1"/>
  <c r="X704" i="1"/>
  <c r="W704" i="1"/>
  <c r="Y704" i="1" s="1"/>
  <c r="X521" i="1"/>
  <c r="S521" i="1" s="1"/>
  <c r="W521" i="1"/>
  <c r="W665" i="1"/>
  <c r="Y665" i="1" s="1"/>
  <c r="X665" i="1"/>
  <c r="X523" i="1"/>
  <c r="S523" i="1" s="1"/>
  <c r="W523" i="1"/>
  <c r="X513" i="1"/>
  <c r="S513" i="1" s="1"/>
  <c r="W513" i="1"/>
  <c r="X543" i="1"/>
  <c r="S543" i="1" s="1"/>
  <c r="W543" i="1"/>
  <c r="W583" i="1"/>
  <c r="Y583" i="1" s="1"/>
  <c r="X583" i="1"/>
  <c r="W627" i="1"/>
  <c r="Y627" i="1" s="1"/>
  <c r="X627" i="1"/>
  <c r="W491" i="1"/>
  <c r="X491" i="1"/>
  <c r="S491" i="1" s="1"/>
  <c r="W699" i="1"/>
  <c r="Y699" i="1" s="1"/>
  <c r="X699" i="1"/>
  <c r="W557" i="1"/>
  <c r="X557" i="1"/>
  <c r="X607" i="1"/>
  <c r="W607" i="1"/>
  <c r="Y607" i="1" s="1"/>
  <c r="W666" i="1"/>
  <c r="Y666" i="1" s="1"/>
  <c r="X666" i="1"/>
  <c r="X492" i="1"/>
  <c r="S492" i="1" s="1"/>
  <c r="W492" i="1"/>
  <c r="X552" i="1"/>
  <c r="S552" i="1" s="1"/>
  <c r="W552" i="1"/>
  <c r="W584" i="1"/>
  <c r="Y584" i="1" s="1"/>
  <c r="X584" i="1"/>
  <c r="W622" i="1"/>
  <c r="Y622" i="1" s="1"/>
  <c r="X622" i="1"/>
  <c r="W708" i="1"/>
  <c r="Y708" i="1" s="1"/>
  <c r="X708" i="1"/>
  <c r="X549" i="1"/>
  <c r="S549" i="1" s="1"/>
  <c r="W549" i="1"/>
  <c r="W640" i="1"/>
  <c r="Y640" i="1" s="1"/>
  <c r="X640" i="1"/>
  <c r="W669" i="1"/>
  <c r="Y669" i="1" s="1"/>
  <c r="X669" i="1"/>
  <c r="W703" i="1"/>
  <c r="Y703" i="1" s="1"/>
  <c r="X703" i="1"/>
  <c r="X498" i="1"/>
  <c r="S498" i="1" s="1"/>
  <c r="W498" i="1"/>
  <c r="W589" i="1"/>
  <c r="Y589" i="1" s="1"/>
  <c r="X589" i="1"/>
  <c r="W632" i="1"/>
  <c r="Y632" i="1" s="1"/>
  <c r="X632" i="1"/>
  <c r="W714" i="1"/>
  <c r="Y714" i="1" s="1"/>
  <c r="X714" i="1"/>
  <c r="X511" i="1"/>
  <c r="S511" i="1" s="1"/>
  <c r="W511" i="1"/>
  <c r="W564" i="1"/>
  <c r="X564" i="1"/>
  <c r="W658" i="1"/>
  <c r="Y658" i="1" s="1"/>
  <c r="X658" i="1"/>
  <c r="X715" i="1"/>
  <c r="W715" i="1"/>
  <c r="Y715" i="1" s="1"/>
  <c r="X526" i="1"/>
  <c r="S526" i="1" s="1"/>
  <c r="W526" i="1"/>
  <c r="W670" i="1"/>
  <c r="Y670" i="1" s="1"/>
  <c r="X670" i="1"/>
  <c r="W615" i="1"/>
  <c r="Y615" i="1" s="1"/>
  <c r="X615" i="1"/>
  <c r="X522" i="1"/>
  <c r="W522" i="1"/>
  <c r="W544" i="1"/>
  <c r="X544" i="1"/>
  <c r="S544" i="1" s="1"/>
  <c r="X586" i="1"/>
  <c r="W586" i="1"/>
  <c r="Y586" i="1" s="1"/>
  <c r="W643" i="1"/>
  <c r="Y643" i="1" s="1"/>
  <c r="X643" i="1"/>
  <c r="X503" i="1"/>
  <c r="S503" i="1" s="1"/>
  <c r="W503" i="1"/>
  <c r="X487" i="1"/>
  <c r="S487" i="1" s="1"/>
  <c r="W487" i="1"/>
  <c r="W559" i="1"/>
  <c r="X559" i="1"/>
  <c r="W613" i="1"/>
  <c r="Y613" i="1" s="1"/>
  <c r="X613" i="1"/>
  <c r="W674" i="1"/>
  <c r="Y674" i="1" s="1"/>
  <c r="X674" i="1"/>
  <c r="W502" i="1"/>
  <c r="X502" i="1"/>
  <c r="S502" i="1" s="1"/>
  <c r="X553" i="1"/>
  <c r="S553" i="1" s="1"/>
  <c r="W553" i="1"/>
  <c r="W588" i="1"/>
  <c r="Y588" i="1" s="1"/>
  <c r="X588" i="1"/>
  <c r="W629" i="1"/>
  <c r="Y629" i="1" s="1"/>
  <c r="X629" i="1"/>
  <c r="X494" i="1"/>
  <c r="S494" i="1" s="1"/>
  <c r="W494" i="1"/>
  <c r="X554" i="1"/>
  <c r="S554" i="1" s="1"/>
  <c r="W554" i="1"/>
  <c r="W648" i="1"/>
  <c r="Y648" i="1" s="1"/>
  <c r="X648" i="1"/>
  <c r="X671" i="1"/>
  <c r="W671" i="1"/>
  <c r="Y671" i="1" s="1"/>
  <c r="W710" i="1"/>
  <c r="Y710" i="1" s="1"/>
  <c r="X710" i="1"/>
  <c r="X506" i="1"/>
  <c r="S506" i="1" s="1"/>
  <c r="W506" i="1"/>
  <c r="W591" i="1"/>
  <c r="Y591" i="1" s="1"/>
  <c r="X591" i="1"/>
  <c r="W633" i="1"/>
  <c r="Y633" i="1" s="1"/>
  <c r="X633" i="1"/>
  <c r="X504" i="1"/>
  <c r="S504" i="1" s="1"/>
  <c r="W504" i="1"/>
  <c r="W517" i="1"/>
  <c r="X517" i="1"/>
  <c r="S517" i="1" s="1"/>
  <c r="W577" i="1"/>
  <c r="X577" i="1"/>
  <c r="W664" i="1"/>
  <c r="Y664" i="1" s="1"/>
  <c r="X664" i="1"/>
  <c r="X488" i="1"/>
  <c r="S488" i="1" s="1"/>
  <c r="W488" i="1"/>
  <c r="W569" i="1"/>
  <c r="X569" i="1"/>
  <c r="W673" i="1"/>
  <c r="Y673" i="1" s="1"/>
  <c r="X673" i="1"/>
  <c r="W639" i="1"/>
  <c r="Y639" i="1" s="1"/>
  <c r="X639" i="1"/>
  <c r="W527" i="1"/>
  <c r="X527" i="1"/>
  <c r="S527" i="1" s="1"/>
  <c r="X545" i="1"/>
  <c r="S545" i="1" s="1"/>
  <c r="W545" i="1"/>
  <c r="W592" i="1"/>
  <c r="Y592" i="1" s="1"/>
  <c r="X592" i="1"/>
  <c r="W652" i="1"/>
  <c r="Y652" i="1" s="1"/>
  <c r="X652" i="1"/>
  <c r="X514" i="1"/>
  <c r="S514" i="1" s="1"/>
  <c r="W514" i="1"/>
  <c r="X501" i="1"/>
  <c r="S501" i="1" s="1"/>
  <c r="W501" i="1"/>
  <c r="X562" i="1"/>
  <c r="W562" i="1"/>
  <c r="W617" i="1"/>
  <c r="Y617" i="1" s="1"/>
  <c r="X617" i="1"/>
  <c r="W675" i="1"/>
  <c r="Y675" i="1" s="1"/>
  <c r="X675" i="1"/>
  <c r="W677" i="1"/>
  <c r="Y677" i="1" s="1"/>
  <c r="X677" i="1"/>
  <c r="W560" i="1"/>
  <c r="X560" i="1"/>
  <c r="X593" i="1"/>
  <c r="W593" i="1"/>
  <c r="Y593" i="1" s="1"/>
  <c r="W631" i="1"/>
  <c r="Y631" i="1" s="1"/>
  <c r="X631" i="1"/>
  <c r="X495" i="1"/>
  <c r="S495" i="1" s="1"/>
  <c r="W495" i="1"/>
  <c r="X558" i="1"/>
  <c r="W558" i="1"/>
  <c r="W649" i="1"/>
  <c r="Y649" i="1" s="1"/>
  <c r="X649" i="1"/>
  <c r="W680" i="1"/>
  <c r="Y680" i="1" s="1"/>
  <c r="X680" i="1"/>
  <c r="X712" i="1"/>
  <c r="W712" i="1"/>
  <c r="Y712" i="1" s="1"/>
  <c r="X516" i="1"/>
  <c r="S516" i="1" s="1"/>
  <c r="W516" i="1"/>
  <c r="W595" i="1"/>
  <c r="Y595" i="1" s="1"/>
  <c r="X595" i="1"/>
  <c r="W638" i="1"/>
  <c r="Y638" i="1" s="1"/>
  <c r="X638" i="1"/>
  <c r="X537" i="1"/>
  <c r="S537" i="1" s="1"/>
  <c r="W537" i="1"/>
  <c r="W519" i="1"/>
  <c r="X519" i="1"/>
  <c r="S519" i="1" s="1"/>
  <c r="X585" i="1"/>
  <c r="W585" i="1"/>
  <c r="Y585" i="1" s="1"/>
  <c r="W672" i="1"/>
  <c r="Y672" i="1" s="1"/>
  <c r="X672" i="1"/>
  <c r="X500" i="1"/>
  <c r="S500" i="1" s="1"/>
  <c r="W500" i="1"/>
  <c r="X590" i="1"/>
  <c r="W590" i="1"/>
  <c r="Y590" i="1" s="1"/>
  <c r="W683" i="1"/>
  <c r="Y683" i="1" s="1"/>
  <c r="X683" i="1"/>
  <c r="W647" i="1"/>
  <c r="Y647" i="1" s="1"/>
  <c r="X647" i="1"/>
  <c r="X532" i="1"/>
  <c r="S532" i="1" s="1"/>
  <c r="W532" i="1"/>
  <c r="X556" i="1"/>
  <c r="S556" i="1" s="1"/>
  <c r="W556" i="1"/>
  <c r="W596" i="1"/>
  <c r="Y596" i="1" s="1"/>
  <c r="X596" i="1"/>
  <c r="W659" i="1"/>
  <c r="Y659" i="1" s="1"/>
  <c r="X659" i="1"/>
  <c r="W579" i="1"/>
  <c r="Y579" i="1" s="1"/>
  <c r="X579" i="1"/>
  <c r="W528" i="1"/>
  <c r="X528" i="1"/>
  <c r="S528" i="1" s="1"/>
  <c r="W565" i="1"/>
  <c r="X565" i="1"/>
  <c r="W635" i="1"/>
  <c r="Y635" i="1" s="1"/>
  <c r="X635" i="1"/>
  <c r="W684" i="1"/>
  <c r="Y684" i="1" s="1"/>
  <c r="X684" i="1"/>
  <c r="X709" i="1"/>
  <c r="W709" i="1"/>
  <c r="Y709" i="1" s="1"/>
  <c r="W563" i="1"/>
  <c r="X563" i="1"/>
  <c r="W597" i="1"/>
  <c r="Y597" i="1" s="1"/>
  <c r="X597" i="1"/>
  <c r="W656" i="1"/>
  <c r="Y656" i="1" s="1"/>
  <c r="X656" i="1"/>
  <c r="X496" i="1"/>
  <c r="S496" i="1" s="1"/>
  <c r="W496" i="1"/>
  <c r="W568" i="1"/>
  <c r="X568" i="1"/>
  <c r="W654" i="1"/>
  <c r="Y654" i="1" s="1"/>
  <c r="X654" i="1"/>
  <c r="W681" i="1"/>
  <c r="Y681" i="1" s="1"/>
  <c r="X681" i="1"/>
  <c r="X713" i="1"/>
  <c r="W713" i="1"/>
  <c r="Y713" i="1" s="1"/>
  <c r="X525" i="1"/>
  <c r="S525" i="1" s="1"/>
  <c r="W525" i="1"/>
  <c r="X598" i="1"/>
  <c r="W598" i="1"/>
  <c r="Y598" i="1" s="1"/>
  <c r="W641" i="1"/>
  <c r="Y641" i="1" s="1"/>
  <c r="X641" i="1"/>
  <c r="X602" i="1"/>
  <c r="W602" i="1"/>
  <c r="Y602" i="1" s="1"/>
  <c r="X520" i="1"/>
  <c r="W520" i="1"/>
  <c r="X600" i="1"/>
  <c r="W600" i="1"/>
  <c r="Y600" i="1" s="1"/>
  <c r="W682" i="1"/>
  <c r="Y682" i="1" s="1"/>
  <c r="X682" i="1"/>
  <c r="X508" i="1"/>
  <c r="S508" i="1" s="1"/>
  <c r="W508" i="1"/>
  <c r="W634" i="1"/>
  <c r="Y634" i="1" s="1"/>
  <c r="X634" i="1"/>
  <c r="W692" i="1"/>
  <c r="Y692" i="1" s="1"/>
  <c r="X692" i="1"/>
  <c r="W660" i="1"/>
  <c r="Y660" i="1" s="1"/>
  <c r="X660" i="1"/>
  <c r="X533" i="1"/>
  <c r="S533" i="1" s="1"/>
  <c r="W533" i="1"/>
  <c r="W573" i="1"/>
  <c r="X573" i="1"/>
  <c r="W605" i="1"/>
  <c r="Y605" i="1" s="1"/>
  <c r="X605" i="1"/>
  <c r="W694" i="1"/>
  <c r="Y694" i="1" s="1"/>
  <c r="X694" i="1"/>
  <c r="W628" i="1"/>
  <c r="Y628" i="1" s="1"/>
  <c r="X628" i="1"/>
  <c r="X534" i="1"/>
  <c r="S534" i="1" s="1"/>
  <c r="W534" i="1"/>
  <c r="W567" i="1"/>
  <c r="X567" i="1"/>
  <c r="W636" i="1"/>
  <c r="Y636" i="1" s="1"/>
  <c r="X636" i="1"/>
  <c r="X685" i="1"/>
  <c r="W685" i="1"/>
  <c r="Y685" i="1" s="1"/>
  <c r="X493" i="1"/>
  <c r="S493" i="1" s="1"/>
  <c r="W493" i="1"/>
  <c r="W566" i="1"/>
  <c r="X566" i="1"/>
  <c r="W599" i="1"/>
  <c r="Y599" i="1" s="1"/>
  <c r="X599" i="1"/>
  <c r="W686" i="1"/>
  <c r="Y686" i="1" s="1"/>
  <c r="X686" i="1"/>
  <c r="W515" i="1"/>
  <c r="X515" i="1"/>
  <c r="S515" i="1" s="1"/>
  <c r="X594" i="1"/>
  <c r="W594" i="1"/>
  <c r="Y594" i="1" s="1"/>
  <c r="W657" i="1"/>
  <c r="Y657" i="1" s="1"/>
  <c r="X657" i="1"/>
  <c r="X688" i="1"/>
  <c r="W688" i="1"/>
  <c r="Y688" i="1" s="1"/>
  <c r="X529" i="1"/>
  <c r="S529" i="1" s="1"/>
  <c r="W529" i="1"/>
  <c r="X548" i="1"/>
  <c r="S548" i="1" s="1"/>
  <c r="W548" i="1"/>
  <c r="X608" i="1"/>
  <c r="W608" i="1"/>
  <c r="Y608" i="1" s="1"/>
  <c r="W646" i="1"/>
  <c r="Y646" i="1" s="1"/>
  <c r="X646" i="1"/>
  <c r="W624" i="1"/>
  <c r="Y624" i="1" s="1"/>
  <c r="X624" i="1"/>
  <c r="X531" i="1"/>
  <c r="S531" i="1" s="1"/>
  <c r="W531" i="1"/>
  <c r="W609" i="1"/>
  <c r="Y609" i="1" s="1"/>
  <c r="X609" i="1"/>
  <c r="X693" i="1"/>
  <c r="W693" i="1"/>
  <c r="Y693" i="1" s="1"/>
  <c r="X510" i="1"/>
  <c r="S510" i="1" s="1"/>
  <c r="W510" i="1"/>
  <c r="W642" i="1"/>
  <c r="Y642" i="1" s="1"/>
  <c r="X642" i="1"/>
  <c r="X705" i="1"/>
  <c r="W705" i="1"/>
  <c r="Y705" i="1" s="1"/>
  <c r="W679" i="1"/>
  <c r="Y679" i="1" s="1"/>
  <c r="X679" i="1"/>
  <c r="W535" i="1"/>
  <c r="X535" i="1"/>
  <c r="S535" i="1" s="1"/>
  <c r="W575" i="1"/>
  <c r="X575" i="1"/>
  <c r="W610" i="1"/>
  <c r="Y610" i="1" s="1"/>
  <c r="X610" i="1"/>
  <c r="X697" i="1"/>
  <c r="W697" i="1"/>
  <c r="Y697" i="1" s="1"/>
  <c r="W637" i="1"/>
  <c r="Y637" i="1" s="1"/>
  <c r="X637" i="1"/>
  <c r="W536" i="1"/>
  <c r="X536" i="1"/>
  <c r="S536" i="1" s="1"/>
  <c r="X570" i="1"/>
  <c r="W570" i="1"/>
  <c r="W644" i="1"/>
  <c r="Y644" i="1" s="1"/>
  <c r="X644" i="1"/>
  <c r="W687" i="1"/>
  <c r="Y687" i="1" s="1"/>
  <c r="X687" i="1"/>
  <c r="X505" i="1"/>
  <c r="S505" i="1" s="1"/>
  <c r="W505" i="1"/>
  <c r="W571" i="1"/>
  <c r="X571" i="1"/>
  <c r="X603" i="1"/>
  <c r="W603" i="1"/>
  <c r="Y603" i="1" s="1"/>
  <c r="W700" i="1"/>
  <c r="Y700" i="1" s="1"/>
  <c r="X700" i="1"/>
  <c r="X524" i="1"/>
  <c r="S524" i="1" s="1"/>
  <c r="W524" i="1"/>
  <c r="X604" i="1"/>
  <c r="W604" i="1"/>
  <c r="Y604" i="1" s="1"/>
  <c r="W661" i="1"/>
  <c r="Y661" i="1" s="1"/>
  <c r="X661" i="1"/>
  <c r="X689" i="1"/>
  <c r="W689" i="1"/>
  <c r="Y689" i="1" s="1"/>
  <c r="W611" i="1"/>
  <c r="Y611" i="1" s="1"/>
  <c r="X611" i="1"/>
  <c r="X550" i="1"/>
  <c r="S550" i="1" s="1"/>
  <c r="W550" i="1"/>
  <c r="X612" i="1"/>
  <c r="W612" i="1"/>
  <c r="Y612" i="1" s="1"/>
  <c r="W650" i="1"/>
  <c r="Y650" i="1" s="1"/>
  <c r="X650" i="1"/>
  <c r="X499" i="1"/>
  <c r="S499" i="1" s="1"/>
  <c r="W499" i="1"/>
  <c r="X539" i="1"/>
  <c r="S539" i="1" s="1"/>
  <c r="W539" i="1"/>
  <c r="W620" i="1"/>
  <c r="Y620" i="1" s="1"/>
  <c r="X620" i="1"/>
  <c r="W695" i="1"/>
  <c r="Y695" i="1" s="1"/>
  <c r="X695" i="1"/>
  <c r="X512" i="1"/>
  <c r="S512" i="1" s="1"/>
  <c r="W512" i="1"/>
  <c r="W651" i="1"/>
  <c r="Y651" i="1" s="1"/>
  <c r="X651" i="1"/>
  <c r="W706" i="1"/>
  <c r="Y706" i="1" s="1"/>
  <c r="X706" i="1"/>
  <c r="W711" i="1"/>
  <c r="Y711" i="1" s="1"/>
  <c r="X711" i="1"/>
  <c r="X540" i="1"/>
  <c r="S540" i="1" s="1"/>
  <c r="W540" i="1"/>
  <c r="X578" i="1"/>
  <c r="W578" i="1"/>
  <c r="Y578" i="1" s="1"/>
  <c r="W621" i="1"/>
  <c r="Y621" i="1" s="1"/>
  <c r="X621" i="1"/>
  <c r="W698" i="1"/>
  <c r="Y698" i="1" s="1"/>
  <c r="X698" i="1"/>
  <c r="W645" i="1"/>
  <c r="Y645" i="1" s="1"/>
  <c r="X645" i="1"/>
  <c r="X542" i="1"/>
  <c r="S542" i="1" s="1"/>
  <c r="W542" i="1"/>
  <c r="W587" i="1"/>
  <c r="Y587" i="1" s="1"/>
  <c r="X587" i="1"/>
  <c r="W653" i="1"/>
  <c r="Y653" i="1" s="1"/>
  <c r="X653" i="1"/>
  <c r="X696" i="1"/>
  <c r="W696" i="1"/>
  <c r="Y696" i="1" s="1"/>
  <c r="X365" i="1"/>
  <c r="S365" i="1" s="1"/>
  <c r="X373" i="1"/>
  <c r="X547" i="1"/>
  <c r="S547" i="1" s="1"/>
  <c r="W547" i="1"/>
  <c r="X574" i="1"/>
  <c r="W574" i="1"/>
  <c r="W606" i="1"/>
  <c r="Y606" i="1" s="1"/>
  <c r="X606" i="1"/>
  <c r="X582" i="1"/>
  <c r="W582" i="1"/>
  <c r="Y582" i="1" s="1"/>
  <c r="X530" i="1"/>
  <c r="S530" i="1" s="1"/>
  <c r="W530" i="1"/>
  <c r="W614" i="1"/>
  <c r="Y614" i="1" s="1"/>
  <c r="X614" i="1"/>
  <c r="W663" i="1"/>
  <c r="Y663" i="1" s="1"/>
  <c r="X663" i="1"/>
  <c r="W690" i="1"/>
  <c r="Y690" i="1" s="1"/>
  <c r="X690" i="1"/>
  <c r="W486" i="1"/>
  <c r="X486" i="1"/>
  <c r="S486" i="1" s="1"/>
  <c r="W572" i="1"/>
  <c r="X572" i="1"/>
  <c r="X616" i="1"/>
  <c r="W616" i="1"/>
  <c r="Y616" i="1" s="1"/>
  <c r="W678" i="1"/>
  <c r="Y678" i="1" s="1"/>
  <c r="X678" i="1"/>
  <c r="X507" i="1"/>
  <c r="S507" i="1" s="1"/>
  <c r="W507" i="1"/>
  <c r="X555" i="1"/>
  <c r="S555" i="1" s="1"/>
  <c r="W555" i="1"/>
  <c r="W626" i="1"/>
  <c r="Y626" i="1" s="1"/>
  <c r="X626" i="1"/>
  <c r="W702" i="1"/>
  <c r="Y702" i="1" s="1"/>
  <c r="X702" i="1"/>
  <c r="X518" i="1"/>
  <c r="S518" i="1" s="1"/>
  <c r="W518" i="1"/>
  <c r="W662" i="1"/>
  <c r="Y662" i="1" s="1"/>
  <c r="X662" i="1"/>
  <c r="W490" i="1"/>
  <c r="X490" i="1"/>
  <c r="S490" i="1" s="1"/>
  <c r="X489" i="1"/>
  <c r="W489" i="1"/>
  <c r="X541" i="1"/>
  <c r="S541" i="1" s="1"/>
  <c r="W541" i="1"/>
  <c r="X581" i="1"/>
  <c r="W581" i="1"/>
  <c r="Y581" i="1" s="1"/>
  <c r="W623" i="1"/>
  <c r="Y623" i="1" s="1"/>
  <c r="X623" i="1"/>
  <c r="W707" i="1"/>
  <c r="Y707" i="1" s="1"/>
  <c r="X707" i="1"/>
  <c r="W667" i="1"/>
  <c r="Y667" i="1" s="1"/>
  <c r="X667" i="1"/>
  <c r="X546" i="1"/>
  <c r="S546" i="1" s="1"/>
  <c r="W546" i="1"/>
  <c r="W601" i="1"/>
  <c r="Y601" i="1" s="1"/>
  <c r="X601" i="1"/>
  <c r="W655" i="1"/>
  <c r="Y655" i="1" s="1"/>
  <c r="X655" i="1"/>
  <c r="X355" i="1"/>
  <c r="S355" i="1" s="1"/>
  <c r="X451" i="1"/>
  <c r="X453" i="1"/>
  <c r="W291" i="1"/>
  <c r="Y291" i="1" s="1"/>
  <c r="X441" i="1"/>
  <c r="S441" i="1" s="1"/>
  <c r="X298" i="1"/>
  <c r="S298" i="1" s="1"/>
  <c r="X426" i="1"/>
  <c r="S426" i="1" s="1"/>
  <c r="X327" i="1"/>
  <c r="S327" i="1" s="1"/>
  <c r="X447" i="1"/>
  <c r="X320" i="1"/>
  <c r="X448" i="1"/>
  <c r="W307" i="1"/>
  <c r="Y307" i="1" s="1"/>
  <c r="X449" i="1"/>
  <c r="X306" i="1"/>
  <c r="S306" i="1" s="1"/>
  <c r="X434" i="1"/>
  <c r="X387" i="1"/>
  <c r="S387" i="1" s="1"/>
  <c r="X413" i="1"/>
  <c r="X319" i="1"/>
  <c r="X452" i="1"/>
  <c r="X455" i="1"/>
  <c r="X328" i="1"/>
  <c r="S328" i="1" s="1"/>
  <c r="X456" i="1"/>
  <c r="X369" i="1"/>
  <c r="X314" i="1"/>
  <c r="Y314" i="1" s="1"/>
  <c r="X421" i="1"/>
  <c r="S421" i="1" s="1"/>
  <c r="X377" i="1"/>
  <c r="X284" i="1"/>
  <c r="S284" i="1" s="1"/>
  <c r="X277" i="1"/>
  <c r="S277" i="1" s="1"/>
  <c r="X437" i="1"/>
  <c r="S437" i="1" s="1"/>
  <c r="X433" i="1"/>
  <c r="S433" i="1" s="1"/>
  <c r="X444" i="1"/>
  <c r="S307" i="1"/>
  <c r="X335" i="1"/>
  <c r="X442" i="1"/>
  <c r="X385" i="1"/>
  <c r="S385" i="1" s="1"/>
  <c r="X362" i="1"/>
  <c r="X427" i="1"/>
  <c r="X340" i="1"/>
  <c r="X309" i="1"/>
  <c r="S309" i="1" s="1"/>
  <c r="X383" i="1"/>
  <c r="X384" i="1"/>
  <c r="X313" i="1"/>
  <c r="Y313" i="1" s="1"/>
  <c r="X370" i="1"/>
  <c r="S370" i="1" s="1"/>
  <c r="X331" i="1"/>
  <c r="S331" i="1" s="1"/>
  <c r="X443" i="1"/>
  <c r="S443" i="1" s="1"/>
  <c r="X348" i="1"/>
  <c r="X341" i="1"/>
  <c r="X469" i="1"/>
  <c r="X352" i="1"/>
  <c r="X416" i="1"/>
  <c r="S282" i="1"/>
  <c r="X376" i="1"/>
  <c r="X440" i="1"/>
  <c r="S440" i="1" s="1"/>
  <c r="X297" i="1"/>
  <c r="S297" i="1" s="1"/>
  <c r="X410" i="1"/>
  <c r="S410" i="1" s="1"/>
  <c r="X323" i="1"/>
  <c r="S323" i="1" s="1"/>
  <c r="X404" i="1"/>
  <c r="X301" i="1"/>
  <c r="Y301" i="1" s="1"/>
  <c r="X405" i="1"/>
  <c r="X389" i="1"/>
  <c r="S389" i="1" s="1"/>
  <c r="X360" i="1"/>
  <c r="S360" i="1" s="1"/>
  <c r="X432" i="1"/>
  <c r="X289" i="1"/>
  <c r="S289" i="1" s="1"/>
  <c r="X397" i="1"/>
  <c r="S397" i="1" s="1"/>
  <c r="S290" i="1"/>
  <c r="W299" i="1"/>
  <c r="Y299" i="1" s="1"/>
  <c r="Z299" i="1" s="1"/>
  <c r="X305" i="1"/>
  <c r="S305" i="1" s="1"/>
  <c r="X418" i="1"/>
  <c r="S418" i="1" s="1"/>
  <c r="X412" i="1"/>
  <c r="S412" i="1" s="1"/>
  <c r="X424" i="1"/>
  <c r="X474" i="1"/>
  <c r="X364" i="1"/>
  <c r="X375" i="1"/>
  <c r="S375" i="1" s="1"/>
  <c r="X346" i="1"/>
  <c r="X347" i="1"/>
  <c r="X435" i="1"/>
  <c r="W315" i="1"/>
  <c r="Y315" i="1" s="1"/>
  <c r="X417" i="1"/>
  <c r="X354" i="1"/>
  <c r="X300" i="1"/>
  <c r="S300" i="1" s="1"/>
  <c r="X429" i="1"/>
  <c r="S429" i="1" s="1"/>
  <c r="X463" i="1"/>
  <c r="S296" i="1"/>
  <c r="X308" i="1"/>
  <c r="S308" i="1" s="1"/>
  <c r="X311" i="1"/>
  <c r="S311" i="1" s="1"/>
  <c r="X368" i="1"/>
  <c r="S287" i="1"/>
  <c r="S304" i="1"/>
  <c r="Z304" i="1" s="1"/>
  <c r="X324" i="1"/>
  <c r="S324" i="1" s="1"/>
  <c r="X428" i="1"/>
  <c r="S428" i="1" s="1"/>
  <c r="X399" i="1"/>
  <c r="S399" i="1" s="1"/>
  <c r="S312" i="1"/>
  <c r="Z312" i="1" s="1"/>
  <c r="X395" i="1"/>
  <c r="X436" i="1"/>
  <c r="X285" i="1"/>
  <c r="S285" i="1" s="1"/>
  <c r="S288" i="1"/>
  <c r="X461" i="1"/>
  <c r="X439" i="1"/>
  <c r="X372" i="1"/>
  <c r="X325" i="1"/>
  <c r="S280" i="1"/>
  <c r="X333" i="1"/>
  <c r="S333" i="1" s="1"/>
  <c r="W438" i="1"/>
  <c r="X438" i="1"/>
  <c r="S438" i="1" s="1"/>
  <c r="X330" i="1"/>
  <c r="S330" i="1" s="1"/>
  <c r="W446" i="1"/>
  <c r="Y446" i="1" s="1"/>
  <c r="X446" i="1"/>
  <c r="X338" i="1"/>
  <c r="X402" i="1"/>
  <c r="X466" i="1"/>
  <c r="X363" i="1"/>
  <c r="X316" i="1"/>
  <c r="Y316" i="1" s="1"/>
  <c r="X380" i="1"/>
  <c r="S380" i="1" s="1"/>
  <c r="X326" i="1"/>
  <c r="S326" i="1" s="1"/>
  <c r="W326" i="1"/>
  <c r="X390" i="1"/>
  <c r="S390" i="1" s="1"/>
  <c r="W390" i="1"/>
  <c r="Y390" i="1" s="1"/>
  <c r="W454" i="1"/>
  <c r="Y454" i="1" s="1"/>
  <c r="X454" i="1"/>
  <c r="X394" i="1"/>
  <c r="W334" i="1"/>
  <c r="X334" i="1"/>
  <c r="S334" i="1" s="1"/>
  <c r="W398" i="1"/>
  <c r="X398" i="1"/>
  <c r="S398" i="1" s="1"/>
  <c r="W462" i="1"/>
  <c r="Y462" i="1" s="1"/>
  <c r="X462" i="1"/>
  <c r="W374" i="1"/>
  <c r="X374" i="1"/>
  <c r="S374" i="1" s="1"/>
  <c r="X419" i="1"/>
  <c r="S419" i="1" s="1"/>
  <c r="W318" i="1"/>
  <c r="X318" i="1"/>
  <c r="S318" i="1" s="1"/>
  <c r="X295" i="1"/>
  <c r="Y295" i="1" s="1"/>
  <c r="X359" i="1"/>
  <c r="S359" i="1" s="1"/>
  <c r="X423" i="1"/>
  <c r="W283" i="1"/>
  <c r="Y283" i="1" s="1"/>
  <c r="X337" i="1"/>
  <c r="S337" i="1" s="1"/>
  <c r="X401" i="1"/>
  <c r="S401" i="1" s="1"/>
  <c r="X465" i="1"/>
  <c r="X332" i="1"/>
  <c r="S332" i="1" s="1"/>
  <c r="X396" i="1"/>
  <c r="X460" i="1"/>
  <c r="X293" i="1"/>
  <c r="Y293" i="1" s="1"/>
  <c r="X357" i="1"/>
  <c r="W278" i="1"/>
  <c r="X278" i="1"/>
  <c r="S278" i="1" s="1"/>
  <c r="W342" i="1"/>
  <c r="X342" i="1"/>
  <c r="S342" i="1" s="1"/>
  <c r="W406" i="1"/>
  <c r="X406" i="1"/>
  <c r="S406" i="1" s="1"/>
  <c r="W470" i="1"/>
  <c r="Y470" i="1" s="1"/>
  <c r="X470" i="1"/>
  <c r="W286" i="1"/>
  <c r="X286" i="1"/>
  <c r="S286" i="1" s="1"/>
  <c r="W350" i="1"/>
  <c r="X350" i="1"/>
  <c r="S350" i="1" s="1"/>
  <c r="W414" i="1"/>
  <c r="X414" i="1"/>
  <c r="S414" i="1" s="1"/>
  <c r="X458" i="1"/>
  <c r="X367" i="1"/>
  <c r="S367" i="1" s="1"/>
  <c r="X459" i="1"/>
  <c r="W294" i="1"/>
  <c r="X294" i="1"/>
  <c r="S294" i="1" s="1"/>
  <c r="W358" i="1"/>
  <c r="X358" i="1"/>
  <c r="S358" i="1" s="1"/>
  <c r="W422" i="1"/>
  <c r="X422" i="1"/>
  <c r="S422" i="1" s="1"/>
  <c r="W310" i="1"/>
  <c r="X310" i="1"/>
  <c r="S310" i="1" s="1"/>
  <c r="W382" i="1"/>
  <c r="X382" i="1"/>
  <c r="S382" i="1" s="1"/>
  <c r="X303" i="1"/>
  <c r="S303" i="1" s="1"/>
  <c r="X431" i="1"/>
  <c r="S431" i="1" s="1"/>
  <c r="X345" i="1"/>
  <c r="X409" i="1"/>
  <c r="S409" i="1" s="1"/>
  <c r="X473" i="1"/>
  <c r="X339" i="1"/>
  <c r="S339" i="1" s="1"/>
  <c r="X467" i="1"/>
  <c r="X292" i="1"/>
  <c r="Y292" i="1" s="1"/>
  <c r="X356" i="1"/>
  <c r="S356" i="1" s="1"/>
  <c r="X420" i="1"/>
  <c r="X317" i="1"/>
  <c r="S317" i="1" s="1"/>
  <c r="X381" i="1"/>
  <c r="S381" i="1" s="1"/>
  <c r="X445" i="1"/>
  <c r="S445" i="1" s="1"/>
  <c r="W302" i="1"/>
  <c r="X302" i="1"/>
  <c r="S302" i="1" s="1"/>
  <c r="W366" i="1"/>
  <c r="X366" i="1"/>
  <c r="S366" i="1" s="1"/>
  <c r="W430" i="1"/>
  <c r="X430" i="1"/>
  <c r="S430" i="1" s="1"/>
  <c r="Y570" i="1" l="1"/>
  <c r="Y562" i="1"/>
  <c r="Y576" i="1"/>
  <c r="Y577" i="1"/>
  <c r="Y573" i="1"/>
  <c r="Y568" i="1"/>
  <c r="Y520" i="1"/>
  <c r="Y566" i="1"/>
  <c r="Y557" i="1"/>
  <c r="Y561" i="1"/>
  <c r="Y574" i="1"/>
  <c r="Y522" i="1"/>
  <c r="Y560" i="1"/>
  <c r="Y569" i="1"/>
  <c r="Z569" i="1" s="1"/>
  <c r="Y565" i="1"/>
  <c r="Y572" i="1"/>
  <c r="Y563" i="1"/>
  <c r="Y575" i="1"/>
  <c r="Z575" i="1" s="1"/>
  <c r="Y558" i="1"/>
  <c r="Z558" i="1" s="1"/>
  <c r="Y567" i="1"/>
  <c r="Y571" i="1"/>
  <c r="Y559" i="1"/>
  <c r="Y564" i="1"/>
  <c r="Z296" i="1"/>
  <c r="S279" i="1"/>
  <c r="Z279" i="1" s="1"/>
  <c r="Y332" i="1"/>
  <c r="Z332" i="1" s="1"/>
  <c r="Y328" i="1"/>
  <c r="Z328" i="1" s="1"/>
  <c r="Y343" i="1"/>
  <c r="Y337" i="1"/>
  <c r="Z582" i="1"/>
  <c r="S582" i="1"/>
  <c r="Z711" i="1"/>
  <c r="S711" i="1"/>
  <c r="Z624" i="1"/>
  <c r="S624" i="1"/>
  <c r="Z634" i="1"/>
  <c r="S634" i="1"/>
  <c r="Z596" i="1"/>
  <c r="S596" i="1"/>
  <c r="Z595" i="1"/>
  <c r="S595" i="1"/>
  <c r="Z664" i="1"/>
  <c r="S664" i="1"/>
  <c r="Z699" i="1"/>
  <c r="S699" i="1"/>
  <c r="S574" i="1"/>
  <c r="Z574" i="1" s="1"/>
  <c r="Z689" i="1"/>
  <c r="S689" i="1"/>
  <c r="S522" i="1"/>
  <c r="Z648" i="1"/>
  <c r="S648" i="1"/>
  <c r="Z637" i="1"/>
  <c r="S637" i="1"/>
  <c r="S568" i="1"/>
  <c r="Z568" i="1" s="1"/>
  <c r="Z617" i="1"/>
  <c r="S617" i="1"/>
  <c r="Z629" i="1"/>
  <c r="S629" i="1"/>
  <c r="Z703" i="1"/>
  <c r="S703" i="1"/>
  <c r="Z667" i="1"/>
  <c r="S667" i="1"/>
  <c r="Z706" i="1"/>
  <c r="S706" i="1"/>
  <c r="Z661" i="1"/>
  <c r="S661" i="1"/>
  <c r="Z646" i="1"/>
  <c r="S646" i="1"/>
  <c r="S577" i="1"/>
  <c r="Z577" i="1" s="1"/>
  <c r="Z588" i="1"/>
  <c r="S588" i="1"/>
  <c r="Z615" i="1"/>
  <c r="S615" i="1"/>
  <c r="Z669" i="1"/>
  <c r="S669" i="1"/>
  <c r="Z691" i="1"/>
  <c r="S691" i="1"/>
  <c r="Z612" i="1"/>
  <c r="S612" i="1"/>
  <c r="S569" i="1"/>
  <c r="Z626" i="1"/>
  <c r="S626" i="1"/>
  <c r="Z692" i="1"/>
  <c r="S692" i="1"/>
  <c r="S561" i="1"/>
  <c r="Z561" i="1" s="1"/>
  <c r="S562" i="1"/>
  <c r="Z562" i="1" s="1"/>
  <c r="Z678" i="1"/>
  <c r="S678" i="1"/>
  <c r="Z636" i="1"/>
  <c r="S636" i="1"/>
  <c r="Z640" i="1"/>
  <c r="S640" i="1"/>
  <c r="S567" i="1"/>
  <c r="Z680" i="1"/>
  <c r="S680" i="1"/>
  <c r="Z583" i="1"/>
  <c r="S583" i="1"/>
  <c r="Z616" i="1"/>
  <c r="S616" i="1"/>
  <c r="Z696" i="1"/>
  <c r="S696" i="1"/>
  <c r="Z600" i="1"/>
  <c r="S600" i="1"/>
  <c r="S572" i="1"/>
  <c r="Z653" i="1"/>
  <c r="S653" i="1"/>
  <c r="Z695" i="1"/>
  <c r="S695" i="1"/>
  <c r="Z700" i="1"/>
  <c r="S700" i="1"/>
  <c r="S563" i="1"/>
  <c r="Z683" i="1"/>
  <c r="S683" i="1"/>
  <c r="Z649" i="1"/>
  <c r="S649" i="1"/>
  <c r="Z652" i="1"/>
  <c r="S652" i="1"/>
  <c r="Z633" i="1"/>
  <c r="S633" i="1"/>
  <c r="Z674" i="1"/>
  <c r="S674" i="1"/>
  <c r="Z708" i="1"/>
  <c r="S708" i="1"/>
  <c r="Z587" i="1"/>
  <c r="S587" i="1"/>
  <c r="Z620" i="1"/>
  <c r="S620" i="1"/>
  <c r="Z679" i="1"/>
  <c r="S679" i="1"/>
  <c r="Z628" i="1"/>
  <c r="S628" i="1"/>
  <c r="Z592" i="1"/>
  <c r="S592" i="1"/>
  <c r="Z591" i="1"/>
  <c r="S591" i="1"/>
  <c r="Z613" i="1"/>
  <c r="S613" i="1"/>
  <c r="Z658" i="1"/>
  <c r="S658" i="1"/>
  <c r="Z622" i="1"/>
  <c r="S622" i="1"/>
  <c r="Z644" i="1"/>
  <c r="S644" i="1"/>
  <c r="Z673" i="1"/>
  <c r="S673" i="1"/>
  <c r="Z704" i="1"/>
  <c r="S704" i="1"/>
  <c r="Z618" i="1"/>
  <c r="S618" i="1"/>
  <c r="Z578" i="1"/>
  <c r="S578" i="1"/>
  <c r="Z611" i="1"/>
  <c r="S611" i="1"/>
  <c r="Z638" i="1"/>
  <c r="S638" i="1"/>
  <c r="S557" i="1"/>
  <c r="Z557" i="1" s="1"/>
  <c r="Z685" i="1"/>
  <c r="S685" i="1"/>
  <c r="Z651" i="1"/>
  <c r="S651" i="1"/>
  <c r="Z656" i="1"/>
  <c r="S656" i="1"/>
  <c r="Z670" i="1"/>
  <c r="S670" i="1"/>
  <c r="Z597" i="1"/>
  <c r="S597" i="1"/>
  <c r="Z581" i="1"/>
  <c r="S581" i="1"/>
  <c r="Z603" i="1"/>
  <c r="S603" i="1"/>
  <c r="Z709" i="1"/>
  <c r="S709" i="1"/>
  <c r="Z701" i="1"/>
  <c r="S701" i="1"/>
  <c r="Z668" i="1"/>
  <c r="S668" i="1"/>
  <c r="S560" i="1"/>
  <c r="Z643" i="1"/>
  <c r="S643" i="1"/>
  <c r="Z609" i="1"/>
  <c r="S609" i="1"/>
  <c r="Z681" i="1"/>
  <c r="S681" i="1"/>
  <c r="Z677" i="1"/>
  <c r="S677" i="1"/>
  <c r="Z630" i="1"/>
  <c r="S630" i="1"/>
  <c r="Z606" i="1"/>
  <c r="S606" i="1"/>
  <c r="Z675" i="1"/>
  <c r="S675" i="1"/>
  <c r="Z697" i="1"/>
  <c r="S697" i="1"/>
  <c r="Z619" i="1"/>
  <c r="S619" i="1"/>
  <c r="S575" i="1"/>
  <c r="S558" i="1"/>
  <c r="Z694" i="1"/>
  <c r="S694" i="1"/>
  <c r="Z684" i="1"/>
  <c r="S684" i="1"/>
  <c r="Z584" i="1"/>
  <c r="S584" i="1"/>
  <c r="Z705" i="1"/>
  <c r="S705" i="1"/>
  <c r="Z663" i="1"/>
  <c r="S663" i="1"/>
  <c r="Z645" i="1"/>
  <c r="S645" i="1"/>
  <c r="Z642" i="1"/>
  <c r="S642" i="1"/>
  <c r="Z605" i="1"/>
  <c r="S605" i="1"/>
  <c r="Z635" i="1"/>
  <c r="S635" i="1"/>
  <c r="Z672" i="1"/>
  <c r="S672" i="1"/>
  <c r="Z631" i="1"/>
  <c r="S631" i="1"/>
  <c r="Z710" i="1"/>
  <c r="S710" i="1"/>
  <c r="Z665" i="1"/>
  <c r="S665" i="1"/>
  <c r="Z625" i="1"/>
  <c r="S625" i="1"/>
  <c r="Z621" i="1"/>
  <c r="S621" i="1"/>
  <c r="Z676" i="1"/>
  <c r="S676" i="1"/>
  <c r="Z693" i="1"/>
  <c r="S693" i="1"/>
  <c r="Z655" i="1"/>
  <c r="S655" i="1"/>
  <c r="Z660" i="1"/>
  <c r="S660" i="1"/>
  <c r="Z601" i="1"/>
  <c r="S601" i="1"/>
  <c r="S566" i="1"/>
  <c r="Z566" i="1" s="1"/>
  <c r="S576" i="1"/>
  <c r="Z576" i="1" s="1"/>
  <c r="Z610" i="1"/>
  <c r="S610" i="1"/>
  <c r="Z604" i="1"/>
  <c r="S604" i="1"/>
  <c r="Z712" i="1"/>
  <c r="S712" i="1"/>
  <c r="Z647" i="1"/>
  <c r="S647" i="1"/>
  <c r="S520" i="1"/>
  <c r="Z520" i="1" s="1"/>
  <c r="Z688" i="1"/>
  <c r="S688" i="1"/>
  <c r="Z594" i="1"/>
  <c r="S594" i="1"/>
  <c r="Z598" i="1"/>
  <c r="S598" i="1"/>
  <c r="Z632" i="1"/>
  <c r="S632" i="1"/>
  <c r="Z713" i="1"/>
  <c r="S713" i="1"/>
  <c r="Z702" i="1"/>
  <c r="S702" i="1"/>
  <c r="Z599" i="1"/>
  <c r="S599" i="1"/>
  <c r="Z586" i="1"/>
  <c r="S586" i="1"/>
  <c r="Z654" i="1"/>
  <c r="S654" i="1"/>
  <c r="Z707" i="1"/>
  <c r="S707" i="1"/>
  <c r="Z682" i="1"/>
  <c r="S682" i="1"/>
  <c r="Z608" i="1"/>
  <c r="S608" i="1"/>
  <c r="Z580" i="1"/>
  <c r="S580" i="1"/>
  <c r="Z602" i="1"/>
  <c r="S602" i="1"/>
  <c r="S571" i="1"/>
  <c r="Z641" i="1"/>
  <c r="S641" i="1"/>
  <c r="S564" i="1"/>
  <c r="Z662" i="1"/>
  <c r="S662" i="1"/>
  <c r="Z614" i="1"/>
  <c r="S614" i="1"/>
  <c r="Z698" i="1"/>
  <c r="S698" i="1"/>
  <c r="Z650" i="1"/>
  <c r="S650" i="1"/>
  <c r="Z687" i="1"/>
  <c r="S687" i="1"/>
  <c r="S573" i="1"/>
  <c r="Z573" i="1" s="1"/>
  <c r="S565" i="1"/>
  <c r="Z639" i="1"/>
  <c r="S639" i="1"/>
  <c r="Z714" i="1"/>
  <c r="S714" i="1"/>
  <c r="Z686" i="1"/>
  <c r="S686" i="1"/>
  <c r="Z666" i="1"/>
  <c r="S666" i="1"/>
  <c r="Z579" i="1"/>
  <c r="S579" i="1"/>
  <c r="Z589" i="1"/>
  <c r="S589" i="1"/>
  <c r="S570" i="1"/>
  <c r="Z570" i="1" s="1"/>
  <c r="Z607" i="1"/>
  <c r="S607" i="1"/>
  <c r="Z659" i="1"/>
  <c r="S659" i="1"/>
  <c r="Z627" i="1"/>
  <c r="S627" i="1"/>
  <c r="Z623" i="1"/>
  <c r="S623" i="1"/>
  <c r="Z715" i="1"/>
  <c r="S715" i="1"/>
  <c r="Z590" i="1"/>
  <c r="S590" i="1"/>
  <c r="Z690" i="1"/>
  <c r="S690" i="1"/>
  <c r="Z657" i="1"/>
  <c r="S657" i="1"/>
  <c r="S559" i="1"/>
  <c r="Z585" i="1"/>
  <c r="S585" i="1"/>
  <c r="Z593" i="1"/>
  <c r="S593" i="1"/>
  <c r="Z671" i="1"/>
  <c r="S671" i="1"/>
  <c r="Z461" i="1"/>
  <c r="S461" i="1"/>
  <c r="Y417" i="1"/>
  <c r="S417" i="1"/>
  <c r="Y404" i="1"/>
  <c r="S404" i="1"/>
  <c r="Y362" i="1"/>
  <c r="S362" i="1"/>
  <c r="Y319" i="1"/>
  <c r="S319" i="1"/>
  <c r="Z468" i="1"/>
  <c r="S468" i="1"/>
  <c r="Z460" i="1"/>
  <c r="S460" i="1"/>
  <c r="Z452" i="1"/>
  <c r="S452" i="1"/>
  <c r="Y329" i="1"/>
  <c r="S329" i="1"/>
  <c r="Y420" i="1"/>
  <c r="S420" i="1"/>
  <c r="Z465" i="1"/>
  <c r="S465" i="1"/>
  <c r="Y413" i="1"/>
  <c r="S413" i="1"/>
  <c r="Y369" i="1"/>
  <c r="S369" i="1"/>
  <c r="Z475" i="1"/>
  <c r="S475" i="1"/>
  <c r="Y391" i="1"/>
  <c r="S391" i="1"/>
  <c r="Y395" i="1"/>
  <c r="S395" i="1"/>
  <c r="Y376" i="1"/>
  <c r="S376" i="1"/>
  <c r="Y442" i="1"/>
  <c r="S442" i="1"/>
  <c r="Z449" i="1"/>
  <c r="S449" i="1"/>
  <c r="Z464" i="1"/>
  <c r="S464" i="1"/>
  <c r="Z473" i="1"/>
  <c r="S473" i="1"/>
  <c r="Z448" i="1"/>
  <c r="S448" i="1"/>
  <c r="Y400" i="1"/>
  <c r="S400" i="1"/>
  <c r="Y383" i="1"/>
  <c r="S383" i="1"/>
  <c r="Z456" i="1"/>
  <c r="S456" i="1"/>
  <c r="Y336" i="1"/>
  <c r="S336" i="1"/>
  <c r="Z459" i="1"/>
  <c r="S459" i="1"/>
  <c r="Y340" i="1"/>
  <c r="Z340" i="1" s="1"/>
  <c r="S340" i="1"/>
  <c r="Y353" i="1"/>
  <c r="S353" i="1"/>
  <c r="Y347" i="1"/>
  <c r="S347" i="1"/>
  <c r="Y407" i="1"/>
  <c r="S407" i="1"/>
  <c r="Z451" i="1"/>
  <c r="S451" i="1"/>
  <c r="Y384" i="1"/>
  <c r="S384" i="1"/>
  <c r="Y322" i="1"/>
  <c r="S322" i="1"/>
  <c r="Y394" i="1"/>
  <c r="S394" i="1"/>
  <c r="Z471" i="1"/>
  <c r="S471" i="1"/>
  <c r="Y335" i="1"/>
  <c r="S335" i="1"/>
  <c r="Y345" i="1"/>
  <c r="Z345" i="1" s="1"/>
  <c r="S345" i="1"/>
  <c r="Z466" i="1"/>
  <c r="S466" i="1"/>
  <c r="Y444" i="1"/>
  <c r="S444" i="1"/>
  <c r="Y338" i="1"/>
  <c r="Z338" i="1" s="1"/>
  <c r="S338" i="1"/>
  <c r="Z469" i="1"/>
  <c r="S469" i="1"/>
  <c r="Z455" i="1"/>
  <c r="S455" i="1"/>
  <c r="Y427" i="1"/>
  <c r="S427" i="1"/>
  <c r="Y373" i="1"/>
  <c r="S373" i="1"/>
  <c r="Y436" i="1"/>
  <c r="S436" i="1"/>
  <c r="Y423" i="1"/>
  <c r="S423" i="1"/>
  <c r="Z474" i="1"/>
  <c r="S474" i="1"/>
  <c r="Z447" i="1"/>
  <c r="S447" i="1"/>
  <c r="Z450" i="1"/>
  <c r="S450" i="1"/>
  <c r="Z446" i="1"/>
  <c r="S446" i="1"/>
  <c r="Y341" i="1"/>
  <c r="Z341" i="1" s="1"/>
  <c r="S341" i="1"/>
  <c r="Y371" i="1"/>
  <c r="S371" i="1"/>
  <c r="Y357" i="1"/>
  <c r="S357" i="1"/>
  <c r="Y325" i="1"/>
  <c r="S325" i="1"/>
  <c r="Z454" i="1"/>
  <c r="S454" i="1"/>
  <c r="Y346" i="1"/>
  <c r="S346" i="1"/>
  <c r="Y364" i="1"/>
  <c r="S364" i="1"/>
  <c r="Y402" i="1"/>
  <c r="S402" i="1"/>
  <c r="Z470" i="1"/>
  <c r="S470" i="1"/>
  <c r="Y348" i="1"/>
  <c r="S348" i="1"/>
  <c r="Y377" i="1"/>
  <c r="S377" i="1"/>
  <c r="Y372" i="1"/>
  <c r="S372" i="1"/>
  <c r="Y396" i="1"/>
  <c r="S396" i="1"/>
  <c r="Y405" i="1"/>
  <c r="S405" i="1"/>
  <c r="Y439" i="1"/>
  <c r="S439" i="1"/>
  <c r="Y434" i="1"/>
  <c r="S434" i="1"/>
  <c r="Z467" i="1"/>
  <c r="S467" i="1"/>
  <c r="Y416" i="1"/>
  <c r="S416" i="1"/>
  <c r="Y352" i="1"/>
  <c r="S352" i="1"/>
  <c r="Z462" i="1"/>
  <c r="S462" i="1"/>
  <c r="Y368" i="1"/>
  <c r="S368" i="1"/>
  <c r="Y408" i="1"/>
  <c r="S408" i="1"/>
  <c r="Y432" i="1"/>
  <c r="S432" i="1"/>
  <c r="Z463" i="1"/>
  <c r="S463" i="1"/>
  <c r="Y354" i="1"/>
  <c r="S354" i="1"/>
  <c r="Z458" i="1"/>
  <c r="S458" i="1"/>
  <c r="Y435" i="1"/>
  <c r="S435" i="1"/>
  <c r="Z457" i="1"/>
  <c r="S457" i="1"/>
  <c r="Y363" i="1"/>
  <c r="S363" i="1"/>
  <c r="Y320" i="1"/>
  <c r="S320" i="1"/>
  <c r="Y424" i="1"/>
  <c r="S424" i="1"/>
  <c r="Z453" i="1"/>
  <c r="S453" i="1"/>
  <c r="Z472" i="1"/>
  <c r="S472" i="1"/>
  <c r="Z288" i="1"/>
  <c r="Y326" i="1"/>
  <c r="Z326" i="1" s="1"/>
  <c r="Z291" i="1"/>
  <c r="Y382" i="1"/>
  <c r="Y398" i="1"/>
  <c r="Z398" i="1" s="1"/>
  <c r="Z439" i="1"/>
  <c r="Z417" i="1"/>
  <c r="Z315" i="1"/>
  <c r="Z413" i="1"/>
  <c r="Z411" i="1"/>
  <c r="Z361" i="1"/>
  <c r="Y374" i="1"/>
  <c r="Z374" i="1" s="1"/>
  <c r="Z443" i="1"/>
  <c r="Z384" i="1"/>
  <c r="Y331" i="1"/>
  <c r="Z331" i="1" s="1"/>
  <c r="Z427" i="1"/>
  <c r="Y443" i="1"/>
  <c r="Z435" i="1"/>
  <c r="Z410" i="1"/>
  <c r="Z373" i="1"/>
  <c r="Y387" i="1"/>
  <c r="Z387" i="1" s="1"/>
  <c r="Z368" i="1"/>
  <c r="Y426" i="1"/>
  <c r="Z426" i="1" s="1"/>
  <c r="Y430" i="1"/>
  <c r="Z430" i="1" s="1"/>
  <c r="Z366" i="1"/>
  <c r="Z432" i="1"/>
  <c r="Z396" i="1"/>
  <c r="Z434" i="1"/>
  <c r="Z353" i="1"/>
  <c r="Y433" i="1"/>
  <c r="Z433" i="1" s="1"/>
  <c r="Y428" i="1"/>
  <c r="Z428" i="1" s="1"/>
  <c r="Z418" i="1"/>
  <c r="Z421" i="1"/>
  <c r="Y441" i="1"/>
  <c r="Z441" i="1" s="1"/>
  <c r="Z370" i="1"/>
  <c r="Y422" i="1"/>
  <c r="Z422" i="1" s="1"/>
  <c r="Y437" i="1"/>
  <c r="Z437" i="1" s="1"/>
  <c r="Z357" i="1"/>
  <c r="Z383" i="1"/>
  <c r="Z405" i="1"/>
  <c r="Y355" i="1"/>
  <c r="Z355" i="1" s="1"/>
  <c r="Z367" i="1"/>
  <c r="Z420" i="1"/>
  <c r="Z346" i="1"/>
  <c r="Z391" i="1"/>
  <c r="Z407" i="1"/>
  <c r="Y323" i="1"/>
  <c r="Z323" i="1" s="1"/>
  <c r="Y349" i="1"/>
  <c r="Z349" i="1" s="1"/>
  <c r="Y418" i="1"/>
  <c r="Z402" i="1"/>
  <c r="Y318" i="1"/>
  <c r="Z318" i="1" s="1"/>
  <c r="Z330" i="1"/>
  <c r="Z342" i="1"/>
  <c r="Z408" i="1"/>
  <c r="Y415" i="1"/>
  <c r="Z415" i="1" s="1"/>
  <c r="Y358" i="1"/>
  <c r="Z358" i="1" s="1"/>
  <c r="Y351" i="1"/>
  <c r="Z351" i="1" s="1"/>
  <c r="Y445" i="1"/>
  <c r="Z445" i="1" s="1"/>
  <c r="Z337" i="1"/>
  <c r="Z283" i="1"/>
  <c r="Z395" i="1"/>
  <c r="Z376" i="1"/>
  <c r="Z442" i="1"/>
  <c r="Z378" i="1"/>
  <c r="Y365" i="1"/>
  <c r="Z365" i="1" s="1"/>
  <c r="Y388" i="1"/>
  <c r="Z388" i="1" s="1"/>
  <c r="Y375" i="1"/>
  <c r="Z375" i="1" s="1"/>
  <c r="Z424" i="1"/>
  <c r="Y386" i="1"/>
  <c r="Z386" i="1" s="1"/>
  <c r="Z377" i="1"/>
  <c r="Y419" i="1"/>
  <c r="Z419" i="1" s="1"/>
  <c r="Y438" i="1"/>
  <c r="Z438" i="1" s="1"/>
  <c r="Z369" i="1"/>
  <c r="Z360" i="1"/>
  <c r="Z322" i="1"/>
  <c r="Z394" i="1"/>
  <c r="Z354" i="1"/>
  <c r="Z425" i="1"/>
  <c r="Z347" i="1"/>
  <c r="Y380" i="1"/>
  <c r="Z380" i="1" s="1"/>
  <c r="Y392" i="1"/>
  <c r="Z392" i="1" s="1"/>
  <c r="Y360" i="1"/>
  <c r="Z416" i="1"/>
  <c r="Y324" i="1"/>
  <c r="Z324" i="1" s="1"/>
  <c r="Z348" i="1"/>
  <c r="Y342" i="1"/>
  <c r="Y344" i="1"/>
  <c r="Z344" i="1" s="1"/>
  <c r="Y334" i="1"/>
  <c r="Z334" i="1" s="1"/>
  <c r="Y379" i="1"/>
  <c r="Z379" i="1" s="1"/>
  <c r="Y393" i="1"/>
  <c r="Z393" i="1" s="1"/>
  <c r="Y429" i="1"/>
  <c r="Z429" i="1" s="1"/>
  <c r="Y321" i="1"/>
  <c r="Z321" i="1" s="1"/>
  <c r="Z404" i="1"/>
  <c r="Z356" i="1"/>
  <c r="Z390" i="1"/>
  <c r="Z436" i="1"/>
  <c r="Z339" i="1"/>
  <c r="Z363" i="1"/>
  <c r="Z403" i="1"/>
  <c r="Z343" i="1"/>
  <c r="Y333" i="1"/>
  <c r="Z333" i="1" s="1"/>
  <c r="Y317" i="1"/>
  <c r="Z317" i="1" s="1"/>
  <c r="Y385" i="1"/>
  <c r="Z385" i="1" s="1"/>
  <c r="Y397" i="1"/>
  <c r="Z397" i="1" s="1"/>
  <c r="Y431" i="1"/>
  <c r="Z431" i="1" s="1"/>
  <c r="Z352" i="1"/>
  <c r="Y327" i="1"/>
  <c r="Z327" i="1" s="1"/>
  <c r="Z382" i="1"/>
  <c r="Z371" i="1"/>
  <c r="Y406" i="1"/>
  <c r="Z406" i="1" s="1"/>
  <c r="Y366" i="1"/>
  <c r="Z372" i="1"/>
  <c r="Y412" i="1"/>
  <c r="Z412" i="1" s="1"/>
  <c r="Z362" i="1"/>
  <c r="Z401" i="1"/>
  <c r="Y414" i="1"/>
  <c r="Z414" i="1" s="1"/>
  <c r="Z423" i="1"/>
  <c r="Y350" i="1"/>
  <c r="Z350" i="1" s="1"/>
  <c r="Z399" i="1"/>
  <c r="Z364" i="1"/>
  <c r="Z444" i="1"/>
  <c r="Z320" i="1"/>
  <c r="Z400" i="1"/>
  <c r="Y359" i="1"/>
  <c r="Z359" i="1" s="1"/>
  <c r="Y409" i="1"/>
  <c r="Z409" i="1" s="1"/>
  <c r="Y440" i="1"/>
  <c r="Z440" i="1" s="1"/>
  <c r="Y381" i="1"/>
  <c r="Z381" i="1" s="1"/>
  <c r="Y389" i="1"/>
  <c r="Z389" i="1" s="1"/>
  <c r="Y489" i="1"/>
  <c r="S489" i="1"/>
  <c r="Y542" i="1"/>
  <c r="Z542" i="1" s="1"/>
  <c r="Y539" i="1"/>
  <c r="Z539" i="1" s="1"/>
  <c r="Y550" i="1"/>
  <c r="Z550" i="1" s="1"/>
  <c r="Y532" i="1"/>
  <c r="Z532" i="1" s="1"/>
  <c r="Y500" i="1"/>
  <c r="Z500" i="1" s="1"/>
  <c r="Y537" i="1"/>
  <c r="Z537" i="1" s="1"/>
  <c r="Y495" i="1"/>
  <c r="Z495" i="1" s="1"/>
  <c r="Y501" i="1"/>
  <c r="Z501" i="1" s="1"/>
  <c r="Y545" i="1"/>
  <c r="Z545" i="1" s="1"/>
  <c r="Y506" i="1"/>
  <c r="Z506" i="1" s="1"/>
  <c r="Y554" i="1"/>
  <c r="Z554" i="1" s="1"/>
  <c r="Y553" i="1"/>
  <c r="Z553" i="1" s="1"/>
  <c r="Y523" i="1"/>
  <c r="Z523" i="1" s="1"/>
  <c r="Y541" i="1"/>
  <c r="Z541" i="1" s="1"/>
  <c r="Y518" i="1"/>
  <c r="Z518" i="1" s="1"/>
  <c r="Y507" i="1"/>
  <c r="Z507" i="1" s="1"/>
  <c r="Y530" i="1"/>
  <c r="Z530" i="1" s="1"/>
  <c r="Y547" i="1"/>
  <c r="Z547" i="1" s="1"/>
  <c r="Y533" i="1"/>
  <c r="Z533" i="1" s="1"/>
  <c r="Y508" i="1"/>
  <c r="Z508" i="1" s="1"/>
  <c r="Y496" i="1"/>
  <c r="Z496" i="1" s="1"/>
  <c r="Y556" i="1"/>
  <c r="Z556" i="1" s="1"/>
  <c r="Y516" i="1"/>
  <c r="Z516" i="1" s="1"/>
  <c r="Y513" i="1"/>
  <c r="Z513" i="1" s="1"/>
  <c r="Y546" i="1"/>
  <c r="Z546" i="1" s="1"/>
  <c r="Y555" i="1"/>
  <c r="Z555" i="1" s="1"/>
  <c r="Y510" i="1"/>
  <c r="Z510" i="1" s="1"/>
  <c r="Y529" i="1"/>
  <c r="Z529" i="1" s="1"/>
  <c r="Y493" i="1"/>
  <c r="Z493" i="1" s="1"/>
  <c r="Y534" i="1"/>
  <c r="Z534" i="1" s="1"/>
  <c r="Y525" i="1"/>
  <c r="Z525" i="1" s="1"/>
  <c r="Y503" i="1"/>
  <c r="Z503" i="1" s="1"/>
  <c r="Y492" i="1"/>
  <c r="Z492" i="1" s="1"/>
  <c r="Y521" i="1"/>
  <c r="Z521" i="1" s="1"/>
  <c r="Z307" i="1"/>
  <c r="Y278" i="1"/>
  <c r="Z278" i="1" s="1"/>
  <c r="Z280" i="1"/>
  <c r="Z290" i="1"/>
  <c r="Z282" i="1"/>
  <c r="Y310" i="1"/>
  <c r="Z310" i="1" s="1"/>
  <c r="Y540" i="1"/>
  <c r="Z540" i="1" s="1"/>
  <c r="Y512" i="1"/>
  <c r="Z512" i="1" s="1"/>
  <c r="Y499" i="1"/>
  <c r="Z499" i="1" s="1"/>
  <c r="Y524" i="1"/>
  <c r="Z524" i="1" s="1"/>
  <c r="Y505" i="1"/>
  <c r="Z505" i="1" s="1"/>
  <c r="Y531" i="1"/>
  <c r="Z531" i="1" s="1"/>
  <c r="Y548" i="1"/>
  <c r="Z548" i="1" s="1"/>
  <c r="Y514" i="1"/>
  <c r="Z514" i="1" s="1"/>
  <c r="Y488" i="1"/>
  <c r="Z488" i="1" s="1"/>
  <c r="Y504" i="1"/>
  <c r="Z504" i="1" s="1"/>
  <c r="Y494" i="1"/>
  <c r="Z494" i="1" s="1"/>
  <c r="Y487" i="1"/>
  <c r="Z487" i="1" s="1"/>
  <c r="Y526" i="1"/>
  <c r="Z526" i="1" s="1"/>
  <c r="Y511" i="1"/>
  <c r="Z511" i="1" s="1"/>
  <c r="Y498" i="1"/>
  <c r="Z498" i="1" s="1"/>
  <c r="Y549" i="1"/>
  <c r="Z549" i="1" s="1"/>
  <c r="Y552" i="1"/>
  <c r="Z552" i="1" s="1"/>
  <c r="Z287" i="1"/>
  <c r="Y490" i="1"/>
  <c r="Z490" i="1" s="1"/>
  <c r="Y536" i="1"/>
  <c r="Z536" i="1" s="1"/>
  <c r="Y527" i="1"/>
  <c r="Z527" i="1" s="1"/>
  <c r="Y502" i="1"/>
  <c r="Z502" i="1" s="1"/>
  <c r="Y544" i="1"/>
  <c r="Z544" i="1" s="1"/>
  <c r="Y543" i="1"/>
  <c r="Z543" i="1" s="1"/>
  <c r="Y509" i="1"/>
  <c r="Z509" i="1" s="1"/>
  <c r="Y497" i="1"/>
  <c r="Z497" i="1" s="1"/>
  <c r="Y538" i="1"/>
  <c r="Z538" i="1" s="1"/>
  <c r="Y535" i="1"/>
  <c r="Z535" i="1" s="1"/>
  <c r="Y515" i="1"/>
  <c r="Z515" i="1" s="1"/>
  <c r="Y551" i="1"/>
  <c r="Z551" i="1" s="1"/>
  <c r="Y528" i="1"/>
  <c r="Z528" i="1" s="1"/>
  <c r="Y519" i="1"/>
  <c r="Z519" i="1" s="1"/>
  <c r="Y491" i="1"/>
  <c r="Z491" i="1" s="1"/>
  <c r="Y517" i="1"/>
  <c r="Z517" i="1" s="1"/>
  <c r="Y486" i="1"/>
  <c r="Z486" i="1" s="1"/>
  <c r="Y298" i="1"/>
  <c r="Z298" i="1" s="1"/>
  <c r="Y277" i="1"/>
  <c r="Z277" i="1" s="1"/>
  <c r="Y306" i="1"/>
  <c r="Z306" i="1" s="1"/>
  <c r="Y286" i="1"/>
  <c r="Z286" i="1" s="1"/>
  <c r="Y284" i="1"/>
  <c r="Z284" i="1" s="1"/>
  <c r="Y308" i="1"/>
  <c r="Z308" i="1" s="1"/>
  <c r="Y289" i="1"/>
  <c r="Z289" i="1" s="1"/>
  <c r="Y302" i="1"/>
  <c r="Z302" i="1" s="1"/>
  <c r="Y303" i="1"/>
  <c r="Z303" i="1" s="1"/>
  <c r="Y305" i="1"/>
  <c r="Z305" i="1" s="1"/>
  <c r="Y294" i="1"/>
  <c r="Z294" i="1" s="1"/>
  <c r="Y297" i="1"/>
  <c r="Z297" i="1" s="1"/>
  <c r="Y311" i="1"/>
  <c r="Z311" i="1" s="1"/>
  <c r="Y300" i="1"/>
  <c r="Z300" i="1" s="1"/>
  <c r="Y309" i="1"/>
  <c r="Z309" i="1" s="1"/>
  <c r="Y285" i="1"/>
  <c r="Z285" i="1" s="1"/>
  <c r="S301" i="1"/>
  <c r="Z301" i="1" s="1"/>
  <c r="S316" i="1"/>
  <c r="Z316" i="1" s="1"/>
  <c r="S314" i="1"/>
  <c r="Z314" i="1" s="1"/>
  <c r="S313" i="1"/>
  <c r="Z313" i="1" s="1"/>
  <c r="S293" i="1"/>
  <c r="Z293" i="1" s="1"/>
  <c r="S292" i="1"/>
  <c r="Z292" i="1" s="1"/>
  <c r="S295" i="1"/>
  <c r="Z295" i="1" s="1"/>
  <c r="Z559" i="1" l="1"/>
  <c r="Z560" i="1"/>
  <c r="Z522" i="1"/>
  <c r="Z567" i="1"/>
  <c r="Z336" i="1"/>
  <c r="Z329" i="1"/>
  <c r="Z564" i="1"/>
  <c r="Z335" i="1"/>
  <c r="Z563" i="1"/>
  <c r="Z571" i="1"/>
  <c r="Z572" i="1"/>
  <c r="Z565" i="1"/>
  <c r="Z325" i="1"/>
  <c r="Z319" i="1"/>
  <c r="Z489" i="1"/>
  <c r="C23" i="1"/>
  <c r="C25" i="1" s="1"/>
  <c r="C26" i="1" s="1"/>
  <c r="C22" i="1" l="1"/>
  <c r="X281" i="1"/>
  <c r="S281" i="1" s="1"/>
  <c r="W281" i="1" l="1"/>
  <c r="Y281" i="1" s="1"/>
  <c r="Z281" i="1" s="1"/>
  <c r="W259" i="1"/>
  <c r="X261" i="1"/>
  <c r="W274" i="1"/>
  <c r="W270" i="1"/>
  <c r="X270" i="1"/>
  <c r="S270" i="1" s="1"/>
  <c r="W275" i="1"/>
  <c r="W251" i="1"/>
  <c r="W276" i="1"/>
  <c r="W256" i="1"/>
  <c r="X256" i="1"/>
  <c r="S256" i="1" s="1"/>
  <c r="X269" i="1"/>
  <c r="W269" i="1"/>
  <c r="W260" i="1"/>
  <c r="W272" i="1"/>
  <c r="X272" i="1"/>
  <c r="S272" i="1" s="1"/>
  <c r="X254" i="1"/>
  <c r="W254" i="1"/>
  <c r="W267" i="1"/>
  <c r="X267" i="1"/>
  <c r="W253" i="1"/>
  <c r="W266" i="1"/>
  <c r="X266" i="1"/>
  <c r="S266" i="1" s="1"/>
  <c r="W268" i="1"/>
  <c r="X268" i="1"/>
  <c r="S268" i="1" s="1"/>
  <c r="X273" i="1"/>
  <c r="W273" i="1"/>
  <c r="W249" i="1"/>
  <c r="X259" i="1"/>
  <c r="W257" i="1"/>
  <c r="X257" i="1"/>
  <c r="S257" i="1" s="1"/>
  <c r="W262" i="1"/>
  <c r="X262" i="1"/>
  <c r="S262" i="1" s="1"/>
  <c r="W265" i="1"/>
  <c r="X265" i="1"/>
  <c r="S265" i="1" s="1"/>
  <c r="X252" i="1"/>
  <c r="X253" i="1"/>
  <c r="X255" i="1"/>
  <c r="W248" i="1"/>
  <c r="W264" i="1"/>
  <c r="X264" i="1"/>
  <c r="S264" i="1" s="1"/>
  <c r="W250" i="1"/>
  <c r="W271" i="1"/>
  <c r="X260" i="1"/>
  <c r="S260" i="1" s="1"/>
  <c r="W263" i="1"/>
  <c r="X263" i="1"/>
  <c r="S263" i="1" s="1"/>
  <c r="W258" i="1"/>
  <c r="X274" i="1"/>
  <c r="S274" i="1" s="1"/>
  <c r="Y273" i="1" l="1"/>
  <c r="Y260" i="1"/>
  <c r="Y264" i="1"/>
  <c r="Y269" i="1"/>
  <c r="Y253" i="1"/>
  <c r="Y256" i="1"/>
  <c r="Z256" i="1" s="1"/>
  <c r="Y272" i="1"/>
  <c r="Z272" i="1" s="1"/>
  <c r="Y274" i="1"/>
  <c r="Z274" i="1" s="1"/>
  <c r="Y265" i="1"/>
  <c r="Y262" i="1"/>
  <c r="Y259" i="1"/>
  <c r="S253" i="1"/>
  <c r="Z253" i="1" s="1"/>
  <c r="Y270" i="1"/>
  <c r="Z270" i="1" s="1"/>
  <c r="Y267" i="1"/>
  <c r="Y257" i="1"/>
  <c r="Z257" i="1" s="1"/>
  <c r="Y268" i="1"/>
  <c r="Z268" i="1" s="1"/>
  <c r="Z264" i="1"/>
  <c r="Z262" i="1"/>
  <c r="Y263" i="1"/>
  <c r="Z263" i="1" s="1"/>
  <c r="Y266" i="1"/>
  <c r="Z266" i="1" s="1"/>
  <c r="S267" i="1"/>
  <c r="X251" i="1"/>
  <c r="Y251" i="1" s="1"/>
  <c r="X249" i="1"/>
  <c r="Z260" i="1"/>
  <c r="S269" i="1"/>
  <c r="S255" i="1"/>
  <c r="S252" i="1"/>
  <c r="S261" i="1"/>
  <c r="Y254" i="1"/>
  <c r="X275" i="1"/>
  <c r="Y275" i="1" s="1"/>
  <c r="X271" i="1"/>
  <c r="Y271" i="1" s="1"/>
  <c r="W255" i="1"/>
  <c r="Y255" i="1" s="1"/>
  <c r="S259" i="1"/>
  <c r="X276" i="1"/>
  <c r="X250" i="1"/>
  <c r="Y250" i="1" s="1"/>
  <c r="Z265" i="1"/>
  <c r="X248" i="1"/>
  <c r="Y248" i="1" s="1"/>
  <c r="S254" i="1"/>
  <c r="S273" i="1"/>
  <c r="Z273" i="1" s="1"/>
  <c r="W252" i="1"/>
  <c r="Y252" i="1" s="1"/>
  <c r="W261" i="1"/>
  <c r="Y261" i="1" s="1"/>
  <c r="X258" i="1"/>
  <c r="Y276" i="1" l="1"/>
  <c r="S276" i="1"/>
  <c r="Z269" i="1"/>
  <c r="Z259" i="1"/>
  <c r="Z267" i="1"/>
  <c r="Z254" i="1"/>
  <c r="Z261" i="1"/>
  <c r="Z252" i="1"/>
  <c r="Z255" i="1"/>
  <c r="S249" i="1"/>
  <c r="S251" i="1"/>
  <c r="Z251" i="1" s="1"/>
  <c r="Y249" i="1"/>
  <c r="S248" i="1"/>
  <c r="Z248" i="1" s="1"/>
  <c r="S250" i="1"/>
  <c r="Z250" i="1" s="1"/>
  <c r="S271" i="1"/>
  <c r="Z271" i="1" s="1"/>
  <c r="S275" i="1"/>
  <c r="Z275" i="1" s="1"/>
  <c r="S258" i="1"/>
  <c r="Y258" i="1"/>
  <c r="B247" i="1"/>
  <c r="W247" i="1" s="1"/>
  <c r="B246" i="1"/>
  <c r="X246" i="1" s="1"/>
  <c r="Z276" i="1" l="1"/>
  <c r="Z258" i="1"/>
  <c r="Z249" i="1"/>
  <c r="S246" i="1"/>
  <c r="W246" i="1"/>
  <c r="Y246" i="1" s="1"/>
  <c r="X247" i="1"/>
  <c r="S247" i="1" l="1"/>
  <c r="C16" i="1" s="1"/>
  <c r="C31" i="1" s="1"/>
  <c r="Y247" i="1"/>
  <c r="Z246" i="1"/>
  <c r="C12" i="1"/>
  <c r="Z247" i="1" l="1"/>
  <c r="C18" i="1"/>
  <c r="C15" i="1"/>
  <c r="C30" i="1" l="1"/>
  <c r="C17" i="1"/>
  <c r="E44" i="4"/>
  <c r="C19" i="1"/>
  <c r="C32" i="1" l="1"/>
  <c r="E32" i="1"/>
  <c r="C44" i="4"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783">
    <bk>
      <extLst>
        <ext uri="{3e2802c4-a4d2-4d8b-9148-e3be6c30e623}">
          <xlrd:rvb i="0"/>
        </ext>
      </extLst>
    </bk>
    <bk>
      <extLst>
        <ext uri="{3e2802c4-a4d2-4d8b-9148-e3be6c30e623}">
          <xlrd:rvb i="8"/>
        </ext>
      </extLst>
    </bk>
    <bk>
      <extLst>
        <ext uri="{3e2802c4-a4d2-4d8b-9148-e3be6c30e623}">
          <xlrd:rvb i="10"/>
        </ext>
      </extLst>
    </bk>
    <bk>
      <extLst>
        <ext uri="{3e2802c4-a4d2-4d8b-9148-e3be6c30e623}">
          <xlrd:rvb i="16"/>
        </ext>
      </extLst>
    </bk>
    <bk>
      <extLst>
        <ext uri="{3e2802c4-a4d2-4d8b-9148-e3be6c30e623}">
          <xlrd:rvb i="18"/>
        </ext>
      </extLst>
    </bk>
    <bk>
      <extLst>
        <ext uri="{3e2802c4-a4d2-4d8b-9148-e3be6c30e623}">
          <xlrd:rvb i="24"/>
        </ext>
      </extLst>
    </bk>
    <bk>
      <extLst>
        <ext uri="{3e2802c4-a4d2-4d8b-9148-e3be6c30e623}">
          <xlrd:rvb i="26"/>
        </ext>
      </extLst>
    </bk>
    <bk>
      <extLst>
        <ext uri="{3e2802c4-a4d2-4d8b-9148-e3be6c30e623}">
          <xlrd:rvb i="32"/>
        </ext>
      </extLst>
    </bk>
    <bk>
      <extLst>
        <ext uri="{3e2802c4-a4d2-4d8b-9148-e3be6c30e623}">
          <xlrd:rvb i="34"/>
        </ext>
      </extLst>
    </bk>
    <bk>
      <extLst>
        <ext uri="{3e2802c4-a4d2-4d8b-9148-e3be6c30e623}">
          <xlrd:rvb i="40"/>
        </ext>
      </extLst>
    </bk>
    <bk>
      <extLst>
        <ext uri="{3e2802c4-a4d2-4d8b-9148-e3be6c30e623}">
          <xlrd:rvb i="42"/>
        </ext>
      </extLst>
    </bk>
    <bk>
      <extLst>
        <ext uri="{3e2802c4-a4d2-4d8b-9148-e3be6c30e623}">
          <xlrd:rvb i="48"/>
        </ext>
      </extLst>
    </bk>
    <bk>
      <extLst>
        <ext uri="{3e2802c4-a4d2-4d8b-9148-e3be6c30e623}">
          <xlrd:rvb i="50"/>
        </ext>
      </extLst>
    </bk>
    <bk>
      <extLst>
        <ext uri="{3e2802c4-a4d2-4d8b-9148-e3be6c30e623}">
          <xlrd:rvb i="56"/>
        </ext>
      </extLst>
    </bk>
    <bk>
      <extLst>
        <ext uri="{3e2802c4-a4d2-4d8b-9148-e3be6c30e623}">
          <xlrd:rvb i="58"/>
        </ext>
      </extLst>
    </bk>
    <bk>
      <extLst>
        <ext uri="{3e2802c4-a4d2-4d8b-9148-e3be6c30e623}">
          <xlrd:rvb i="64"/>
        </ext>
      </extLst>
    </bk>
    <bk>
      <extLst>
        <ext uri="{3e2802c4-a4d2-4d8b-9148-e3be6c30e623}">
          <xlrd:rvb i="66"/>
        </ext>
      </extLst>
    </bk>
    <bk>
      <extLst>
        <ext uri="{3e2802c4-a4d2-4d8b-9148-e3be6c30e623}">
          <xlrd:rvb i="72"/>
        </ext>
      </extLst>
    </bk>
    <bk>
      <extLst>
        <ext uri="{3e2802c4-a4d2-4d8b-9148-e3be6c30e623}">
          <xlrd:rvb i="74"/>
        </ext>
      </extLst>
    </bk>
    <bk>
      <extLst>
        <ext uri="{3e2802c4-a4d2-4d8b-9148-e3be6c30e623}">
          <xlrd:rvb i="80"/>
        </ext>
      </extLst>
    </bk>
    <bk>
      <extLst>
        <ext uri="{3e2802c4-a4d2-4d8b-9148-e3be6c30e623}">
          <xlrd:rvb i="82"/>
        </ext>
      </extLst>
    </bk>
    <bk>
      <extLst>
        <ext uri="{3e2802c4-a4d2-4d8b-9148-e3be6c30e623}">
          <xlrd:rvb i="87"/>
        </ext>
      </extLst>
    </bk>
    <bk>
      <extLst>
        <ext uri="{3e2802c4-a4d2-4d8b-9148-e3be6c30e623}">
          <xlrd:rvb i="89"/>
        </ext>
      </extLst>
    </bk>
    <bk>
      <extLst>
        <ext uri="{3e2802c4-a4d2-4d8b-9148-e3be6c30e623}">
          <xlrd:rvb i="95"/>
        </ext>
      </extLst>
    </bk>
    <bk>
      <extLst>
        <ext uri="{3e2802c4-a4d2-4d8b-9148-e3be6c30e623}">
          <xlrd:rvb i="97"/>
        </ext>
      </extLst>
    </bk>
    <bk>
      <extLst>
        <ext uri="{3e2802c4-a4d2-4d8b-9148-e3be6c30e623}">
          <xlrd:rvb i="103"/>
        </ext>
      </extLst>
    </bk>
    <bk>
      <extLst>
        <ext uri="{3e2802c4-a4d2-4d8b-9148-e3be6c30e623}">
          <xlrd:rvb i="105"/>
        </ext>
      </extLst>
    </bk>
    <bk>
      <extLst>
        <ext uri="{3e2802c4-a4d2-4d8b-9148-e3be6c30e623}">
          <xlrd:rvb i="111"/>
        </ext>
      </extLst>
    </bk>
    <bk>
      <extLst>
        <ext uri="{3e2802c4-a4d2-4d8b-9148-e3be6c30e623}">
          <xlrd:rvb i="113"/>
        </ext>
      </extLst>
    </bk>
    <bk>
      <extLst>
        <ext uri="{3e2802c4-a4d2-4d8b-9148-e3be6c30e623}">
          <xlrd:rvb i="119"/>
        </ext>
      </extLst>
    </bk>
    <bk>
      <extLst>
        <ext uri="{3e2802c4-a4d2-4d8b-9148-e3be6c30e623}">
          <xlrd:rvb i="121"/>
        </ext>
      </extLst>
    </bk>
    <bk>
      <extLst>
        <ext uri="{3e2802c4-a4d2-4d8b-9148-e3be6c30e623}">
          <xlrd:rvb i="127"/>
        </ext>
      </extLst>
    </bk>
    <bk>
      <extLst>
        <ext uri="{3e2802c4-a4d2-4d8b-9148-e3be6c30e623}">
          <xlrd:rvb i="129"/>
        </ext>
      </extLst>
    </bk>
    <bk>
      <extLst>
        <ext uri="{3e2802c4-a4d2-4d8b-9148-e3be6c30e623}">
          <xlrd:rvb i="135"/>
        </ext>
      </extLst>
    </bk>
    <bk>
      <extLst>
        <ext uri="{3e2802c4-a4d2-4d8b-9148-e3be6c30e623}">
          <xlrd:rvb i="137"/>
        </ext>
      </extLst>
    </bk>
    <bk>
      <extLst>
        <ext uri="{3e2802c4-a4d2-4d8b-9148-e3be6c30e623}">
          <xlrd:rvb i="144"/>
        </ext>
      </extLst>
    </bk>
    <bk>
      <extLst>
        <ext uri="{3e2802c4-a4d2-4d8b-9148-e3be6c30e623}">
          <xlrd:rvb i="146"/>
        </ext>
      </extLst>
    </bk>
    <bk>
      <extLst>
        <ext uri="{3e2802c4-a4d2-4d8b-9148-e3be6c30e623}">
          <xlrd:rvb i="152"/>
        </ext>
      </extLst>
    </bk>
    <bk>
      <extLst>
        <ext uri="{3e2802c4-a4d2-4d8b-9148-e3be6c30e623}">
          <xlrd:rvb i="154"/>
        </ext>
      </extLst>
    </bk>
    <bk>
      <extLst>
        <ext uri="{3e2802c4-a4d2-4d8b-9148-e3be6c30e623}">
          <xlrd:rvb i="160"/>
        </ext>
      </extLst>
    </bk>
    <bk>
      <extLst>
        <ext uri="{3e2802c4-a4d2-4d8b-9148-e3be6c30e623}">
          <xlrd:rvb i="162"/>
        </ext>
      </extLst>
    </bk>
    <bk>
      <extLst>
        <ext uri="{3e2802c4-a4d2-4d8b-9148-e3be6c30e623}">
          <xlrd:rvb i="168"/>
        </ext>
      </extLst>
    </bk>
    <bk>
      <extLst>
        <ext uri="{3e2802c4-a4d2-4d8b-9148-e3be6c30e623}">
          <xlrd:rvb i="170"/>
        </ext>
      </extLst>
    </bk>
    <bk>
      <extLst>
        <ext uri="{3e2802c4-a4d2-4d8b-9148-e3be6c30e623}">
          <xlrd:rvb i="176"/>
        </ext>
      </extLst>
    </bk>
    <bk>
      <extLst>
        <ext uri="{3e2802c4-a4d2-4d8b-9148-e3be6c30e623}">
          <xlrd:rvb i="178"/>
        </ext>
      </extLst>
    </bk>
    <bk>
      <extLst>
        <ext uri="{3e2802c4-a4d2-4d8b-9148-e3be6c30e623}">
          <xlrd:rvb i="185"/>
        </ext>
      </extLst>
    </bk>
    <bk>
      <extLst>
        <ext uri="{3e2802c4-a4d2-4d8b-9148-e3be6c30e623}">
          <xlrd:rvb i="187"/>
        </ext>
      </extLst>
    </bk>
    <bk>
      <extLst>
        <ext uri="{3e2802c4-a4d2-4d8b-9148-e3be6c30e623}">
          <xlrd:rvb i="193"/>
        </ext>
      </extLst>
    </bk>
    <bk>
      <extLst>
        <ext uri="{3e2802c4-a4d2-4d8b-9148-e3be6c30e623}">
          <xlrd:rvb i="195"/>
        </ext>
      </extLst>
    </bk>
    <bk>
      <extLst>
        <ext uri="{3e2802c4-a4d2-4d8b-9148-e3be6c30e623}">
          <xlrd:rvb i="201"/>
        </ext>
      </extLst>
    </bk>
    <bk>
      <extLst>
        <ext uri="{3e2802c4-a4d2-4d8b-9148-e3be6c30e623}">
          <xlrd:rvb i="203"/>
        </ext>
      </extLst>
    </bk>
    <bk>
      <extLst>
        <ext uri="{3e2802c4-a4d2-4d8b-9148-e3be6c30e623}">
          <xlrd:rvb i="209"/>
        </ext>
      </extLst>
    </bk>
    <bk>
      <extLst>
        <ext uri="{3e2802c4-a4d2-4d8b-9148-e3be6c30e623}">
          <xlrd:rvb i="211"/>
        </ext>
      </extLst>
    </bk>
    <bk>
      <extLst>
        <ext uri="{3e2802c4-a4d2-4d8b-9148-e3be6c30e623}">
          <xlrd:rvb i="217"/>
        </ext>
      </extLst>
    </bk>
    <bk>
      <extLst>
        <ext uri="{3e2802c4-a4d2-4d8b-9148-e3be6c30e623}">
          <xlrd:rvb i="219"/>
        </ext>
      </extLst>
    </bk>
    <bk>
      <extLst>
        <ext uri="{3e2802c4-a4d2-4d8b-9148-e3be6c30e623}">
          <xlrd:rvb i="225"/>
        </ext>
      </extLst>
    </bk>
    <bk>
      <extLst>
        <ext uri="{3e2802c4-a4d2-4d8b-9148-e3be6c30e623}">
          <xlrd:rvb i="227"/>
        </ext>
      </extLst>
    </bk>
    <bk>
      <extLst>
        <ext uri="{3e2802c4-a4d2-4d8b-9148-e3be6c30e623}">
          <xlrd:rvb i="234"/>
        </ext>
      </extLst>
    </bk>
    <bk>
      <extLst>
        <ext uri="{3e2802c4-a4d2-4d8b-9148-e3be6c30e623}">
          <xlrd:rvb i="236"/>
        </ext>
      </extLst>
    </bk>
    <bk>
      <extLst>
        <ext uri="{3e2802c4-a4d2-4d8b-9148-e3be6c30e623}">
          <xlrd:rvb i="242"/>
        </ext>
      </extLst>
    </bk>
    <bk>
      <extLst>
        <ext uri="{3e2802c4-a4d2-4d8b-9148-e3be6c30e623}">
          <xlrd:rvb i="244"/>
        </ext>
      </extLst>
    </bk>
    <bk>
      <extLst>
        <ext uri="{3e2802c4-a4d2-4d8b-9148-e3be6c30e623}">
          <xlrd:rvb i="250"/>
        </ext>
      </extLst>
    </bk>
    <bk>
      <extLst>
        <ext uri="{3e2802c4-a4d2-4d8b-9148-e3be6c30e623}">
          <xlrd:rvb i="252"/>
        </ext>
      </extLst>
    </bk>
    <bk>
      <extLst>
        <ext uri="{3e2802c4-a4d2-4d8b-9148-e3be6c30e623}">
          <xlrd:rvb i="258"/>
        </ext>
      </extLst>
    </bk>
    <bk>
      <extLst>
        <ext uri="{3e2802c4-a4d2-4d8b-9148-e3be6c30e623}">
          <xlrd:rvb i="260"/>
        </ext>
      </extLst>
    </bk>
    <bk>
      <extLst>
        <ext uri="{3e2802c4-a4d2-4d8b-9148-e3be6c30e623}">
          <xlrd:rvb i="266"/>
        </ext>
      </extLst>
    </bk>
    <bk>
      <extLst>
        <ext uri="{3e2802c4-a4d2-4d8b-9148-e3be6c30e623}">
          <xlrd:rvb i="268"/>
        </ext>
      </extLst>
    </bk>
    <bk>
      <extLst>
        <ext uri="{3e2802c4-a4d2-4d8b-9148-e3be6c30e623}">
          <xlrd:rvb i="274"/>
        </ext>
      </extLst>
    </bk>
    <bk>
      <extLst>
        <ext uri="{3e2802c4-a4d2-4d8b-9148-e3be6c30e623}">
          <xlrd:rvb i="276"/>
        </ext>
      </extLst>
    </bk>
    <bk>
      <extLst>
        <ext uri="{3e2802c4-a4d2-4d8b-9148-e3be6c30e623}">
          <xlrd:rvb i="282"/>
        </ext>
      </extLst>
    </bk>
    <bk>
      <extLst>
        <ext uri="{3e2802c4-a4d2-4d8b-9148-e3be6c30e623}">
          <xlrd:rvb i="284"/>
        </ext>
      </extLst>
    </bk>
    <bk>
      <extLst>
        <ext uri="{3e2802c4-a4d2-4d8b-9148-e3be6c30e623}">
          <xlrd:rvb i="290"/>
        </ext>
      </extLst>
    </bk>
    <bk>
      <extLst>
        <ext uri="{3e2802c4-a4d2-4d8b-9148-e3be6c30e623}">
          <xlrd:rvb i="292"/>
        </ext>
      </extLst>
    </bk>
    <bk>
      <extLst>
        <ext uri="{3e2802c4-a4d2-4d8b-9148-e3be6c30e623}">
          <xlrd:rvb i="298"/>
        </ext>
      </extLst>
    </bk>
    <bk>
      <extLst>
        <ext uri="{3e2802c4-a4d2-4d8b-9148-e3be6c30e623}">
          <xlrd:rvb i="300"/>
        </ext>
      </extLst>
    </bk>
    <bk>
      <extLst>
        <ext uri="{3e2802c4-a4d2-4d8b-9148-e3be6c30e623}">
          <xlrd:rvb i="306"/>
        </ext>
      </extLst>
    </bk>
    <bk>
      <extLst>
        <ext uri="{3e2802c4-a4d2-4d8b-9148-e3be6c30e623}">
          <xlrd:rvb i="308"/>
        </ext>
      </extLst>
    </bk>
    <bk>
      <extLst>
        <ext uri="{3e2802c4-a4d2-4d8b-9148-e3be6c30e623}">
          <xlrd:rvb i="314"/>
        </ext>
      </extLst>
    </bk>
    <bk>
      <extLst>
        <ext uri="{3e2802c4-a4d2-4d8b-9148-e3be6c30e623}">
          <xlrd:rvb i="316"/>
        </ext>
      </extLst>
    </bk>
    <bk>
      <extLst>
        <ext uri="{3e2802c4-a4d2-4d8b-9148-e3be6c30e623}">
          <xlrd:rvb i="322"/>
        </ext>
      </extLst>
    </bk>
    <bk>
      <extLst>
        <ext uri="{3e2802c4-a4d2-4d8b-9148-e3be6c30e623}">
          <xlrd:rvb i="324"/>
        </ext>
      </extLst>
    </bk>
    <bk>
      <extLst>
        <ext uri="{3e2802c4-a4d2-4d8b-9148-e3be6c30e623}">
          <xlrd:rvb i="330"/>
        </ext>
      </extLst>
    </bk>
    <bk>
      <extLst>
        <ext uri="{3e2802c4-a4d2-4d8b-9148-e3be6c30e623}">
          <xlrd:rvb i="332"/>
        </ext>
      </extLst>
    </bk>
    <bk>
      <extLst>
        <ext uri="{3e2802c4-a4d2-4d8b-9148-e3be6c30e623}">
          <xlrd:rvb i="338"/>
        </ext>
      </extLst>
    </bk>
    <bk>
      <extLst>
        <ext uri="{3e2802c4-a4d2-4d8b-9148-e3be6c30e623}">
          <xlrd:rvb i="340"/>
        </ext>
      </extLst>
    </bk>
    <bk>
      <extLst>
        <ext uri="{3e2802c4-a4d2-4d8b-9148-e3be6c30e623}">
          <xlrd:rvb i="341"/>
        </ext>
      </extLst>
    </bk>
    <bk>
      <extLst>
        <ext uri="{3e2802c4-a4d2-4d8b-9148-e3be6c30e623}">
          <xlrd:rvb i="347"/>
        </ext>
      </extLst>
    </bk>
    <bk>
      <extLst>
        <ext uri="{3e2802c4-a4d2-4d8b-9148-e3be6c30e623}">
          <xlrd:rvb i="349"/>
        </ext>
      </extLst>
    </bk>
    <bk>
      <extLst>
        <ext uri="{3e2802c4-a4d2-4d8b-9148-e3be6c30e623}">
          <xlrd:rvb i="355"/>
        </ext>
      </extLst>
    </bk>
    <bk>
      <extLst>
        <ext uri="{3e2802c4-a4d2-4d8b-9148-e3be6c30e623}">
          <xlrd:rvb i="357"/>
        </ext>
      </extLst>
    </bk>
    <bk>
      <extLst>
        <ext uri="{3e2802c4-a4d2-4d8b-9148-e3be6c30e623}">
          <xlrd:rvb i="363"/>
        </ext>
      </extLst>
    </bk>
    <bk>
      <extLst>
        <ext uri="{3e2802c4-a4d2-4d8b-9148-e3be6c30e623}">
          <xlrd:rvb i="365"/>
        </ext>
      </extLst>
    </bk>
    <bk>
      <extLst>
        <ext uri="{3e2802c4-a4d2-4d8b-9148-e3be6c30e623}">
          <xlrd:rvb i="371"/>
        </ext>
      </extLst>
    </bk>
    <bk>
      <extLst>
        <ext uri="{3e2802c4-a4d2-4d8b-9148-e3be6c30e623}">
          <xlrd:rvb i="373"/>
        </ext>
      </extLst>
    </bk>
    <bk>
      <extLst>
        <ext uri="{3e2802c4-a4d2-4d8b-9148-e3be6c30e623}">
          <xlrd:rvb i="379"/>
        </ext>
      </extLst>
    </bk>
    <bk>
      <extLst>
        <ext uri="{3e2802c4-a4d2-4d8b-9148-e3be6c30e623}">
          <xlrd:rvb i="381"/>
        </ext>
      </extLst>
    </bk>
    <bk>
      <extLst>
        <ext uri="{3e2802c4-a4d2-4d8b-9148-e3be6c30e623}">
          <xlrd:rvb i="387"/>
        </ext>
      </extLst>
    </bk>
    <bk>
      <extLst>
        <ext uri="{3e2802c4-a4d2-4d8b-9148-e3be6c30e623}">
          <xlrd:rvb i="389"/>
        </ext>
      </extLst>
    </bk>
    <bk>
      <extLst>
        <ext uri="{3e2802c4-a4d2-4d8b-9148-e3be6c30e623}">
          <xlrd:rvb i="395"/>
        </ext>
      </extLst>
    </bk>
    <bk>
      <extLst>
        <ext uri="{3e2802c4-a4d2-4d8b-9148-e3be6c30e623}">
          <xlrd:rvb i="397"/>
        </ext>
      </extLst>
    </bk>
    <bk>
      <extLst>
        <ext uri="{3e2802c4-a4d2-4d8b-9148-e3be6c30e623}">
          <xlrd:rvb i="403"/>
        </ext>
      </extLst>
    </bk>
    <bk>
      <extLst>
        <ext uri="{3e2802c4-a4d2-4d8b-9148-e3be6c30e623}">
          <xlrd:rvb i="405"/>
        </ext>
      </extLst>
    </bk>
    <bk>
      <extLst>
        <ext uri="{3e2802c4-a4d2-4d8b-9148-e3be6c30e623}">
          <xlrd:rvb i="411"/>
        </ext>
      </extLst>
    </bk>
    <bk>
      <extLst>
        <ext uri="{3e2802c4-a4d2-4d8b-9148-e3be6c30e623}">
          <xlrd:rvb i="413"/>
        </ext>
      </extLst>
    </bk>
    <bk>
      <extLst>
        <ext uri="{3e2802c4-a4d2-4d8b-9148-e3be6c30e623}">
          <xlrd:rvb i="419"/>
        </ext>
      </extLst>
    </bk>
    <bk>
      <extLst>
        <ext uri="{3e2802c4-a4d2-4d8b-9148-e3be6c30e623}">
          <xlrd:rvb i="421"/>
        </ext>
      </extLst>
    </bk>
    <bk>
      <extLst>
        <ext uri="{3e2802c4-a4d2-4d8b-9148-e3be6c30e623}">
          <xlrd:rvb i="427"/>
        </ext>
      </extLst>
    </bk>
    <bk>
      <extLst>
        <ext uri="{3e2802c4-a4d2-4d8b-9148-e3be6c30e623}">
          <xlrd:rvb i="429"/>
        </ext>
      </extLst>
    </bk>
    <bk>
      <extLst>
        <ext uri="{3e2802c4-a4d2-4d8b-9148-e3be6c30e623}">
          <xlrd:rvb i="435"/>
        </ext>
      </extLst>
    </bk>
    <bk>
      <extLst>
        <ext uri="{3e2802c4-a4d2-4d8b-9148-e3be6c30e623}">
          <xlrd:rvb i="437"/>
        </ext>
      </extLst>
    </bk>
    <bk>
      <extLst>
        <ext uri="{3e2802c4-a4d2-4d8b-9148-e3be6c30e623}">
          <xlrd:rvb i="444"/>
        </ext>
      </extLst>
    </bk>
    <bk>
      <extLst>
        <ext uri="{3e2802c4-a4d2-4d8b-9148-e3be6c30e623}">
          <xlrd:rvb i="446"/>
        </ext>
      </extLst>
    </bk>
    <bk>
      <extLst>
        <ext uri="{3e2802c4-a4d2-4d8b-9148-e3be6c30e623}">
          <xlrd:rvb i="452"/>
        </ext>
      </extLst>
    </bk>
    <bk>
      <extLst>
        <ext uri="{3e2802c4-a4d2-4d8b-9148-e3be6c30e623}">
          <xlrd:rvb i="454"/>
        </ext>
      </extLst>
    </bk>
    <bk>
      <extLst>
        <ext uri="{3e2802c4-a4d2-4d8b-9148-e3be6c30e623}">
          <xlrd:rvb i="460"/>
        </ext>
      </extLst>
    </bk>
    <bk>
      <extLst>
        <ext uri="{3e2802c4-a4d2-4d8b-9148-e3be6c30e623}">
          <xlrd:rvb i="462"/>
        </ext>
      </extLst>
    </bk>
    <bk>
      <extLst>
        <ext uri="{3e2802c4-a4d2-4d8b-9148-e3be6c30e623}">
          <xlrd:rvb i="468"/>
        </ext>
      </extLst>
    </bk>
    <bk>
      <extLst>
        <ext uri="{3e2802c4-a4d2-4d8b-9148-e3be6c30e623}">
          <xlrd:rvb i="470"/>
        </ext>
      </extLst>
    </bk>
    <bk>
      <extLst>
        <ext uri="{3e2802c4-a4d2-4d8b-9148-e3be6c30e623}">
          <xlrd:rvb i="477"/>
        </ext>
      </extLst>
    </bk>
    <bk>
      <extLst>
        <ext uri="{3e2802c4-a4d2-4d8b-9148-e3be6c30e623}">
          <xlrd:rvb i="479"/>
        </ext>
      </extLst>
    </bk>
    <bk>
      <extLst>
        <ext uri="{3e2802c4-a4d2-4d8b-9148-e3be6c30e623}">
          <xlrd:rvb i="485"/>
        </ext>
      </extLst>
    </bk>
    <bk>
      <extLst>
        <ext uri="{3e2802c4-a4d2-4d8b-9148-e3be6c30e623}">
          <xlrd:rvb i="487"/>
        </ext>
      </extLst>
    </bk>
    <bk>
      <extLst>
        <ext uri="{3e2802c4-a4d2-4d8b-9148-e3be6c30e623}">
          <xlrd:rvb i="494"/>
        </ext>
      </extLst>
    </bk>
    <bk>
      <extLst>
        <ext uri="{3e2802c4-a4d2-4d8b-9148-e3be6c30e623}">
          <xlrd:rvb i="496"/>
        </ext>
      </extLst>
    </bk>
    <bk>
      <extLst>
        <ext uri="{3e2802c4-a4d2-4d8b-9148-e3be6c30e623}">
          <xlrd:rvb i="502"/>
        </ext>
      </extLst>
    </bk>
    <bk>
      <extLst>
        <ext uri="{3e2802c4-a4d2-4d8b-9148-e3be6c30e623}">
          <xlrd:rvb i="504"/>
        </ext>
      </extLst>
    </bk>
    <bk>
      <extLst>
        <ext uri="{3e2802c4-a4d2-4d8b-9148-e3be6c30e623}">
          <xlrd:rvb i="510"/>
        </ext>
      </extLst>
    </bk>
    <bk>
      <extLst>
        <ext uri="{3e2802c4-a4d2-4d8b-9148-e3be6c30e623}">
          <xlrd:rvb i="512"/>
        </ext>
      </extLst>
    </bk>
    <bk>
      <extLst>
        <ext uri="{3e2802c4-a4d2-4d8b-9148-e3be6c30e623}">
          <xlrd:rvb i="518"/>
        </ext>
      </extLst>
    </bk>
    <bk>
      <extLst>
        <ext uri="{3e2802c4-a4d2-4d8b-9148-e3be6c30e623}">
          <xlrd:rvb i="520"/>
        </ext>
      </extLst>
    </bk>
    <bk>
      <extLst>
        <ext uri="{3e2802c4-a4d2-4d8b-9148-e3be6c30e623}">
          <xlrd:rvb i="527"/>
        </ext>
      </extLst>
    </bk>
    <bk>
      <extLst>
        <ext uri="{3e2802c4-a4d2-4d8b-9148-e3be6c30e623}">
          <xlrd:rvb i="529"/>
        </ext>
      </extLst>
    </bk>
    <bk>
      <extLst>
        <ext uri="{3e2802c4-a4d2-4d8b-9148-e3be6c30e623}">
          <xlrd:rvb i="535"/>
        </ext>
      </extLst>
    </bk>
    <bk>
      <extLst>
        <ext uri="{3e2802c4-a4d2-4d8b-9148-e3be6c30e623}">
          <xlrd:rvb i="537"/>
        </ext>
      </extLst>
    </bk>
    <bk>
      <extLst>
        <ext uri="{3e2802c4-a4d2-4d8b-9148-e3be6c30e623}">
          <xlrd:rvb i="543"/>
        </ext>
      </extLst>
    </bk>
    <bk>
      <extLst>
        <ext uri="{3e2802c4-a4d2-4d8b-9148-e3be6c30e623}">
          <xlrd:rvb i="545"/>
        </ext>
      </extLst>
    </bk>
    <bk>
      <extLst>
        <ext uri="{3e2802c4-a4d2-4d8b-9148-e3be6c30e623}">
          <xlrd:rvb i="551"/>
        </ext>
      </extLst>
    </bk>
    <bk>
      <extLst>
        <ext uri="{3e2802c4-a4d2-4d8b-9148-e3be6c30e623}">
          <xlrd:rvb i="553"/>
        </ext>
      </extLst>
    </bk>
    <bk>
      <extLst>
        <ext uri="{3e2802c4-a4d2-4d8b-9148-e3be6c30e623}">
          <xlrd:rvb i="560"/>
        </ext>
      </extLst>
    </bk>
    <bk>
      <extLst>
        <ext uri="{3e2802c4-a4d2-4d8b-9148-e3be6c30e623}">
          <xlrd:rvb i="562"/>
        </ext>
      </extLst>
    </bk>
    <bk>
      <extLst>
        <ext uri="{3e2802c4-a4d2-4d8b-9148-e3be6c30e623}">
          <xlrd:rvb i="568"/>
        </ext>
      </extLst>
    </bk>
    <bk>
      <extLst>
        <ext uri="{3e2802c4-a4d2-4d8b-9148-e3be6c30e623}">
          <xlrd:rvb i="570"/>
        </ext>
      </extLst>
    </bk>
    <bk>
      <extLst>
        <ext uri="{3e2802c4-a4d2-4d8b-9148-e3be6c30e623}">
          <xlrd:rvb i="576"/>
        </ext>
      </extLst>
    </bk>
    <bk>
      <extLst>
        <ext uri="{3e2802c4-a4d2-4d8b-9148-e3be6c30e623}">
          <xlrd:rvb i="578"/>
        </ext>
      </extLst>
    </bk>
    <bk>
      <extLst>
        <ext uri="{3e2802c4-a4d2-4d8b-9148-e3be6c30e623}">
          <xlrd:rvb i="584"/>
        </ext>
      </extLst>
    </bk>
    <bk>
      <extLst>
        <ext uri="{3e2802c4-a4d2-4d8b-9148-e3be6c30e623}">
          <xlrd:rvb i="586"/>
        </ext>
      </extLst>
    </bk>
    <bk>
      <extLst>
        <ext uri="{3e2802c4-a4d2-4d8b-9148-e3be6c30e623}">
          <xlrd:rvb i="592"/>
        </ext>
      </extLst>
    </bk>
    <bk>
      <extLst>
        <ext uri="{3e2802c4-a4d2-4d8b-9148-e3be6c30e623}">
          <xlrd:rvb i="594"/>
        </ext>
      </extLst>
    </bk>
    <bk>
      <extLst>
        <ext uri="{3e2802c4-a4d2-4d8b-9148-e3be6c30e623}">
          <xlrd:rvb i="601"/>
        </ext>
      </extLst>
    </bk>
    <bk>
      <extLst>
        <ext uri="{3e2802c4-a4d2-4d8b-9148-e3be6c30e623}">
          <xlrd:rvb i="603"/>
        </ext>
      </extLst>
    </bk>
    <bk>
      <extLst>
        <ext uri="{3e2802c4-a4d2-4d8b-9148-e3be6c30e623}">
          <xlrd:rvb i="609"/>
        </ext>
      </extLst>
    </bk>
    <bk>
      <extLst>
        <ext uri="{3e2802c4-a4d2-4d8b-9148-e3be6c30e623}">
          <xlrd:rvb i="611"/>
        </ext>
      </extLst>
    </bk>
    <bk>
      <extLst>
        <ext uri="{3e2802c4-a4d2-4d8b-9148-e3be6c30e623}">
          <xlrd:rvb i="617"/>
        </ext>
      </extLst>
    </bk>
    <bk>
      <extLst>
        <ext uri="{3e2802c4-a4d2-4d8b-9148-e3be6c30e623}">
          <xlrd:rvb i="619"/>
        </ext>
      </extLst>
    </bk>
    <bk>
      <extLst>
        <ext uri="{3e2802c4-a4d2-4d8b-9148-e3be6c30e623}">
          <xlrd:rvb i="625"/>
        </ext>
      </extLst>
    </bk>
    <bk>
      <extLst>
        <ext uri="{3e2802c4-a4d2-4d8b-9148-e3be6c30e623}">
          <xlrd:rvb i="627"/>
        </ext>
      </extLst>
    </bk>
    <bk>
      <extLst>
        <ext uri="{3e2802c4-a4d2-4d8b-9148-e3be6c30e623}">
          <xlrd:rvb i="633"/>
        </ext>
      </extLst>
    </bk>
    <bk>
      <extLst>
        <ext uri="{3e2802c4-a4d2-4d8b-9148-e3be6c30e623}">
          <xlrd:rvb i="635"/>
        </ext>
      </extLst>
    </bk>
    <bk>
      <extLst>
        <ext uri="{3e2802c4-a4d2-4d8b-9148-e3be6c30e623}">
          <xlrd:rvb i="647"/>
        </ext>
      </extLst>
    </bk>
    <bk>
      <extLst>
        <ext uri="{3e2802c4-a4d2-4d8b-9148-e3be6c30e623}">
          <xlrd:rvb i="649"/>
        </ext>
      </extLst>
    </bk>
    <bk>
      <extLst>
        <ext uri="{3e2802c4-a4d2-4d8b-9148-e3be6c30e623}">
          <xlrd:rvb i="655"/>
        </ext>
      </extLst>
    </bk>
    <bk>
      <extLst>
        <ext uri="{3e2802c4-a4d2-4d8b-9148-e3be6c30e623}">
          <xlrd:rvb i="657"/>
        </ext>
      </extLst>
    </bk>
    <bk>
      <extLst>
        <ext uri="{3e2802c4-a4d2-4d8b-9148-e3be6c30e623}">
          <xlrd:rvb i="663"/>
        </ext>
      </extLst>
    </bk>
    <bk>
      <extLst>
        <ext uri="{3e2802c4-a4d2-4d8b-9148-e3be6c30e623}">
          <xlrd:rvb i="665"/>
        </ext>
      </extLst>
    </bk>
    <bk>
      <extLst>
        <ext uri="{3e2802c4-a4d2-4d8b-9148-e3be6c30e623}">
          <xlrd:rvb i="671"/>
        </ext>
      </extLst>
    </bk>
    <bk>
      <extLst>
        <ext uri="{3e2802c4-a4d2-4d8b-9148-e3be6c30e623}">
          <xlrd:rvb i="673"/>
        </ext>
      </extLst>
    </bk>
    <bk>
      <extLst>
        <ext uri="{3e2802c4-a4d2-4d8b-9148-e3be6c30e623}">
          <xlrd:rvb i="679"/>
        </ext>
      </extLst>
    </bk>
    <bk>
      <extLst>
        <ext uri="{3e2802c4-a4d2-4d8b-9148-e3be6c30e623}">
          <xlrd:rvb i="681"/>
        </ext>
      </extLst>
    </bk>
    <bk>
      <extLst>
        <ext uri="{3e2802c4-a4d2-4d8b-9148-e3be6c30e623}">
          <xlrd:rvb i="687"/>
        </ext>
      </extLst>
    </bk>
    <bk>
      <extLst>
        <ext uri="{3e2802c4-a4d2-4d8b-9148-e3be6c30e623}">
          <xlrd:rvb i="689"/>
        </ext>
      </extLst>
    </bk>
    <bk>
      <extLst>
        <ext uri="{3e2802c4-a4d2-4d8b-9148-e3be6c30e623}">
          <xlrd:rvb i="696"/>
        </ext>
      </extLst>
    </bk>
    <bk>
      <extLst>
        <ext uri="{3e2802c4-a4d2-4d8b-9148-e3be6c30e623}">
          <xlrd:rvb i="698"/>
        </ext>
      </extLst>
    </bk>
    <bk>
      <extLst>
        <ext uri="{3e2802c4-a4d2-4d8b-9148-e3be6c30e623}">
          <xlrd:rvb i="704"/>
        </ext>
      </extLst>
    </bk>
    <bk>
      <extLst>
        <ext uri="{3e2802c4-a4d2-4d8b-9148-e3be6c30e623}">
          <xlrd:rvb i="706"/>
        </ext>
      </extLst>
    </bk>
    <bk>
      <extLst>
        <ext uri="{3e2802c4-a4d2-4d8b-9148-e3be6c30e623}">
          <xlrd:rvb i="712"/>
        </ext>
      </extLst>
    </bk>
    <bk>
      <extLst>
        <ext uri="{3e2802c4-a4d2-4d8b-9148-e3be6c30e623}">
          <xlrd:rvb i="714"/>
        </ext>
      </extLst>
    </bk>
    <bk>
      <extLst>
        <ext uri="{3e2802c4-a4d2-4d8b-9148-e3be6c30e623}">
          <xlrd:rvb i="720"/>
        </ext>
      </extLst>
    </bk>
    <bk>
      <extLst>
        <ext uri="{3e2802c4-a4d2-4d8b-9148-e3be6c30e623}">
          <xlrd:rvb i="722"/>
        </ext>
      </extLst>
    </bk>
    <bk>
      <extLst>
        <ext uri="{3e2802c4-a4d2-4d8b-9148-e3be6c30e623}">
          <xlrd:rvb i="728"/>
        </ext>
      </extLst>
    </bk>
    <bk>
      <extLst>
        <ext uri="{3e2802c4-a4d2-4d8b-9148-e3be6c30e623}">
          <xlrd:rvb i="730"/>
        </ext>
      </extLst>
    </bk>
    <bk>
      <extLst>
        <ext uri="{3e2802c4-a4d2-4d8b-9148-e3be6c30e623}">
          <xlrd:rvb i="736"/>
        </ext>
      </extLst>
    </bk>
    <bk>
      <extLst>
        <ext uri="{3e2802c4-a4d2-4d8b-9148-e3be6c30e623}">
          <xlrd:rvb i="738"/>
        </ext>
      </extLst>
    </bk>
    <bk>
      <extLst>
        <ext uri="{3e2802c4-a4d2-4d8b-9148-e3be6c30e623}">
          <xlrd:rvb i="744"/>
        </ext>
      </extLst>
    </bk>
    <bk>
      <extLst>
        <ext uri="{3e2802c4-a4d2-4d8b-9148-e3be6c30e623}">
          <xlrd:rvb i="746"/>
        </ext>
      </extLst>
    </bk>
    <bk>
      <extLst>
        <ext uri="{3e2802c4-a4d2-4d8b-9148-e3be6c30e623}">
          <xlrd:rvb i="751"/>
        </ext>
      </extLst>
    </bk>
    <bk>
      <extLst>
        <ext uri="{3e2802c4-a4d2-4d8b-9148-e3be6c30e623}">
          <xlrd:rvb i="753"/>
        </ext>
      </extLst>
    </bk>
    <bk>
      <extLst>
        <ext uri="{3e2802c4-a4d2-4d8b-9148-e3be6c30e623}">
          <xlrd:rvb i="759"/>
        </ext>
      </extLst>
    </bk>
    <bk>
      <extLst>
        <ext uri="{3e2802c4-a4d2-4d8b-9148-e3be6c30e623}">
          <xlrd:rvb i="761"/>
        </ext>
      </extLst>
    </bk>
    <bk>
      <extLst>
        <ext uri="{3e2802c4-a4d2-4d8b-9148-e3be6c30e623}">
          <xlrd:rvb i="769"/>
        </ext>
      </extLst>
    </bk>
    <bk>
      <extLst>
        <ext uri="{3e2802c4-a4d2-4d8b-9148-e3be6c30e623}">
          <xlrd:rvb i="771"/>
        </ext>
      </extLst>
    </bk>
    <bk>
      <extLst>
        <ext uri="{3e2802c4-a4d2-4d8b-9148-e3be6c30e623}">
          <xlrd:rvb i="777"/>
        </ext>
      </extLst>
    </bk>
    <bk>
      <extLst>
        <ext uri="{3e2802c4-a4d2-4d8b-9148-e3be6c30e623}">
          <xlrd:rvb i="779"/>
        </ext>
      </extLst>
    </bk>
    <bk>
      <extLst>
        <ext uri="{3e2802c4-a4d2-4d8b-9148-e3be6c30e623}">
          <xlrd:rvb i="785"/>
        </ext>
      </extLst>
    </bk>
    <bk>
      <extLst>
        <ext uri="{3e2802c4-a4d2-4d8b-9148-e3be6c30e623}">
          <xlrd:rvb i="787"/>
        </ext>
      </extLst>
    </bk>
    <bk>
      <extLst>
        <ext uri="{3e2802c4-a4d2-4d8b-9148-e3be6c30e623}">
          <xlrd:rvb i="793"/>
        </ext>
      </extLst>
    </bk>
    <bk>
      <extLst>
        <ext uri="{3e2802c4-a4d2-4d8b-9148-e3be6c30e623}">
          <xlrd:rvb i="795"/>
        </ext>
      </extLst>
    </bk>
    <bk>
      <extLst>
        <ext uri="{3e2802c4-a4d2-4d8b-9148-e3be6c30e623}">
          <xlrd:rvb i="801"/>
        </ext>
      </extLst>
    </bk>
    <bk>
      <extLst>
        <ext uri="{3e2802c4-a4d2-4d8b-9148-e3be6c30e623}">
          <xlrd:rvb i="803"/>
        </ext>
      </extLst>
    </bk>
    <bk>
      <extLst>
        <ext uri="{3e2802c4-a4d2-4d8b-9148-e3be6c30e623}">
          <xlrd:rvb i="809"/>
        </ext>
      </extLst>
    </bk>
    <bk>
      <extLst>
        <ext uri="{3e2802c4-a4d2-4d8b-9148-e3be6c30e623}">
          <xlrd:rvb i="811"/>
        </ext>
      </extLst>
    </bk>
    <bk>
      <extLst>
        <ext uri="{3e2802c4-a4d2-4d8b-9148-e3be6c30e623}">
          <xlrd:rvb i="817"/>
        </ext>
      </extLst>
    </bk>
    <bk>
      <extLst>
        <ext uri="{3e2802c4-a4d2-4d8b-9148-e3be6c30e623}">
          <xlrd:rvb i="819"/>
        </ext>
      </extLst>
    </bk>
    <bk>
      <extLst>
        <ext uri="{3e2802c4-a4d2-4d8b-9148-e3be6c30e623}">
          <xlrd:rvb i="825"/>
        </ext>
      </extLst>
    </bk>
    <bk>
      <extLst>
        <ext uri="{3e2802c4-a4d2-4d8b-9148-e3be6c30e623}">
          <xlrd:rvb i="827"/>
        </ext>
      </extLst>
    </bk>
    <bk>
      <extLst>
        <ext uri="{3e2802c4-a4d2-4d8b-9148-e3be6c30e623}">
          <xlrd:rvb i="833"/>
        </ext>
      </extLst>
    </bk>
    <bk>
      <extLst>
        <ext uri="{3e2802c4-a4d2-4d8b-9148-e3be6c30e623}">
          <xlrd:rvb i="835"/>
        </ext>
      </extLst>
    </bk>
    <bk>
      <extLst>
        <ext uri="{3e2802c4-a4d2-4d8b-9148-e3be6c30e623}">
          <xlrd:rvb i="841"/>
        </ext>
      </extLst>
    </bk>
    <bk>
      <extLst>
        <ext uri="{3e2802c4-a4d2-4d8b-9148-e3be6c30e623}">
          <xlrd:rvb i="843"/>
        </ext>
      </extLst>
    </bk>
    <bk>
      <extLst>
        <ext uri="{3e2802c4-a4d2-4d8b-9148-e3be6c30e623}">
          <xlrd:rvb i="849"/>
        </ext>
      </extLst>
    </bk>
    <bk>
      <extLst>
        <ext uri="{3e2802c4-a4d2-4d8b-9148-e3be6c30e623}">
          <xlrd:rvb i="851"/>
        </ext>
      </extLst>
    </bk>
    <bk>
      <extLst>
        <ext uri="{3e2802c4-a4d2-4d8b-9148-e3be6c30e623}">
          <xlrd:rvb i="857"/>
        </ext>
      </extLst>
    </bk>
    <bk>
      <extLst>
        <ext uri="{3e2802c4-a4d2-4d8b-9148-e3be6c30e623}">
          <xlrd:rvb i="859"/>
        </ext>
      </extLst>
    </bk>
    <bk>
      <extLst>
        <ext uri="{3e2802c4-a4d2-4d8b-9148-e3be6c30e623}">
          <xlrd:rvb i="865"/>
        </ext>
      </extLst>
    </bk>
    <bk>
      <extLst>
        <ext uri="{3e2802c4-a4d2-4d8b-9148-e3be6c30e623}">
          <xlrd:rvb i="867"/>
        </ext>
      </extLst>
    </bk>
    <bk>
      <extLst>
        <ext uri="{3e2802c4-a4d2-4d8b-9148-e3be6c30e623}">
          <xlrd:rvb i="873"/>
        </ext>
      </extLst>
    </bk>
    <bk>
      <extLst>
        <ext uri="{3e2802c4-a4d2-4d8b-9148-e3be6c30e623}">
          <xlrd:rvb i="875"/>
        </ext>
      </extLst>
    </bk>
    <bk>
      <extLst>
        <ext uri="{3e2802c4-a4d2-4d8b-9148-e3be6c30e623}">
          <xlrd:rvb i="881"/>
        </ext>
      </extLst>
    </bk>
    <bk>
      <extLst>
        <ext uri="{3e2802c4-a4d2-4d8b-9148-e3be6c30e623}">
          <xlrd:rvb i="883"/>
        </ext>
      </extLst>
    </bk>
    <bk>
      <extLst>
        <ext uri="{3e2802c4-a4d2-4d8b-9148-e3be6c30e623}">
          <xlrd:rvb i="889"/>
        </ext>
      </extLst>
    </bk>
    <bk>
      <extLst>
        <ext uri="{3e2802c4-a4d2-4d8b-9148-e3be6c30e623}">
          <xlrd:rvb i="891"/>
        </ext>
      </extLst>
    </bk>
    <bk>
      <extLst>
        <ext uri="{3e2802c4-a4d2-4d8b-9148-e3be6c30e623}">
          <xlrd:rvb i="897"/>
        </ext>
      </extLst>
    </bk>
    <bk>
      <extLst>
        <ext uri="{3e2802c4-a4d2-4d8b-9148-e3be6c30e623}">
          <xlrd:rvb i="899"/>
        </ext>
      </extLst>
    </bk>
    <bk>
      <extLst>
        <ext uri="{3e2802c4-a4d2-4d8b-9148-e3be6c30e623}">
          <xlrd:rvb i="905"/>
        </ext>
      </extLst>
    </bk>
    <bk>
      <extLst>
        <ext uri="{3e2802c4-a4d2-4d8b-9148-e3be6c30e623}">
          <xlrd:rvb i="907"/>
        </ext>
      </extLst>
    </bk>
    <bk>
      <extLst>
        <ext uri="{3e2802c4-a4d2-4d8b-9148-e3be6c30e623}">
          <xlrd:rvb i="913"/>
        </ext>
      </extLst>
    </bk>
    <bk>
      <extLst>
        <ext uri="{3e2802c4-a4d2-4d8b-9148-e3be6c30e623}">
          <xlrd:rvb i="915"/>
        </ext>
      </extLst>
    </bk>
    <bk>
      <extLst>
        <ext uri="{3e2802c4-a4d2-4d8b-9148-e3be6c30e623}">
          <xlrd:rvb i="921"/>
        </ext>
      </extLst>
    </bk>
    <bk>
      <extLst>
        <ext uri="{3e2802c4-a4d2-4d8b-9148-e3be6c30e623}">
          <xlrd:rvb i="923"/>
        </ext>
      </extLst>
    </bk>
    <bk>
      <extLst>
        <ext uri="{3e2802c4-a4d2-4d8b-9148-e3be6c30e623}">
          <xlrd:rvb i="929"/>
        </ext>
      </extLst>
    </bk>
    <bk>
      <extLst>
        <ext uri="{3e2802c4-a4d2-4d8b-9148-e3be6c30e623}">
          <xlrd:rvb i="931"/>
        </ext>
      </extLst>
    </bk>
    <bk>
      <extLst>
        <ext uri="{3e2802c4-a4d2-4d8b-9148-e3be6c30e623}">
          <xlrd:rvb i="937"/>
        </ext>
      </extLst>
    </bk>
    <bk>
      <extLst>
        <ext uri="{3e2802c4-a4d2-4d8b-9148-e3be6c30e623}">
          <xlrd:rvb i="939"/>
        </ext>
      </extLst>
    </bk>
    <bk>
      <extLst>
        <ext uri="{3e2802c4-a4d2-4d8b-9148-e3be6c30e623}">
          <xlrd:rvb i="945"/>
        </ext>
      </extLst>
    </bk>
    <bk>
      <extLst>
        <ext uri="{3e2802c4-a4d2-4d8b-9148-e3be6c30e623}">
          <xlrd:rvb i="947"/>
        </ext>
      </extLst>
    </bk>
    <bk>
      <extLst>
        <ext uri="{3e2802c4-a4d2-4d8b-9148-e3be6c30e623}">
          <xlrd:rvb i="953"/>
        </ext>
      </extLst>
    </bk>
    <bk>
      <extLst>
        <ext uri="{3e2802c4-a4d2-4d8b-9148-e3be6c30e623}">
          <xlrd:rvb i="955"/>
        </ext>
      </extLst>
    </bk>
    <bk>
      <extLst>
        <ext uri="{3e2802c4-a4d2-4d8b-9148-e3be6c30e623}">
          <xlrd:rvb i="961"/>
        </ext>
      </extLst>
    </bk>
    <bk>
      <extLst>
        <ext uri="{3e2802c4-a4d2-4d8b-9148-e3be6c30e623}">
          <xlrd:rvb i="963"/>
        </ext>
      </extLst>
    </bk>
    <bk>
      <extLst>
        <ext uri="{3e2802c4-a4d2-4d8b-9148-e3be6c30e623}">
          <xlrd:rvb i="969"/>
        </ext>
      </extLst>
    </bk>
    <bk>
      <extLst>
        <ext uri="{3e2802c4-a4d2-4d8b-9148-e3be6c30e623}">
          <xlrd:rvb i="971"/>
        </ext>
      </extLst>
    </bk>
    <bk>
      <extLst>
        <ext uri="{3e2802c4-a4d2-4d8b-9148-e3be6c30e623}">
          <xlrd:rvb i="978"/>
        </ext>
      </extLst>
    </bk>
    <bk>
      <extLst>
        <ext uri="{3e2802c4-a4d2-4d8b-9148-e3be6c30e623}">
          <xlrd:rvb i="980"/>
        </ext>
      </extLst>
    </bk>
    <bk>
      <extLst>
        <ext uri="{3e2802c4-a4d2-4d8b-9148-e3be6c30e623}">
          <xlrd:rvb i="986"/>
        </ext>
      </extLst>
    </bk>
    <bk>
      <extLst>
        <ext uri="{3e2802c4-a4d2-4d8b-9148-e3be6c30e623}">
          <xlrd:rvb i="988"/>
        </ext>
      </extLst>
    </bk>
    <bk>
      <extLst>
        <ext uri="{3e2802c4-a4d2-4d8b-9148-e3be6c30e623}">
          <xlrd:rvb i="993"/>
        </ext>
      </extLst>
    </bk>
    <bk>
      <extLst>
        <ext uri="{3e2802c4-a4d2-4d8b-9148-e3be6c30e623}">
          <xlrd:rvb i="995"/>
        </ext>
      </extLst>
    </bk>
    <bk>
      <extLst>
        <ext uri="{3e2802c4-a4d2-4d8b-9148-e3be6c30e623}">
          <xlrd:rvb i="1002"/>
        </ext>
      </extLst>
    </bk>
    <bk>
      <extLst>
        <ext uri="{3e2802c4-a4d2-4d8b-9148-e3be6c30e623}">
          <xlrd:rvb i="1004"/>
        </ext>
      </extLst>
    </bk>
    <bk>
      <extLst>
        <ext uri="{3e2802c4-a4d2-4d8b-9148-e3be6c30e623}">
          <xlrd:rvb i="1010"/>
        </ext>
      </extLst>
    </bk>
    <bk>
      <extLst>
        <ext uri="{3e2802c4-a4d2-4d8b-9148-e3be6c30e623}">
          <xlrd:rvb i="1012"/>
        </ext>
      </extLst>
    </bk>
    <bk>
      <extLst>
        <ext uri="{3e2802c4-a4d2-4d8b-9148-e3be6c30e623}">
          <xlrd:rvb i="1018"/>
        </ext>
      </extLst>
    </bk>
    <bk>
      <extLst>
        <ext uri="{3e2802c4-a4d2-4d8b-9148-e3be6c30e623}">
          <xlrd:rvb i="1020"/>
        </ext>
      </extLst>
    </bk>
    <bk>
      <extLst>
        <ext uri="{3e2802c4-a4d2-4d8b-9148-e3be6c30e623}">
          <xlrd:rvb i="1026"/>
        </ext>
      </extLst>
    </bk>
    <bk>
      <extLst>
        <ext uri="{3e2802c4-a4d2-4d8b-9148-e3be6c30e623}">
          <xlrd:rvb i="1028"/>
        </ext>
      </extLst>
    </bk>
    <bk>
      <extLst>
        <ext uri="{3e2802c4-a4d2-4d8b-9148-e3be6c30e623}">
          <xlrd:rvb i="1034"/>
        </ext>
      </extLst>
    </bk>
    <bk>
      <extLst>
        <ext uri="{3e2802c4-a4d2-4d8b-9148-e3be6c30e623}">
          <xlrd:rvb i="1036"/>
        </ext>
      </extLst>
    </bk>
    <bk>
      <extLst>
        <ext uri="{3e2802c4-a4d2-4d8b-9148-e3be6c30e623}">
          <xlrd:rvb i="1043"/>
        </ext>
      </extLst>
    </bk>
    <bk>
      <extLst>
        <ext uri="{3e2802c4-a4d2-4d8b-9148-e3be6c30e623}">
          <xlrd:rvb i="1045"/>
        </ext>
      </extLst>
    </bk>
    <bk>
      <extLst>
        <ext uri="{3e2802c4-a4d2-4d8b-9148-e3be6c30e623}">
          <xlrd:rvb i="1051"/>
        </ext>
      </extLst>
    </bk>
    <bk>
      <extLst>
        <ext uri="{3e2802c4-a4d2-4d8b-9148-e3be6c30e623}">
          <xlrd:rvb i="1053"/>
        </ext>
      </extLst>
    </bk>
    <bk>
      <extLst>
        <ext uri="{3e2802c4-a4d2-4d8b-9148-e3be6c30e623}">
          <xlrd:rvb i="1059"/>
        </ext>
      </extLst>
    </bk>
    <bk>
      <extLst>
        <ext uri="{3e2802c4-a4d2-4d8b-9148-e3be6c30e623}">
          <xlrd:rvb i="1061"/>
        </ext>
      </extLst>
    </bk>
    <bk>
      <extLst>
        <ext uri="{3e2802c4-a4d2-4d8b-9148-e3be6c30e623}">
          <xlrd:rvb i="1067"/>
        </ext>
      </extLst>
    </bk>
    <bk>
      <extLst>
        <ext uri="{3e2802c4-a4d2-4d8b-9148-e3be6c30e623}">
          <xlrd:rvb i="1069"/>
        </ext>
      </extLst>
    </bk>
    <bk>
      <extLst>
        <ext uri="{3e2802c4-a4d2-4d8b-9148-e3be6c30e623}">
          <xlrd:rvb i="1075"/>
        </ext>
      </extLst>
    </bk>
    <bk>
      <extLst>
        <ext uri="{3e2802c4-a4d2-4d8b-9148-e3be6c30e623}">
          <xlrd:rvb i="1077"/>
        </ext>
      </extLst>
    </bk>
    <bk>
      <extLst>
        <ext uri="{3e2802c4-a4d2-4d8b-9148-e3be6c30e623}">
          <xlrd:rvb i="1083"/>
        </ext>
      </extLst>
    </bk>
    <bk>
      <extLst>
        <ext uri="{3e2802c4-a4d2-4d8b-9148-e3be6c30e623}">
          <xlrd:rvb i="1085"/>
        </ext>
      </extLst>
    </bk>
    <bk>
      <extLst>
        <ext uri="{3e2802c4-a4d2-4d8b-9148-e3be6c30e623}">
          <xlrd:rvb i="1090"/>
        </ext>
      </extLst>
    </bk>
    <bk>
      <extLst>
        <ext uri="{3e2802c4-a4d2-4d8b-9148-e3be6c30e623}">
          <xlrd:rvb i="1092"/>
        </ext>
      </extLst>
    </bk>
    <bk>
      <extLst>
        <ext uri="{3e2802c4-a4d2-4d8b-9148-e3be6c30e623}">
          <xlrd:rvb i="1098"/>
        </ext>
      </extLst>
    </bk>
    <bk>
      <extLst>
        <ext uri="{3e2802c4-a4d2-4d8b-9148-e3be6c30e623}">
          <xlrd:rvb i="1100"/>
        </ext>
      </extLst>
    </bk>
    <bk>
      <extLst>
        <ext uri="{3e2802c4-a4d2-4d8b-9148-e3be6c30e623}">
          <xlrd:rvb i="1107"/>
        </ext>
      </extLst>
    </bk>
    <bk>
      <extLst>
        <ext uri="{3e2802c4-a4d2-4d8b-9148-e3be6c30e623}">
          <xlrd:rvb i="1109"/>
        </ext>
      </extLst>
    </bk>
    <bk>
      <extLst>
        <ext uri="{3e2802c4-a4d2-4d8b-9148-e3be6c30e623}">
          <xlrd:rvb i="1115"/>
        </ext>
      </extLst>
    </bk>
    <bk>
      <extLst>
        <ext uri="{3e2802c4-a4d2-4d8b-9148-e3be6c30e623}">
          <xlrd:rvb i="1117"/>
        </ext>
      </extLst>
    </bk>
    <bk>
      <extLst>
        <ext uri="{3e2802c4-a4d2-4d8b-9148-e3be6c30e623}">
          <xlrd:rvb i="1123"/>
        </ext>
      </extLst>
    </bk>
    <bk>
      <extLst>
        <ext uri="{3e2802c4-a4d2-4d8b-9148-e3be6c30e623}">
          <xlrd:rvb i="1125"/>
        </ext>
      </extLst>
    </bk>
    <bk>
      <extLst>
        <ext uri="{3e2802c4-a4d2-4d8b-9148-e3be6c30e623}">
          <xlrd:rvb i="1131"/>
        </ext>
      </extLst>
    </bk>
    <bk>
      <extLst>
        <ext uri="{3e2802c4-a4d2-4d8b-9148-e3be6c30e623}">
          <xlrd:rvb i="1133"/>
        </ext>
      </extLst>
    </bk>
    <bk>
      <extLst>
        <ext uri="{3e2802c4-a4d2-4d8b-9148-e3be6c30e623}">
          <xlrd:rvb i="1139"/>
        </ext>
      </extLst>
    </bk>
    <bk>
      <extLst>
        <ext uri="{3e2802c4-a4d2-4d8b-9148-e3be6c30e623}">
          <xlrd:rvb i="1141"/>
        </ext>
      </extLst>
    </bk>
    <bk>
      <extLst>
        <ext uri="{3e2802c4-a4d2-4d8b-9148-e3be6c30e623}">
          <xlrd:rvb i="1147"/>
        </ext>
      </extLst>
    </bk>
    <bk>
      <extLst>
        <ext uri="{3e2802c4-a4d2-4d8b-9148-e3be6c30e623}">
          <xlrd:rvb i="1149"/>
        </ext>
      </extLst>
    </bk>
    <bk>
      <extLst>
        <ext uri="{3e2802c4-a4d2-4d8b-9148-e3be6c30e623}">
          <xlrd:rvb i="1155"/>
        </ext>
      </extLst>
    </bk>
    <bk>
      <extLst>
        <ext uri="{3e2802c4-a4d2-4d8b-9148-e3be6c30e623}">
          <xlrd:rvb i="1157"/>
        </ext>
      </extLst>
    </bk>
    <bk>
      <extLst>
        <ext uri="{3e2802c4-a4d2-4d8b-9148-e3be6c30e623}">
          <xlrd:rvb i="1163"/>
        </ext>
      </extLst>
    </bk>
    <bk>
      <extLst>
        <ext uri="{3e2802c4-a4d2-4d8b-9148-e3be6c30e623}">
          <xlrd:rvb i="1165"/>
        </ext>
      </extLst>
    </bk>
    <bk>
      <extLst>
        <ext uri="{3e2802c4-a4d2-4d8b-9148-e3be6c30e623}">
          <xlrd:rvb i="1172"/>
        </ext>
      </extLst>
    </bk>
    <bk>
      <extLst>
        <ext uri="{3e2802c4-a4d2-4d8b-9148-e3be6c30e623}">
          <xlrd:rvb i="1174"/>
        </ext>
      </extLst>
    </bk>
    <bk>
      <extLst>
        <ext uri="{3e2802c4-a4d2-4d8b-9148-e3be6c30e623}">
          <xlrd:rvb i="1180"/>
        </ext>
      </extLst>
    </bk>
    <bk>
      <extLst>
        <ext uri="{3e2802c4-a4d2-4d8b-9148-e3be6c30e623}">
          <xlrd:rvb i="1182"/>
        </ext>
      </extLst>
    </bk>
    <bk>
      <extLst>
        <ext uri="{3e2802c4-a4d2-4d8b-9148-e3be6c30e623}">
          <xlrd:rvb i="1188"/>
        </ext>
      </extLst>
    </bk>
    <bk>
      <extLst>
        <ext uri="{3e2802c4-a4d2-4d8b-9148-e3be6c30e623}">
          <xlrd:rvb i="1190"/>
        </ext>
      </extLst>
    </bk>
    <bk>
      <extLst>
        <ext uri="{3e2802c4-a4d2-4d8b-9148-e3be6c30e623}">
          <xlrd:rvb i="1196"/>
        </ext>
      </extLst>
    </bk>
    <bk>
      <extLst>
        <ext uri="{3e2802c4-a4d2-4d8b-9148-e3be6c30e623}">
          <xlrd:rvb i="1198"/>
        </ext>
      </extLst>
    </bk>
    <bk>
      <extLst>
        <ext uri="{3e2802c4-a4d2-4d8b-9148-e3be6c30e623}">
          <xlrd:rvb i="1204"/>
        </ext>
      </extLst>
    </bk>
    <bk>
      <extLst>
        <ext uri="{3e2802c4-a4d2-4d8b-9148-e3be6c30e623}">
          <xlrd:rvb i="1206"/>
        </ext>
      </extLst>
    </bk>
    <bk>
      <extLst>
        <ext uri="{3e2802c4-a4d2-4d8b-9148-e3be6c30e623}">
          <xlrd:rvb i="1213"/>
        </ext>
      </extLst>
    </bk>
    <bk>
      <extLst>
        <ext uri="{3e2802c4-a4d2-4d8b-9148-e3be6c30e623}">
          <xlrd:rvb i="1215"/>
        </ext>
      </extLst>
    </bk>
    <bk>
      <extLst>
        <ext uri="{3e2802c4-a4d2-4d8b-9148-e3be6c30e623}">
          <xlrd:rvb i="1221"/>
        </ext>
      </extLst>
    </bk>
    <bk>
      <extLst>
        <ext uri="{3e2802c4-a4d2-4d8b-9148-e3be6c30e623}">
          <xlrd:rvb i="1223"/>
        </ext>
      </extLst>
    </bk>
    <bk>
      <extLst>
        <ext uri="{3e2802c4-a4d2-4d8b-9148-e3be6c30e623}">
          <xlrd:rvb i="1229"/>
        </ext>
      </extLst>
    </bk>
    <bk>
      <extLst>
        <ext uri="{3e2802c4-a4d2-4d8b-9148-e3be6c30e623}">
          <xlrd:rvb i="1231"/>
        </ext>
      </extLst>
    </bk>
    <bk>
      <extLst>
        <ext uri="{3e2802c4-a4d2-4d8b-9148-e3be6c30e623}">
          <xlrd:rvb i="1237"/>
        </ext>
      </extLst>
    </bk>
    <bk>
      <extLst>
        <ext uri="{3e2802c4-a4d2-4d8b-9148-e3be6c30e623}">
          <xlrd:rvb i="1239"/>
        </ext>
      </extLst>
    </bk>
    <bk>
      <extLst>
        <ext uri="{3e2802c4-a4d2-4d8b-9148-e3be6c30e623}">
          <xlrd:rvb i="1245"/>
        </ext>
      </extLst>
    </bk>
    <bk>
      <extLst>
        <ext uri="{3e2802c4-a4d2-4d8b-9148-e3be6c30e623}">
          <xlrd:rvb i="1247"/>
        </ext>
      </extLst>
    </bk>
    <bk>
      <extLst>
        <ext uri="{3e2802c4-a4d2-4d8b-9148-e3be6c30e623}">
          <xlrd:rvb i="1253"/>
        </ext>
      </extLst>
    </bk>
    <bk>
      <extLst>
        <ext uri="{3e2802c4-a4d2-4d8b-9148-e3be6c30e623}">
          <xlrd:rvb i="1255"/>
        </ext>
      </extLst>
    </bk>
    <bk>
      <extLst>
        <ext uri="{3e2802c4-a4d2-4d8b-9148-e3be6c30e623}">
          <xlrd:rvb i="1261"/>
        </ext>
      </extLst>
    </bk>
    <bk>
      <extLst>
        <ext uri="{3e2802c4-a4d2-4d8b-9148-e3be6c30e623}">
          <xlrd:rvb i="1263"/>
        </ext>
      </extLst>
    </bk>
    <bk>
      <extLst>
        <ext uri="{3e2802c4-a4d2-4d8b-9148-e3be6c30e623}">
          <xlrd:rvb i="1269"/>
        </ext>
      </extLst>
    </bk>
    <bk>
      <extLst>
        <ext uri="{3e2802c4-a4d2-4d8b-9148-e3be6c30e623}">
          <xlrd:rvb i="1271"/>
        </ext>
      </extLst>
    </bk>
    <bk>
      <extLst>
        <ext uri="{3e2802c4-a4d2-4d8b-9148-e3be6c30e623}">
          <xlrd:rvb i="1277"/>
        </ext>
      </extLst>
    </bk>
    <bk>
      <extLst>
        <ext uri="{3e2802c4-a4d2-4d8b-9148-e3be6c30e623}">
          <xlrd:rvb i="1279"/>
        </ext>
      </extLst>
    </bk>
    <bk>
      <extLst>
        <ext uri="{3e2802c4-a4d2-4d8b-9148-e3be6c30e623}">
          <xlrd:rvb i="1286"/>
        </ext>
      </extLst>
    </bk>
    <bk>
      <extLst>
        <ext uri="{3e2802c4-a4d2-4d8b-9148-e3be6c30e623}">
          <xlrd:rvb i="1288"/>
        </ext>
      </extLst>
    </bk>
    <bk>
      <extLst>
        <ext uri="{3e2802c4-a4d2-4d8b-9148-e3be6c30e623}">
          <xlrd:rvb i="1294"/>
        </ext>
      </extLst>
    </bk>
    <bk>
      <extLst>
        <ext uri="{3e2802c4-a4d2-4d8b-9148-e3be6c30e623}">
          <xlrd:rvb i="1296"/>
        </ext>
      </extLst>
    </bk>
    <bk>
      <extLst>
        <ext uri="{3e2802c4-a4d2-4d8b-9148-e3be6c30e623}">
          <xlrd:rvb i="1302"/>
        </ext>
      </extLst>
    </bk>
    <bk>
      <extLst>
        <ext uri="{3e2802c4-a4d2-4d8b-9148-e3be6c30e623}">
          <xlrd:rvb i="1304"/>
        </ext>
      </extLst>
    </bk>
    <bk>
      <extLst>
        <ext uri="{3e2802c4-a4d2-4d8b-9148-e3be6c30e623}">
          <xlrd:rvb i="1311"/>
        </ext>
      </extLst>
    </bk>
    <bk>
      <extLst>
        <ext uri="{3e2802c4-a4d2-4d8b-9148-e3be6c30e623}">
          <xlrd:rvb i="1317"/>
        </ext>
      </extLst>
    </bk>
    <bk>
      <extLst>
        <ext uri="{3e2802c4-a4d2-4d8b-9148-e3be6c30e623}">
          <xlrd:rvb i="1319"/>
        </ext>
      </extLst>
    </bk>
    <bk>
      <extLst>
        <ext uri="{3e2802c4-a4d2-4d8b-9148-e3be6c30e623}">
          <xlrd:rvb i="1325"/>
        </ext>
      </extLst>
    </bk>
    <bk>
      <extLst>
        <ext uri="{3e2802c4-a4d2-4d8b-9148-e3be6c30e623}">
          <xlrd:rvb i="1327"/>
        </ext>
      </extLst>
    </bk>
    <bk>
      <extLst>
        <ext uri="{3e2802c4-a4d2-4d8b-9148-e3be6c30e623}">
          <xlrd:rvb i="1333"/>
        </ext>
      </extLst>
    </bk>
    <bk>
      <extLst>
        <ext uri="{3e2802c4-a4d2-4d8b-9148-e3be6c30e623}">
          <xlrd:rvb i="1335"/>
        </ext>
      </extLst>
    </bk>
    <bk>
      <extLst>
        <ext uri="{3e2802c4-a4d2-4d8b-9148-e3be6c30e623}">
          <xlrd:rvb i="1340"/>
        </ext>
      </extLst>
    </bk>
    <bk>
      <extLst>
        <ext uri="{3e2802c4-a4d2-4d8b-9148-e3be6c30e623}">
          <xlrd:rvb i="1342"/>
        </ext>
      </extLst>
    </bk>
    <bk>
      <extLst>
        <ext uri="{3e2802c4-a4d2-4d8b-9148-e3be6c30e623}">
          <xlrd:rvb i="1348"/>
        </ext>
      </extLst>
    </bk>
    <bk>
      <extLst>
        <ext uri="{3e2802c4-a4d2-4d8b-9148-e3be6c30e623}">
          <xlrd:rvb i="1350"/>
        </ext>
      </extLst>
    </bk>
    <bk>
      <extLst>
        <ext uri="{3e2802c4-a4d2-4d8b-9148-e3be6c30e623}">
          <xlrd:rvb i="1357"/>
        </ext>
      </extLst>
    </bk>
    <bk>
      <extLst>
        <ext uri="{3e2802c4-a4d2-4d8b-9148-e3be6c30e623}">
          <xlrd:rvb i="1359"/>
        </ext>
      </extLst>
    </bk>
    <bk>
      <extLst>
        <ext uri="{3e2802c4-a4d2-4d8b-9148-e3be6c30e623}">
          <xlrd:rvb i="1364"/>
        </ext>
      </extLst>
    </bk>
    <bk>
      <extLst>
        <ext uri="{3e2802c4-a4d2-4d8b-9148-e3be6c30e623}">
          <xlrd:rvb i="1366"/>
        </ext>
      </extLst>
    </bk>
    <bk>
      <extLst>
        <ext uri="{3e2802c4-a4d2-4d8b-9148-e3be6c30e623}">
          <xlrd:rvb i="1372"/>
        </ext>
      </extLst>
    </bk>
    <bk>
      <extLst>
        <ext uri="{3e2802c4-a4d2-4d8b-9148-e3be6c30e623}">
          <xlrd:rvb i="1374"/>
        </ext>
      </extLst>
    </bk>
    <bk>
      <extLst>
        <ext uri="{3e2802c4-a4d2-4d8b-9148-e3be6c30e623}">
          <xlrd:rvb i="1379"/>
        </ext>
      </extLst>
    </bk>
    <bk>
      <extLst>
        <ext uri="{3e2802c4-a4d2-4d8b-9148-e3be6c30e623}">
          <xlrd:rvb i="1381"/>
        </ext>
      </extLst>
    </bk>
    <bk>
      <extLst>
        <ext uri="{3e2802c4-a4d2-4d8b-9148-e3be6c30e623}">
          <xlrd:rvb i="1387"/>
        </ext>
      </extLst>
    </bk>
    <bk>
      <extLst>
        <ext uri="{3e2802c4-a4d2-4d8b-9148-e3be6c30e623}">
          <xlrd:rvb i="1389"/>
        </ext>
      </extLst>
    </bk>
    <bk>
      <extLst>
        <ext uri="{3e2802c4-a4d2-4d8b-9148-e3be6c30e623}">
          <xlrd:rvb i="1395"/>
        </ext>
      </extLst>
    </bk>
    <bk>
      <extLst>
        <ext uri="{3e2802c4-a4d2-4d8b-9148-e3be6c30e623}">
          <xlrd:rvb i="1397"/>
        </ext>
      </extLst>
    </bk>
    <bk>
      <extLst>
        <ext uri="{3e2802c4-a4d2-4d8b-9148-e3be6c30e623}">
          <xlrd:rvb i="1403"/>
        </ext>
      </extLst>
    </bk>
    <bk>
      <extLst>
        <ext uri="{3e2802c4-a4d2-4d8b-9148-e3be6c30e623}">
          <xlrd:rvb i="1405"/>
        </ext>
      </extLst>
    </bk>
    <bk>
      <extLst>
        <ext uri="{3e2802c4-a4d2-4d8b-9148-e3be6c30e623}">
          <xlrd:rvb i="1411"/>
        </ext>
      </extLst>
    </bk>
    <bk>
      <extLst>
        <ext uri="{3e2802c4-a4d2-4d8b-9148-e3be6c30e623}">
          <xlrd:rvb i="1413"/>
        </ext>
      </extLst>
    </bk>
    <bk>
      <extLst>
        <ext uri="{3e2802c4-a4d2-4d8b-9148-e3be6c30e623}">
          <xlrd:rvb i="1420"/>
        </ext>
      </extLst>
    </bk>
    <bk>
      <extLst>
        <ext uri="{3e2802c4-a4d2-4d8b-9148-e3be6c30e623}">
          <xlrd:rvb i="1422"/>
        </ext>
      </extLst>
    </bk>
    <bk>
      <extLst>
        <ext uri="{3e2802c4-a4d2-4d8b-9148-e3be6c30e623}">
          <xlrd:rvb i="1428"/>
        </ext>
      </extLst>
    </bk>
    <bk>
      <extLst>
        <ext uri="{3e2802c4-a4d2-4d8b-9148-e3be6c30e623}">
          <xlrd:rvb i="1430"/>
        </ext>
      </extLst>
    </bk>
    <bk>
      <extLst>
        <ext uri="{3e2802c4-a4d2-4d8b-9148-e3be6c30e623}">
          <xlrd:rvb i="1436"/>
        </ext>
      </extLst>
    </bk>
    <bk>
      <extLst>
        <ext uri="{3e2802c4-a4d2-4d8b-9148-e3be6c30e623}">
          <xlrd:rvb i="1438"/>
        </ext>
      </extLst>
    </bk>
    <bk>
      <extLst>
        <ext uri="{3e2802c4-a4d2-4d8b-9148-e3be6c30e623}">
          <xlrd:rvb i="1444"/>
        </ext>
      </extLst>
    </bk>
    <bk>
      <extLst>
        <ext uri="{3e2802c4-a4d2-4d8b-9148-e3be6c30e623}">
          <xlrd:rvb i="1446"/>
        </ext>
      </extLst>
    </bk>
    <bk>
      <extLst>
        <ext uri="{3e2802c4-a4d2-4d8b-9148-e3be6c30e623}">
          <xlrd:rvb i="1452"/>
        </ext>
      </extLst>
    </bk>
    <bk>
      <extLst>
        <ext uri="{3e2802c4-a4d2-4d8b-9148-e3be6c30e623}">
          <xlrd:rvb i="1454"/>
        </ext>
      </extLst>
    </bk>
    <bk>
      <extLst>
        <ext uri="{3e2802c4-a4d2-4d8b-9148-e3be6c30e623}">
          <xlrd:rvb i="1460"/>
        </ext>
      </extLst>
    </bk>
    <bk>
      <extLst>
        <ext uri="{3e2802c4-a4d2-4d8b-9148-e3be6c30e623}">
          <xlrd:rvb i="1462"/>
        </ext>
      </extLst>
    </bk>
    <bk>
      <extLst>
        <ext uri="{3e2802c4-a4d2-4d8b-9148-e3be6c30e623}">
          <xlrd:rvb i="1468"/>
        </ext>
      </extLst>
    </bk>
    <bk>
      <extLst>
        <ext uri="{3e2802c4-a4d2-4d8b-9148-e3be6c30e623}">
          <xlrd:rvb i="1470"/>
        </ext>
      </extLst>
    </bk>
    <bk>
      <extLst>
        <ext uri="{3e2802c4-a4d2-4d8b-9148-e3be6c30e623}">
          <xlrd:rvb i="1477"/>
        </ext>
      </extLst>
    </bk>
    <bk>
      <extLst>
        <ext uri="{3e2802c4-a4d2-4d8b-9148-e3be6c30e623}">
          <xlrd:rvb i="1483"/>
        </ext>
      </extLst>
    </bk>
    <bk>
      <extLst>
        <ext uri="{3e2802c4-a4d2-4d8b-9148-e3be6c30e623}">
          <xlrd:rvb i="1485"/>
        </ext>
      </extLst>
    </bk>
    <bk>
      <extLst>
        <ext uri="{3e2802c4-a4d2-4d8b-9148-e3be6c30e623}">
          <xlrd:rvb i="1491"/>
        </ext>
      </extLst>
    </bk>
    <bk>
      <extLst>
        <ext uri="{3e2802c4-a4d2-4d8b-9148-e3be6c30e623}">
          <xlrd:rvb i="1493"/>
        </ext>
      </extLst>
    </bk>
    <bk>
      <extLst>
        <ext uri="{3e2802c4-a4d2-4d8b-9148-e3be6c30e623}">
          <xlrd:rvb i="1499"/>
        </ext>
      </extLst>
    </bk>
    <bk>
      <extLst>
        <ext uri="{3e2802c4-a4d2-4d8b-9148-e3be6c30e623}">
          <xlrd:rvb i="1501"/>
        </ext>
      </extLst>
    </bk>
    <bk>
      <extLst>
        <ext uri="{3e2802c4-a4d2-4d8b-9148-e3be6c30e623}">
          <xlrd:rvb i="1507"/>
        </ext>
      </extLst>
    </bk>
    <bk>
      <extLst>
        <ext uri="{3e2802c4-a4d2-4d8b-9148-e3be6c30e623}">
          <xlrd:rvb i="1509"/>
        </ext>
      </extLst>
    </bk>
    <bk>
      <extLst>
        <ext uri="{3e2802c4-a4d2-4d8b-9148-e3be6c30e623}">
          <xlrd:rvb i="1515"/>
        </ext>
      </extLst>
    </bk>
    <bk>
      <extLst>
        <ext uri="{3e2802c4-a4d2-4d8b-9148-e3be6c30e623}">
          <xlrd:rvb i="1517"/>
        </ext>
      </extLst>
    </bk>
    <bk>
      <extLst>
        <ext uri="{3e2802c4-a4d2-4d8b-9148-e3be6c30e623}">
          <xlrd:rvb i="1523"/>
        </ext>
      </extLst>
    </bk>
    <bk>
      <extLst>
        <ext uri="{3e2802c4-a4d2-4d8b-9148-e3be6c30e623}">
          <xlrd:rvb i="1525"/>
        </ext>
      </extLst>
    </bk>
    <bk>
      <extLst>
        <ext uri="{3e2802c4-a4d2-4d8b-9148-e3be6c30e623}">
          <xlrd:rvb i="1531"/>
        </ext>
      </extLst>
    </bk>
    <bk>
      <extLst>
        <ext uri="{3e2802c4-a4d2-4d8b-9148-e3be6c30e623}">
          <xlrd:rvb i="1533"/>
        </ext>
      </extLst>
    </bk>
    <bk>
      <extLst>
        <ext uri="{3e2802c4-a4d2-4d8b-9148-e3be6c30e623}">
          <xlrd:rvb i="1539"/>
        </ext>
      </extLst>
    </bk>
    <bk>
      <extLst>
        <ext uri="{3e2802c4-a4d2-4d8b-9148-e3be6c30e623}">
          <xlrd:rvb i="1541"/>
        </ext>
      </extLst>
    </bk>
    <bk>
      <extLst>
        <ext uri="{3e2802c4-a4d2-4d8b-9148-e3be6c30e623}">
          <xlrd:rvb i="1548"/>
        </ext>
      </extLst>
    </bk>
    <bk>
      <extLst>
        <ext uri="{3e2802c4-a4d2-4d8b-9148-e3be6c30e623}">
          <xlrd:rvb i="1550"/>
        </ext>
      </extLst>
    </bk>
    <bk>
      <extLst>
        <ext uri="{3e2802c4-a4d2-4d8b-9148-e3be6c30e623}">
          <xlrd:rvb i="1556"/>
        </ext>
      </extLst>
    </bk>
    <bk>
      <extLst>
        <ext uri="{3e2802c4-a4d2-4d8b-9148-e3be6c30e623}">
          <xlrd:rvb i="1558"/>
        </ext>
      </extLst>
    </bk>
    <bk>
      <extLst>
        <ext uri="{3e2802c4-a4d2-4d8b-9148-e3be6c30e623}">
          <xlrd:rvb i="1564"/>
        </ext>
      </extLst>
    </bk>
    <bk>
      <extLst>
        <ext uri="{3e2802c4-a4d2-4d8b-9148-e3be6c30e623}">
          <xlrd:rvb i="1566"/>
        </ext>
      </extLst>
    </bk>
    <bk>
      <extLst>
        <ext uri="{3e2802c4-a4d2-4d8b-9148-e3be6c30e623}">
          <xlrd:rvb i="1572"/>
        </ext>
      </extLst>
    </bk>
    <bk>
      <extLst>
        <ext uri="{3e2802c4-a4d2-4d8b-9148-e3be6c30e623}">
          <xlrd:rvb i="1574"/>
        </ext>
      </extLst>
    </bk>
    <bk>
      <extLst>
        <ext uri="{3e2802c4-a4d2-4d8b-9148-e3be6c30e623}">
          <xlrd:rvb i="1579"/>
        </ext>
      </extLst>
    </bk>
    <bk>
      <extLst>
        <ext uri="{3e2802c4-a4d2-4d8b-9148-e3be6c30e623}">
          <xlrd:rvb i="1581"/>
        </ext>
      </extLst>
    </bk>
    <bk>
      <extLst>
        <ext uri="{3e2802c4-a4d2-4d8b-9148-e3be6c30e623}">
          <xlrd:rvb i="1587"/>
        </ext>
      </extLst>
    </bk>
    <bk>
      <extLst>
        <ext uri="{3e2802c4-a4d2-4d8b-9148-e3be6c30e623}">
          <xlrd:rvb i="1589"/>
        </ext>
      </extLst>
    </bk>
    <bk>
      <extLst>
        <ext uri="{3e2802c4-a4d2-4d8b-9148-e3be6c30e623}">
          <xlrd:rvb i="1595"/>
        </ext>
      </extLst>
    </bk>
    <bk>
      <extLst>
        <ext uri="{3e2802c4-a4d2-4d8b-9148-e3be6c30e623}">
          <xlrd:rvb i="1597"/>
        </ext>
      </extLst>
    </bk>
    <bk>
      <extLst>
        <ext uri="{3e2802c4-a4d2-4d8b-9148-e3be6c30e623}">
          <xlrd:rvb i="1603"/>
        </ext>
      </extLst>
    </bk>
    <bk>
      <extLst>
        <ext uri="{3e2802c4-a4d2-4d8b-9148-e3be6c30e623}">
          <xlrd:rvb i="1605"/>
        </ext>
      </extLst>
    </bk>
    <bk>
      <extLst>
        <ext uri="{3e2802c4-a4d2-4d8b-9148-e3be6c30e623}">
          <xlrd:rvb i="1611"/>
        </ext>
      </extLst>
    </bk>
    <bk>
      <extLst>
        <ext uri="{3e2802c4-a4d2-4d8b-9148-e3be6c30e623}">
          <xlrd:rvb i="1613"/>
        </ext>
      </extLst>
    </bk>
    <bk>
      <extLst>
        <ext uri="{3e2802c4-a4d2-4d8b-9148-e3be6c30e623}">
          <xlrd:rvb i="1619"/>
        </ext>
      </extLst>
    </bk>
    <bk>
      <extLst>
        <ext uri="{3e2802c4-a4d2-4d8b-9148-e3be6c30e623}">
          <xlrd:rvb i="1621"/>
        </ext>
      </extLst>
    </bk>
    <bk>
      <extLst>
        <ext uri="{3e2802c4-a4d2-4d8b-9148-e3be6c30e623}">
          <xlrd:rvb i="1627"/>
        </ext>
      </extLst>
    </bk>
    <bk>
      <extLst>
        <ext uri="{3e2802c4-a4d2-4d8b-9148-e3be6c30e623}">
          <xlrd:rvb i="1629"/>
        </ext>
      </extLst>
    </bk>
    <bk>
      <extLst>
        <ext uri="{3e2802c4-a4d2-4d8b-9148-e3be6c30e623}">
          <xlrd:rvb i="1635"/>
        </ext>
      </extLst>
    </bk>
    <bk>
      <extLst>
        <ext uri="{3e2802c4-a4d2-4d8b-9148-e3be6c30e623}">
          <xlrd:rvb i="1637"/>
        </ext>
      </extLst>
    </bk>
    <bk>
      <extLst>
        <ext uri="{3e2802c4-a4d2-4d8b-9148-e3be6c30e623}">
          <xlrd:rvb i="1643"/>
        </ext>
      </extLst>
    </bk>
    <bk>
      <extLst>
        <ext uri="{3e2802c4-a4d2-4d8b-9148-e3be6c30e623}">
          <xlrd:rvb i="1648"/>
        </ext>
      </extLst>
    </bk>
    <bk>
      <extLst>
        <ext uri="{3e2802c4-a4d2-4d8b-9148-e3be6c30e623}">
          <xlrd:rvb i="1650"/>
        </ext>
      </extLst>
    </bk>
    <bk>
      <extLst>
        <ext uri="{3e2802c4-a4d2-4d8b-9148-e3be6c30e623}">
          <xlrd:rvb i="1656"/>
        </ext>
      </extLst>
    </bk>
    <bk>
      <extLst>
        <ext uri="{3e2802c4-a4d2-4d8b-9148-e3be6c30e623}">
          <xlrd:rvb i="1658"/>
        </ext>
      </extLst>
    </bk>
    <bk>
      <extLst>
        <ext uri="{3e2802c4-a4d2-4d8b-9148-e3be6c30e623}">
          <xlrd:rvb i="1664"/>
        </ext>
      </extLst>
    </bk>
    <bk>
      <extLst>
        <ext uri="{3e2802c4-a4d2-4d8b-9148-e3be6c30e623}">
          <xlrd:rvb i="1666"/>
        </ext>
      </extLst>
    </bk>
    <bk>
      <extLst>
        <ext uri="{3e2802c4-a4d2-4d8b-9148-e3be6c30e623}">
          <xlrd:rvb i="1671"/>
        </ext>
      </extLst>
    </bk>
    <bk>
      <extLst>
        <ext uri="{3e2802c4-a4d2-4d8b-9148-e3be6c30e623}">
          <xlrd:rvb i="1673"/>
        </ext>
      </extLst>
    </bk>
    <bk>
      <extLst>
        <ext uri="{3e2802c4-a4d2-4d8b-9148-e3be6c30e623}">
          <xlrd:rvb i="1678"/>
        </ext>
      </extLst>
    </bk>
    <bk>
      <extLst>
        <ext uri="{3e2802c4-a4d2-4d8b-9148-e3be6c30e623}">
          <xlrd:rvb i="1680"/>
        </ext>
      </extLst>
    </bk>
    <bk>
      <extLst>
        <ext uri="{3e2802c4-a4d2-4d8b-9148-e3be6c30e623}">
          <xlrd:rvb i="1687"/>
        </ext>
      </extLst>
    </bk>
    <bk>
      <extLst>
        <ext uri="{3e2802c4-a4d2-4d8b-9148-e3be6c30e623}">
          <xlrd:rvb i="1689"/>
        </ext>
      </extLst>
    </bk>
    <bk>
      <extLst>
        <ext uri="{3e2802c4-a4d2-4d8b-9148-e3be6c30e623}">
          <xlrd:rvb i="1695"/>
        </ext>
      </extLst>
    </bk>
    <bk>
      <extLst>
        <ext uri="{3e2802c4-a4d2-4d8b-9148-e3be6c30e623}">
          <xlrd:rvb i="1697"/>
        </ext>
      </extLst>
    </bk>
    <bk>
      <extLst>
        <ext uri="{3e2802c4-a4d2-4d8b-9148-e3be6c30e623}">
          <xlrd:rvb i="1703"/>
        </ext>
      </extLst>
    </bk>
    <bk>
      <extLst>
        <ext uri="{3e2802c4-a4d2-4d8b-9148-e3be6c30e623}">
          <xlrd:rvb i="1705"/>
        </ext>
      </extLst>
    </bk>
    <bk>
      <extLst>
        <ext uri="{3e2802c4-a4d2-4d8b-9148-e3be6c30e623}">
          <xlrd:rvb i="1711"/>
        </ext>
      </extLst>
    </bk>
    <bk>
      <extLst>
        <ext uri="{3e2802c4-a4d2-4d8b-9148-e3be6c30e623}">
          <xlrd:rvb i="1713"/>
        </ext>
      </extLst>
    </bk>
    <bk>
      <extLst>
        <ext uri="{3e2802c4-a4d2-4d8b-9148-e3be6c30e623}">
          <xlrd:rvb i="1719"/>
        </ext>
      </extLst>
    </bk>
    <bk>
      <extLst>
        <ext uri="{3e2802c4-a4d2-4d8b-9148-e3be6c30e623}">
          <xlrd:rvb i="1721"/>
        </ext>
      </extLst>
    </bk>
    <bk>
      <extLst>
        <ext uri="{3e2802c4-a4d2-4d8b-9148-e3be6c30e623}">
          <xlrd:rvb i="1727"/>
        </ext>
      </extLst>
    </bk>
    <bk>
      <extLst>
        <ext uri="{3e2802c4-a4d2-4d8b-9148-e3be6c30e623}">
          <xlrd:rvb i="1729"/>
        </ext>
      </extLst>
    </bk>
    <bk>
      <extLst>
        <ext uri="{3e2802c4-a4d2-4d8b-9148-e3be6c30e623}">
          <xlrd:rvb i="1735"/>
        </ext>
      </extLst>
    </bk>
    <bk>
      <extLst>
        <ext uri="{3e2802c4-a4d2-4d8b-9148-e3be6c30e623}">
          <xlrd:rvb i="1737"/>
        </ext>
      </extLst>
    </bk>
    <bk>
      <extLst>
        <ext uri="{3e2802c4-a4d2-4d8b-9148-e3be6c30e623}">
          <xlrd:rvb i="1743"/>
        </ext>
      </extLst>
    </bk>
    <bk>
      <extLst>
        <ext uri="{3e2802c4-a4d2-4d8b-9148-e3be6c30e623}">
          <xlrd:rvb i="1745"/>
        </ext>
      </extLst>
    </bk>
    <bk>
      <extLst>
        <ext uri="{3e2802c4-a4d2-4d8b-9148-e3be6c30e623}">
          <xlrd:rvb i="1753"/>
        </ext>
      </extLst>
    </bk>
    <bk>
      <extLst>
        <ext uri="{3e2802c4-a4d2-4d8b-9148-e3be6c30e623}">
          <xlrd:rvb i="1759"/>
        </ext>
      </extLst>
    </bk>
    <bk>
      <extLst>
        <ext uri="{3e2802c4-a4d2-4d8b-9148-e3be6c30e623}">
          <xlrd:rvb i="1761"/>
        </ext>
      </extLst>
    </bk>
    <bk>
      <extLst>
        <ext uri="{3e2802c4-a4d2-4d8b-9148-e3be6c30e623}">
          <xlrd:rvb i="1768"/>
        </ext>
      </extLst>
    </bk>
    <bk>
      <extLst>
        <ext uri="{3e2802c4-a4d2-4d8b-9148-e3be6c30e623}">
          <xlrd:rvb i="1770"/>
        </ext>
      </extLst>
    </bk>
    <bk>
      <extLst>
        <ext uri="{3e2802c4-a4d2-4d8b-9148-e3be6c30e623}">
          <xlrd:rvb i="1776"/>
        </ext>
      </extLst>
    </bk>
    <bk>
      <extLst>
        <ext uri="{3e2802c4-a4d2-4d8b-9148-e3be6c30e623}">
          <xlrd:rvb i="1778"/>
        </ext>
      </extLst>
    </bk>
    <bk>
      <extLst>
        <ext uri="{3e2802c4-a4d2-4d8b-9148-e3be6c30e623}">
          <xlrd:rvb i="1784"/>
        </ext>
      </extLst>
    </bk>
    <bk>
      <extLst>
        <ext uri="{3e2802c4-a4d2-4d8b-9148-e3be6c30e623}">
          <xlrd:rvb i="1786"/>
        </ext>
      </extLst>
    </bk>
    <bk>
      <extLst>
        <ext uri="{3e2802c4-a4d2-4d8b-9148-e3be6c30e623}">
          <xlrd:rvb i="1792"/>
        </ext>
      </extLst>
    </bk>
    <bk>
      <extLst>
        <ext uri="{3e2802c4-a4d2-4d8b-9148-e3be6c30e623}">
          <xlrd:rvb i="1794"/>
        </ext>
      </extLst>
    </bk>
    <bk>
      <extLst>
        <ext uri="{3e2802c4-a4d2-4d8b-9148-e3be6c30e623}">
          <xlrd:rvb i="1800"/>
        </ext>
      </extLst>
    </bk>
    <bk>
      <extLst>
        <ext uri="{3e2802c4-a4d2-4d8b-9148-e3be6c30e623}">
          <xlrd:rvb i="1802"/>
        </ext>
      </extLst>
    </bk>
    <bk>
      <extLst>
        <ext uri="{3e2802c4-a4d2-4d8b-9148-e3be6c30e623}">
          <xlrd:rvb i="1808"/>
        </ext>
      </extLst>
    </bk>
    <bk>
      <extLst>
        <ext uri="{3e2802c4-a4d2-4d8b-9148-e3be6c30e623}">
          <xlrd:rvb i="1810"/>
        </ext>
      </extLst>
    </bk>
    <bk>
      <extLst>
        <ext uri="{3e2802c4-a4d2-4d8b-9148-e3be6c30e623}">
          <xlrd:rvb i="1816"/>
        </ext>
      </extLst>
    </bk>
    <bk>
      <extLst>
        <ext uri="{3e2802c4-a4d2-4d8b-9148-e3be6c30e623}">
          <xlrd:rvb i="1818"/>
        </ext>
      </extLst>
    </bk>
    <bk>
      <extLst>
        <ext uri="{3e2802c4-a4d2-4d8b-9148-e3be6c30e623}">
          <xlrd:rvb i="1824"/>
        </ext>
      </extLst>
    </bk>
    <bk>
      <extLst>
        <ext uri="{3e2802c4-a4d2-4d8b-9148-e3be6c30e623}">
          <xlrd:rvb i="1829"/>
        </ext>
      </extLst>
    </bk>
    <bk>
      <extLst>
        <ext uri="{3e2802c4-a4d2-4d8b-9148-e3be6c30e623}">
          <xlrd:rvb i="1831"/>
        </ext>
      </extLst>
    </bk>
    <bk>
      <extLst>
        <ext uri="{3e2802c4-a4d2-4d8b-9148-e3be6c30e623}">
          <xlrd:rvb i="1836"/>
        </ext>
      </extLst>
    </bk>
    <bk>
      <extLst>
        <ext uri="{3e2802c4-a4d2-4d8b-9148-e3be6c30e623}">
          <xlrd:rvb i="1838"/>
        </ext>
      </extLst>
    </bk>
    <bk>
      <extLst>
        <ext uri="{3e2802c4-a4d2-4d8b-9148-e3be6c30e623}">
          <xlrd:rvb i="1843"/>
        </ext>
      </extLst>
    </bk>
    <bk>
      <extLst>
        <ext uri="{3e2802c4-a4d2-4d8b-9148-e3be6c30e623}">
          <xlrd:rvb i="1845"/>
        </ext>
      </extLst>
    </bk>
    <bk>
      <extLst>
        <ext uri="{3e2802c4-a4d2-4d8b-9148-e3be6c30e623}">
          <xlrd:rvb i="1852"/>
        </ext>
      </extLst>
    </bk>
    <bk>
      <extLst>
        <ext uri="{3e2802c4-a4d2-4d8b-9148-e3be6c30e623}">
          <xlrd:rvb i="1854"/>
        </ext>
      </extLst>
    </bk>
    <bk>
      <extLst>
        <ext uri="{3e2802c4-a4d2-4d8b-9148-e3be6c30e623}">
          <xlrd:rvb i="1860"/>
        </ext>
      </extLst>
    </bk>
    <bk>
      <extLst>
        <ext uri="{3e2802c4-a4d2-4d8b-9148-e3be6c30e623}">
          <xlrd:rvb i="1862"/>
        </ext>
      </extLst>
    </bk>
    <bk>
      <extLst>
        <ext uri="{3e2802c4-a4d2-4d8b-9148-e3be6c30e623}">
          <xlrd:rvb i="1868"/>
        </ext>
      </extLst>
    </bk>
    <bk>
      <extLst>
        <ext uri="{3e2802c4-a4d2-4d8b-9148-e3be6c30e623}">
          <xlrd:rvb i="1870"/>
        </ext>
      </extLst>
    </bk>
    <bk>
      <extLst>
        <ext uri="{3e2802c4-a4d2-4d8b-9148-e3be6c30e623}">
          <xlrd:rvb i="1877"/>
        </ext>
      </extLst>
    </bk>
    <bk>
      <extLst>
        <ext uri="{3e2802c4-a4d2-4d8b-9148-e3be6c30e623}">
          <xlrd:rvb i="1883"/>
        </ext>
      </extLst>
    </bk>
    <bk>
      <extLst>
        <ext uri="{3e2802c4-a4d2-4d8b-9148-e3be6c30e623}">
          <xlrd:rvb i="1885"/>
        </ext>
      </extLst>
    </bk>
    <bk>
      <extLst>
        <ext uri="{3e2802c4-a4d2-4d8b-9148-e3be6c30e623}">
          <xlrd:rvb i="1891"/>
        </ext>
      </extLst>
    </bk>
    <bk>
      <extLst>
        <ext uri="{3e2802c4-a4d2-4d8b-9148-e3be6c30e623}">
          <xlrd:rvb i="1893"/>
        </ext>
      </extLst>
    </bk>
    <bk>
      <extLst>
        <ext uri="{3e2802c4-a4d2-4d8b-9148-e3be6c30e623}">
          <xlrd:rvb i="1899"/>
        </ext>
      </extLst>
    </bk>
    <bk>
      <extLst>
        <ext uri="{3e2802c4-a4d2-4d8b-9148-e3be6c30e623}">
          <xlrd:rvb i="1901"/>
        </ext>
      </extLst>
    </bk>
    <bk>
      <extLst>
        <ext uri="{3e2802c4-a4d2-4d8b-9148-e3be6c30e623}">
          <xlrd:rvb i="1907"/>
        </ext>
      </extLst>
    </bk>
    <bk>
      <extLst>
        <ext uri="{3e2802c4-a4d2-4d8b-9148-e3be6c30e623}">
          <xlrd:rvb i="1909"/>
        </ext>
      </extLst>
    </bk>
    <bk>
      <extLst>
        <ext uri="{3e2802c4-a4d2-4d8b-9148-e3be6c30e623}">
          <xlrd:rvb i="1915"/>
        </ext>
      </extLst>
    </bk>
    <bk>
      <extLst>
        <ext uri="{3e2802c4-a4d2-4d8b-9148-e3be6c30e623}">
          <xlrd:rvb i="1917"/>
        </ext>
      </extLst>
    </bk>
    <bk>
      <extLst>
        <ext uri="{3e2802c4-a4d2-4d8b-9148-e3be6c30e623}">
          <xlrd:rvb i="1923"/>
        </ext>
      </extLst>
    </bk>
    <bk>
      <extLst>
        <ext uri="{3e2802c4-a4d2-4d8b-9148-e3be6c30e623}">
          <xlrd:rvb i="1925"/>
        </ext>
      </extLst>
    </bk>
    <bk>
      <extLst>
        <ext uri="{3e2802c4-a4d2-4d8b-9148-e3be6c30e623}">
          <xlrd:rvb i="1931"/>
        </ext>
      </extLst>
    </bk>
    <bk>
      <extLst>
        <ext uri="{3e2802c4-a4d2-4d8b-9148-e3be6c30e623}">
          <xlrd:rvb i="1933"/>
        </ext>
      </extLst>
    </bk>
    <bk>
      <extLst>
        <ext uri="{3e2802c4-a4d2-4d8b-9148-e3be6c30e623}">
          <xlrd:rvb i="1939"/>
        </ext>
      </extLst>
    </bk>
    <bk>
      <extLst>
        <ext uri="{3e2802c4-a4d2-4d8b-9148-e3be6c30e623}">
          <xlrd:rvb i="1941"/>
        </ext>
      </extLst>
    </bk>
    <bk>
      <extLst>
        <ext uri="{3e2802c4-a4d2-4d8b-9148-e3be6c30e623}">
          <xlrd:rvb i="1947"/>
        </ext>
      </extLst>
    </bk>
    <bk>
      <extLst>
        <ext uri="{3e2802c4-a4d2-4d8b-9148-e3be6c30e623}">
          <xlrd:rvb i="1949"/>
        </ext>
      </extLst>
    </bk>
    <bk>
      <extLst>
        <ext uri="{3e2802c4-a4d2-4d8b-9148-e3be6c30e623}">
          <xlrd:rvb i="1955"/>
        </ext>
      </extLst>
    </bk>
    <bk>
      <extLst>
        <ext uri="{3e2802c4-a4d2-4d8b-9148-e3be6c30e623}">
          <xlrd:rvb i="1957"/>
        </ext>
      </extLst>
    </bk>
    <bk>
      <extLst>
        <ext uri="{3e2802c4-a4d2-4d8b-9148-e3be6c30e623}">
          <xlrd:rvb i="1963"/>
        </ext>
      </extLst>
    </bk>
    <bk>
      <extLst>
        <ext uri="{3e2802c4-a4d2-4d8b-9148-e3be6c30e623}">
          <xlrd:rvb i="1965"/>
        </ext>
      </extLst>
    </bk>
    <bk>
      <extLst>
        <ext uri="{3e2802c4-a4d2-4d8b-9148-e3be6c30e623}">
          <xlrd:rvb i="1971"/>
        </ext>
      </extLst>
    </bk>
    <bk>
      <extLst>
        <ext uri="{3e2802c4-a4d2-4d8b-9148-e3be6c30e623}">
          <xlrd:rvb i="1973"/>
        </ext>
      </extLst>
    </bk>
    <bk>
      <extLst>
        <ext uri="{3e2802c4-a4d2-4d8b-9148-e3be6c30e623}">
          <xlrd:rvb i="1979"/>
        </ext>
      </extLst>
    </bk>
    <bk>
      <extLst>
        <ext uri="{3e2802c4-a4d2-4d8b-9148-e3be6c30e623}">
          <xlrd:rvb i="1981"/>
        </ext>
      </extLst>
    </bk>
    <bk>
      <extLst>
        <ext uri="{3e2802c4-a4d2-4d8b-9148-e3be6c30e623}">
          <xlrd:rvb i="1987"/>
        </ext>
      </extLst>
    </bk>
    <bk>
      <extLst>
        <ext uri="{3e2802c4-a4d2-4d8b-9148-e3be6c30e623}">
          <xlrd:rvb i="1989"/>
        </ext>
      </extLst>
    </bk>
    <bk>
      <extLst>
        <ext uri="{3e2802c4-a4d2-4d8b-9148-e3be6c30e623}">
          <xlrd:rvb i="1995"/>
        </ext>
      </extLst>
    </bk>
    <bk>
      <extLst>
        <ext uri="{3e2802c4-a4d2-4d8b-9148-e3be6c30e623}">
          <xlrd:rvb i="1997"/>
        </ext>
      </extLst>
    </bk>
    <bk>
      <extLst>
        <ext uri="{3e2802c4-a4d2-4d8b-9148-e3be6c30e623}">
          <xlrd:rvb i="2003"/>
        </ext>
      </extLst>
    </bk>
    <bk>
      <extLst>
        <ext uri="{3e2802c4-a4d2-4d8b-9148-e3be6c30e623}">
          <xlrd:rvb i="2005"/>
        </ext>
      </extLst>
    </bk>
    <bk>
      <extLst>
        <ext uri="{3e2802c4-a4d2-4d8b-9148-e3be6c30e623}">
          <xlrd:rvb i="2011"/>
        </ext>
      </extLst>
    </bk>
    <bk>
      <extLst>
        <ext uri="{3e2802c4-a4d2-4d8b-9148-e3be6c30e623}">
          <xlrd:rvb i="2013"/>
        </ext>
      </extLst>
    </bk>
    <bk>
      <extLst>
        <ext uri="{3e2802c4-a4d2-4d8b-9148-e3be6c30e623}">
          <xlrd:rvb i="2019"/>
        </ext>
      </extLst>
    </bk>
    <bk>
      <extLst>
        <ext uri="{3e2802c4-a4d2-4d8b-9148-e3be6c30e623}">
          <xlrd:rvb i="2021"/>
        </ext>
      </extLst>
    </bk>
    <bk>
      <extLst>
        <ext uri="{3e2802c4-a4d2-4d8b-9148-e3be6c30e623}">
          <xlrd:rvb i="2027"/>
        </ext>
      </extLst>
    </bk>
    <bk>
      <extLst>
        <ext uri="{3e2802c4-a4d2-4d8b-9148-e3be6c30e623}">
          <xlrd:rvb i="2029"/>
        </ext>
      </extLst>
    </bk>
    <bk>
      <extLst>
        <ext uri="{3e2802c4-a4d2-4d8b-9148-e3be6c30e623}">
          <xlrd:rvb i="2036"/>
        </ext>
      </extLst>
    </bk>
    <bk>
      <extLst>
        <ext uri="{3e2802c4-a4d2-4d8b-9148-e3be6c30e623}">
          <xlrd:rvb i="2038"/>
        </ext>
      </extLst>
    </bk>
    <bk>
      <extLst>
        <ext uri="{3e2802c4-a4d2-4d8b-9148-e3be6c30e623}">
          <xlrd:rvb i="2043"/>
        </ext>
      </extLst>
    </bk>
    <bk>
      <extLst>
        <ext uri="{3e2802c4-a4d2-4d8b-9148-e3be6c30e623}">
          <xlrd:rvb i="2045"/>
        </ext>
      </extLst>
    </bk>
    <bk>
      <extLst>
        <ext uri="{3e2802c4-a4d2-4d8b-9148-e3be6c30e623}">
          <xlrd:rvb i="2051"/>
        </ext>
      </extLst>
    </bk>
    <bk>
      <extLst>
        <ext uri="{3e2802c4-a4d2-4d8b-9148-e3be6c30e623}">
          <xlrd:rvb i="2053"/>
        </ext>
      </extLst>
    </bk>
    <bk>
      <extLst>
        <ext uri="{3e2802c4-a4d2-4d8b-9148-e3be6c30e623}">
          <xlrd:rvb i="2059"/>
        </ext>
      </extLst>
    </bk>
    <bk>
      <extLst>
        <ext uri="{3e2802c4-a4d2-4d8b-9148-e3be6c30e623}">
          <xlrd:rvb i="2061"/>
        </ext>
      </extLst>
    </bk>
    <bk>
      <extLst>
        <ext uri="{3e2802c4-a4d2-4d8b-9148-e3be6c30e623}">
          <xlrd:rvb i="2067"/>
        </ext>
      </extLst>
    </bk>
    <bk>
      <extLst>
        <ext uri="{3e2802c4-a4d2-4d8b-9148-e3be6c30e623}">
          <xlrd:rvb i="2069"/>
        </ext>
      </extLst>
    </bk>
    <bk>
      <extLst>
        <ext uri="{3e2802c4-a4d2-4d8b-9148-e3be6c30e623}">
          <xlrd:rvb i="2074"/>
        </ext>
      </extLst>
    </bk>
    <bk>
      <extLst>
        <ext uri="{3e2802c4-a4d2-4d8b-9148-e3be6c30e623}">
          <xlrd:rvb i="2076"/>
        </ext>
      </extLst>
    </bk>
    <bk>
      <extLst>
        <ext uri="{3e2802c4-a4d2-4d8b-9148-e3be6c30e623}">
          <xlrd:rvb i="2082"/>
        </ext>
      </extLst>
    </bk>
    <bk>
      <extLst>
        <ext uri="{3e2802c4-a4d2-4d8b-9148-e3be6c30e623}">
          <xlrd:rvb i="2084"/>
        </ext>
      </extLst>
    </bk>
    <bk>
      <extLst>
        <ext uri="{3e2802c4-a4d2-4d8b-9148-e3be6c30e623}">
          <xlrd:rvb i="2089"/>
        </ext>
      </extLst>
    </bk>
    <bk>
      <extLst>
        <ext uri="{3e2802c4-a4d2-4d8b-9148-e3be6c30e623}">
          <xlrd:rvb i="2091"/>
        </ext>
      </extLst>
    </bk>
    <bk>
      <extLst>
        <ext uri="{3e2802c4-a4d2-4d8b-9148-e3be6c30e623}">
          <xlrd:rvb i="2096"/>
        </ext>
      </extLst>
    </bk>
    <bk>
      <extLst>
        <ext uri="{3e2802c4-a4d2-4d8b-9148-e3be6c30e623}">
          <xlrd:rvb i="2098"/>
        </ext>
      </extLst>
    </bk>
    <bk>
      <extLst>
        <ext uri="{3e2802c4-a4d2-4d8b-9148-e3be6c30e623}">
          <xlrd:rvb i="2105"/>
        </ext>
      </extLst>
    </bk>
    <bk>
      <extLst>
        <ext uri="{3e2802c4-a4d2-4d8b-9148-e3be6c30e623}">
          <xlrd:rvb i="2107"/>
        </ext>
      </extLst>
    </bk>
    <bk>
      <extLst>
        <ext uri="{3e2802c4-a4d2-4d8b-9148-e3be6c30e623}">
          <xlrd:rvb i="2113"/>
        </ext>
      </extLst>
    </bk>
    <bk>
      <extLst>
        <ext uri="{3e2802c4-a4d2-4d8b-9148-e3be6c30e623}">
          <xlrd:rvb i="2115"/>
        </ext>
      </extLst>
    </bk>
    <bk>
      <extLst>
        <ext uri="{3e2802c4-a4d2-4d8b-9148-e3be6c30e623}">
          <xlrd:rvb i="2121"/>
        </ext>
      </extLst>
    </bk>
    <bk>
      <extLst>
        <ext uri="{3e2802c4-a4d2-4d8b-9148-e3be6c30e623}">
          <xlrd:rvb i="2123"/>
        </ext>
      </extLst>
    </bk>
    <bk>
      <extLst>
        <ext uri="{3e2802c4-a4d2-4d8b-9148-e3be6c30e623}">
          <xlrd:rvb i="2130"/>
        </ext>
      </extLst>
    </bk>
    <bk>
      <extLst>
        <ext uri="{3e2802c4-a4d2-4d8b-9148-e3be6c30e623}">
          <xlrd:rvb i="2132"/>
        </ext>
      </extLst>
    </bk>
    <bk>
      <extLst>
        <ext uri="{3e2802c4-a4d2-4d8b-9148-e3be6c30e623}">
          <xlrd:rvb i="2138"/>
        </ext>
      </extLst>
    </bk>
    <bk>
      <extLst>
        <ext uri="{3e2802c4-a4d2-4d8b-9148-e3be6c30e623}">
          <xlrd:rvb i="2140"/>
        </ext>
      </extLst>
    </bk>
    <bk>
      <extLst>
        <ext uri="{3e2802c4-a4d2-4d8b-9148-e3be6c30e623}">
          <xlrd:rvb i="2146"/>
        </ext>
      </extLst>
    </bk>
    <bk>
      <extLst>
        <ext uri="{3e2802c4-a4d2-4d8b-9148-e3be6c30e623}">
          <xlrd:rvb i="2148"/>
        </ext>
      </extLst>
    </bk>
    <bk>
      <extLst>
        <ext uri="{3e2802c4-a4d2-4d8b-9148-e3be6c30e623}">
          <xlrd:rvb i="2154"/>
        </ext>
      </extLst>
    </bk>
    <bk>
      <extLst>
        <ext uri="{3e2802c4-a4d2-4d8b-9148-e3be6c30e623}">
          <xlrd:rvb i="2156"/>
        </ext>
      </extLst>
    </bk>
    <bk>
      <extLst>
        <ext uri="{3e2802c4-a4d2-4d8b-9148-e3be6c30e623}">
          <xlrd:rvb i="2162"/>
        </ext>
      </extLst>
    </bk>
    <bk>
      <extLst>
        <ext uri="{3e2802c4-a4d2-4d8b-9148-e3be6c30e623}">
          <xlrd:rvb i="2164"/>
        </ext>
      </extLst>
    </bk>
    <bk>
      <extLst>
        <ext uri="{3e2802c4-a4d2-4d8b-9148-e3be6c30e623}">
          <xlrd:rvb i="2170"/>
        </ext>
      </extLst>
    </bk>
    <bk>
      <extLst>
        <ext uri="{3e2802c4-a4d2-4d8b-9148-e3be6c30e623}">
          <xlrd:rvb i="2172"/>
        </ext>
      </extLst>
    </bk>
    <bk>
      <extLst>
        <ext uri="{3e2802c4-a4d2-4d8b-9148-e3be6c30e623}">
          <xlrd:rvb i="2178"/>
        </ext>
      </extLst>
    </bk>
    <bk>
      <extLst>
        <ext uri="{3e2802c4-a4d2-4d8b-9148-e3be6c30e623}">
          <xlrd:rvb i="2180"/>
        </ext>
      </extLst>
    </bk>
    <bk>
      <extLst>
        <ext uri="{3e2802c4-a4d2-4d8b-9148-e3be6c30e623}">
          <xlrd:rvb i="2186"/>
        </ext>
      </extLst>
    </bk>
    <bk>
      <extLst>
        <ext uri="{3e2802c4-a4d2-4d8b-9148-e3be6c30e623}">
          <xlrd:rvb i="2188"/>
        </ext>
      </extLst>
    </bk>
    <bk>
      <extLst>
        <ext uri="{3e2802c4-a4d2-4d8b-9148-e3be6c30e623}">
          <xlrd:rvb i="2193"/>
        </ext>
      </extLst>
    </bk>
    <bk>
      <extLst>
        <ext uri="{3e2802c4-a4d2-4d8b-9148-e3be6c30e623}">
          <xlrd:rvb i="2195"/>
        </ext>
      </extLst>
    </bk>
    <bk>
      <extLst>
        <ext uri="{3e2802c4-a4d2-4d8b-9148-e3be6c30e623}">
          <xlrd:rvb i="2201"/>
        </ext>
      </extLst>
    </bk>
    <bk>
      <extLst>
        <ext uri="{3e2802c4-a4d2-4d8b-9148-e3be6c30e623}">
          <xlrd:rvb i="2203"/>
        </ext>
      </extLst>
    </bk>
    <bk>
      <extLst>
        <ext uri="{3e2802c4-a4d2-4d8b-9148-e3be6c30e623}">
          <xlrd:rvb i="2210"/>
        </ext>
      </extLst>
    </bk>
    <bk>
      <extLst>
        <ext uri="{3e2802c4-a4d2-4d8b-9148-e3be6c30e623}">
          <xlrd:rvb i="2212"/>
        </ext>
      </extLst>
    </bk>
    <bk>
      <extLst>
        <ext uri="{3e2802c4-a4d2-4d8b-9148-e3be6c30e623}">
          <xlrd:rvb i="2218"/>
        </ext>
      </extLst>
    </bk>
    <bk>
      <extLst>
        <ext uri="{3e2802c4-a4d2-4d8b-9148-e3be6c30e623}">
          <xlrd:rvb i="2220"/>
        </ext>
      </extLst>
    </bk>
    <bk>
      <extLst>
        <ext uri="{3e2802c4-a4d2-4d8b-9148-e3be6c30e623}">
          <xlrd:rvb i="2226"/>
        </ext>
      </extLst>
    </bk>
    <bk>
      <extLst>
        <ext uri="{3e2802c4-a4d2-4d8b-9148-e3be6c30e623}">
          <xlrd:rvb i="2228"/>
        </ext>
      </extLst>
    </bk>
    <bk>
      <extLst>
        <ext uri="{3e2802c4-a4d2-4d8b-9148-e3be6c30e623}">
          <xlrd:rvb i="2234"/>
        </ext>
      </extLst>
    </bk>
    <bk>
      <extLst>
        <ext uri="{3e2802c4-a4d2-4d8b-9148-e3be6c30e623}">
          <xlrd:rvb i="2236"/>
        </ext>
      </extLst>
    </bk>
    <bk>
      <extLst>
        <ext uri="{3e2802c4-a4d2-4d8b-9148-e3be6c30e623}">
          <xlrd:rvb i="2242"/>
        </ext>
      </extLst>
    </bk>
    <bk>
      <extLst>
        <ext uri="{3e2802c4-a4d2-4d8b-9148-e3be6c30e623}">
          <xlrd:rvb i="2244"/>
        </ext>
      </extLst>
    </bk>
    <bk>
      <extLst>
        <ext uri="{3e2802c4-a4d2-4d8b-9148-e3be6c30e623}">
          <xlrd:rvb i="2250"/>
        </ext>
      </extLst>
    </bk>
    <bk>
      <extLst>
        <ext uri="{3e2802c4-a4d2-4d8b-9148-e3be6c30e623}">
          <xlrd:rvb i="2252"/>
        </ext>
      </extLst>
    </bk>
    <bk>
      <extLst>
        <ext uri="{3e2802c4-a4d2-4d8b-9148-e3be6c30e623}">
          <xlrd:rvb i="2257"/>
        </ext>
      </extLst>
    </bk>
    <bk>
      <extLst>
        <ext uri="{3e2802c4-a4d2-4d8b-9148-e3be6c30e623}">
          <xlrd:rvb i="2259"/>
        </ext>
      </extLst>
    </bk>
    <bk>
      <extLst>
        <ext uri="{3e2802c4-a4d2-4d8b-9148-e3be6c30e623}">
          <xlrd:rvb i="2265"/>
        </ext>
      </extLst>
    </bk>
    <bk>
      <extLst>
        <ext uri="{3e2802c4-a4d2-4d8b-9148-e3be6c30e623}">
          <xlrd:rvb i="2267"/>
        </ext>
      </extLst>
    </bk>
    <bk>
      <extLst>
        <ext uri="{3e2802c4-a4d2-4d8b-9148-e3be6c30e623}">
          <xlrd:rvb i="2273"/>
        </ext>
      </extLst>
    </bk>
    <bk>
      <extLst>
        <ext uri="{3e2802c4-a4d2-4d8b-9148-e3be6c30e623}">
          <xlrd:rvb i="2279"/>
        </ext>
      </extLst>
    </bk>
    <bk>
      <extLst>
        <ext uri="{3e2802c4-a4d2-4d8b-9148-e3be6c30e623}">
          <xlrd:rvb i="2281"/>
        </ext>
      </extLst>
    </bk>
    <bk>
      <extLst>
        <ext uri="{3e2802c4-a4d2-4d8b-9148-e3be6c30e623}">
          <xlrd:rvb i="2286"/>
        </ext>
      </extLst>
    </bk>
    <bk>
      <extLst>
        <ext uri="{3e2802c4-a4d2-4d8b-9148-e3be6c30e623}">
          <xlrd:rvb i="2288"/>
        </ext>
      </extLst>
    </bk>
    <bk>
      <extLst>
        <ext uri="{3e2802c4-a4d2-4d8b-9148-e3be6c30e623}">
          <xlrd:rvb i="2294"/>
        </ext>
      </extLst>
    </bk>
    <bk>
      <extLst>
        <ext uri="{3e2802c4-a4d2-4d8b-9148-e3be6c30e623}">
          <xlrd:rvb i="2296"/>
        </ext>
      </extLst>
    </bk>
    <bk>
      <extLst>
        <ext uri="{3e2802c4-a4d2-4d8b-9148-e3be6c30e623}">
          <xlrd:rvb i="2302"/>
        </ext>
      </extLst>
    </bk>
    <bk>
      <extLst>
        <ext uri="{3e2802c4-a4d2-4d8b-9148-e3be6c30e623}">
          <xlrd:rvb i="2304"/>
        </ext>
      </extLst>
    </bk>
    <bk>
      <extLst>
        <ext uri="{3e2802c4-a4d2-4d8b-9148-e3be6c30e623}">
          <xlrd:rvb i="2310"/>
        </ext>
      </extLst>
    </bk>
    <bk>
      <extLst>
        <ext uri="{3e2802c4-a4d2-4d8b-9148-e3be6c30e623}">
          <xlrd:rvb i="2312"/>
        </ext>
      </extLst>
    </bk>
    <bk>
      <extLst>
        <ext uri="{3e2802c4-a4d2-4d8b-9148-e3be6c30e623}">
          <xlrd:rvb i="2318"/>
        </ext>
      </extLst>
    </bk>
    <bk>
      <extLst>
        <ext uri="{3e2802c4-a4d2-4d8b-9148-e3be6c30e623}">
          <xlrd:rvb i="2320"/>
        </ext>
      </extLst>
    </bk>
    <bk>
      <extLst>
        <ext uri="{3e2802c4-a4d2-4d8b-9148-e3be6c30e623}">
          <xlrd:rvb i="2326"/>
        </ext>
      </extLst>
    </bk>
    <bk>
      <extLst>
        <ext uri="{3e2802c4-a4d2-4d8b-9148-e3be6c30e623}">
          <xlrd:rvb i="2328"/>
        </ext>
      </extLst>
    </bk>
    <bk>
      <extLst>
        <ext uri="{3e2802c4-a4d2-4d8b-9148-e3be6c30e623}">
          <xlrd:rvb i="2334"/>
        </ext>
      </extLst>
    </bk>
    <bk>
      <extLst>
        <ext uri="{3e2802c4-a4d2-4d8b-9148-e3be6c30e623}">
          <xlrd:rvb i="2336"/>
        </ext>
      </extLst>
    </bk>
    <bk>
      <extLst>
        <ext uri="{3e2802c4-a4d2-4d8b-9148-e3be6c30e623}">
          <xlrd:rvb i="2342"/>
        </ext>
      </extLst>
    </bk>
    <bk>
      <extLst>
        <ext uri="{3e2802c4-a4d2-4d8b-9148-e3be6c30e623}">
          <xlrd:rvb i="2344"/>
        </ext>
      </extLst>
    </bk>
    <bk>
      <extLst>
        <ext uri="{3e2802c4-a4d2-4d8b-9148-e3be6c30e623}">
          <xlrd:rvb i="2349"/>
        </ext>
      </extLst>
    </bk>
    <bk>
      <extLst>
        <ext uri="{3e2802c4-a4d2-4d8b-9148-e3be6c30e623}">
          <xlrd:rvb i="2351"/>
        </ext>
      </extLst>
    </bk>
    <bk>
      <extLst>
        <ext uri="{3e2802c4-a4d2-4d8b-9148-e3be6c30e623}">
          <xlrd:rvb i="2357"/>
        </ext>
      </extLst>
    </bk>
    <bk>
      <extLst>
        <ext uri="{3e2802c4-a4d2-4d8b-9148-e3be6c30e623}">
          <xlrd:rvb i="2359"/>
        </ext>
      </extLst>
    </bk>
    <bk>
      <extLst>
        <ext uri="{3e2802c4-a4d2-4d8b-9148-e3be6c30e623}">
          <xlrd:rvb i="2365"/>
        </ext>
      </extLst>
    </bk>
    <bk>
      <extLst>
        <ext uri="{3e2802c4-a4d2-4d8b-9148-e3be6c30e623}">
          <xlrd:rvb i="2367"/>
        </ext>
      </extLst>
    </bk>
    <bk>
      <extLst>
        <ext uri="{3e2802c4-a4d2-4d8b-9148-e3be6c30e623}">
          <xlrd:rvb i="2374"/>
        </ext>
      </extLst>
    </bk>
    <bk>
      <extLst>
        <ext uri="{3e2802c4-a4d2-4d8b-9148-e3be6c30e623}">
          <xlrd:rvb i="2380"/>
        </ext>
      </extLst>
    </bk>
    <bk>
      <extLst>
        <ext uri="{3e2802c4-a4d2-4d8b-9148-e3be6c30e623}">
          <xlrd:rvb i="2382"/>
        </ext>
      </extLst>
    </bk>
    <bk>
      <extLst>
        <ext uri="{3e2802c4-a4d2-4d8b-9148-e3be6c30e623}">
          <xlrd:rvb i="2388"/>
        </ext>
      </extLst>
    </bk>
    <bk>
      <extLst>
        <ext uri="{3e2802c4-a4d2-4d8b-9148-e3be6c30e623}">
          <xlrd:rvb i="2390"/>
        </ext>
      </extLst>
    </bk>
    <bk>
      <extLst>
        <ext uri="{3e2802c4-a4d2-4d8b-9148-e3be6c30e623}">
          <xlrd:rvb i="2396"/>
        </ext>
      </extLst>
    </bk>
    <bk>
      <extLst>
        <ext uri="{3e2802c4-a4d2-4d8b-9148-e3be6c30e623}">
          <xlrd:rvb i="2398"/>
        </ext>
      </extLst>
    </bk>
    <bk>
      <extLst>
        <ext uri="{3e2802c4-a4d2-4d8b-9148-e3be6c30e623}">
          <xlrd:rvb i="2404"/>
        </ext>
      </extLst>
    </bk>
    <bk>
      <extLst>
        <ext uri="{3e2802c4-a4d2-4d8b-9148-e3be6c30e623}">
          <xlrd:rvb i="2406"/>
        </ext>
      </extLst>
    </bk>
    <bk>
      <extLst>
        <ext uri="{3e2802c4-a4d2-4d8b-9148-e3be6c30e623}">
          <xlrd:rvb i="2412"/>
        </ext>
      </extLst>
    </bk>
    <bk>
      <extLst>
        <ext uri="{3e2802c4-a4d2-4d8b-9148-e3be6c30e623}">
          <xlrd:rvb i="2414"/>
        </ext>
      </extLst>
    </bk>
    <bk>
      <extLst>
        <ext uri="{3e2802c4-a4d2-4d8b-9148-e3be6c30e623}">
          <xlrd:rvb i="2420"/>
        </ext>
      </extLst>
    </bk>
    <bk>
      <extLst>
        <ext uri="{3e2802c4-a4d2-4d8b-9148-e3be6c30e623}">
          <xlrd:rvb i="2422"/>
        </ext>
      </extLst>
    </bk>
    <bk>
      <extLst>
        <ext uri="{3e2802c4-a4d2-4d8b-9148-e3be6c30e623}">
          <xlrd:rvb i="2428"/>
        </ext>
      </extLst>
    </bk>
    <bk>
      <extLst>
        <ext uri="{3e2802c4-a4d2-4d8b-9148-e3be6c30e623}">
          <xlrd:rvb i="2430"/>
        </ext>
      </extLst>
    </bk>
    <bk>
      <extLst>
        <ext uri="{3e2802c4-a4d2-4d8b-9148-e3be6c30e623}">
          <xlrd:rvb i="2436"/>
        </ext>
      </extLst>
    </bk>
    <bk>
      <extLst>
        <ext uri="{3e2802c4-a4d2-4d8b-9148-e3be6c30e623}">
          <xlrd:rvb i="2438"/>
        </ext>
      </extLst>
    </bk>
    <bk>
      <extLst>
        <ext uri="{3e2802c4-a4d2-4d8b-9148-e3be6c30e623}">
          <xlrd:rvb i="2443"/>
        </ext>
      </extLst>
    </bk>
    <bk>
      <extLst>
        <ext uri="{3e2802c4-a4d2-4d8b-9148-e3be6c30e623}">
          <xlrd:rvb i="2445"/>
        </ext>
      </extLst>
    </bk>
    <bk>
      <extLst>
        <ext uri="{3e2802c4-a4d2-4d8b-9148-e3be6c30e623}">
          <xlrd:rvb i="2451"/>
        </ext>
      </extLst>
    </bk>
    <bk>
      <extLst>
        <ext uri="{3e2802c4-a4d2-4d8b-9148-e3be6c30e623}">
          <xlrd:rvb i="2453"/>
        </ext>
      </extLst>
    </bk>
    <bk>
      <extLst>
        <ext uri="{3e2802c4-a4d2-4d8b-9148-e3be6c30e623}">
          <xlrd:rvb i="2459"/>
        </ext>
      </extLst>
    </bk>
    <bk>
      <extLst>
        <ext uri="{3e2802c4-a4d2-4d8b-9148-e3be6c30e623}">
          <xlrd:rvb i="2461"/>
        </ext>
      </extLst>
    </bk>
    <bk>
      <extLst>
        <ext uri="{3e2802c4-a4d2-4d8b-9148-e3be6c30e623}">
          <xlrd:rvb i="2467"/>
        </ext>
      </extLst>
    </bk>
    <bk>
      <extLst>
        <ext uri="{3e2802c4-a4d2-4d8b-9148-e3be6c30e623}">
          <xlrd:rvb i="2469"/>
        </ext>
      </extLst>
    </bk>
    <bk>
      <extLst>
        <ext uri="{3e2802c4-a4d2-4d8b-9148-e3be6c30e623}">
          <xlrd:rvb i="2475"/>
        </ext>
      </extLst>
    </bk>
    <bk>
      <extLst>
        <ext uri="{3e2802c4-a4d2-4d8b-9148-e3be6c30e623}">
          <xlrd:rvb i="2477"/>
        </ext>
      </extLst>
    </bk>
    <bk>
      <extLst>
        <ext uri="{3e2802c4-a4d2-4d8b-9148-e3be6c30e623}">
          <xlrd:rvb i="2483"/>
        </ext>
      </extLst>
    </bk>
    <bk>
      <extLst>
        <ext uri="{3e2802c4-a4d2-4d8b-9148-e3be6c30e623}">
          <xlrd:rvb i="2485"/>
        </ext>
      </extLst>
    </bk>
    <bk>
      <extLst>
        <ext uri="{3e2802c4-a4d2-4d8b-9148-e3be6c30e623}">
          <xlrd:rvb i="2491"/>
        </ext>
      </extLst>
    </bk>
    <bk>
      <extLst>
        <ext uri="{3e2802c4-a4d2-4d8b-9148-e3be6c30e623}">
          <xlrd:rvb i="2493"/>
        </ext>
      </extLst>
    </bk>
    <bk>
      <extLst>
        <ext uri="{3e2802c4-a4d2-4d8b-9148-e3be6c30e623}">
          <xlrd:rvb i="2499"/>
        </ext>
      </extLst>
    </bk>
    <bk>
      <extLst>
        <ext uri="{3e2802c4-a4d2-4d8b-9148-e3be6c30e623}">
          <xlrd:rvb i="2501"/>
        </ext>
      </extLst>
    </bk>
    <bk>
      <extLst>
        <ext uri="{3e2802c4-a4d2-4d8b-9148-e3be6c30e623}">
          <xlrd:rvb i="2507"/>
        </ext>
      </extLst>
    </bk>
    <bk>
      <extLst>
        <ext uri="{3e2802c4-a4d2-4d8b-9148-e3be6c30e623}">
          <xlrd:rvb i="2509"/>
        </ext>
      </extLst>
    </bk>
    <bk>
      <extLst>
        <ext uri="{3e2802c4-a4d2-4d8b-9148-e3be6c30e623}">
          <xlrd:rvb i="2515"/>
        </ext>
      </extLst>
    </bk>
    <bk>
      <extLst>
        <ext uri="{3e2802c4-a4d2-4d8b-9148-e3be6c30e623}">
          <xlrd:rvb i="2517"/>
        </ext>
      </extLst>
    </bk>
    <bk>
      <extLst>
        <ext uri="{3e2802c4-a4d2-4d8b-9148-e3be6c30e623}">
          <xlrd:rvb i="2523"/>
        </ext>
      </extLst>
    </bk>
    <bk>
      <extLst>
        <ext uri="{3e2802c4-a4d2-4d8b-9148-e3be6c30e623}">
          <xlrd:rvb i="2525"/>
        </ext>
      </extLst>
    </bk>
    <bk>
      <extLst>
        <ext uri="{3e2802c4-a4d2-4d8b-9148-e3be6c30e623}">
          <xlrd:rvb i="2531"/>
        </ext>
      </extLst>
    </bk>
    <bk>
      <extLst>
        <ext uri="{3e2802c4-a4d2-4d8b-9148-e3be6c30e623}">
          <xlrd:rvb i="2533"/>
        </ext>
      </extLst>
    </bk>
    <bk>
      <extLst>
        <ext uri="{3e2802c4-a4d2-4d8b-9148-e3be6c30e623}">
          <xlrd:rvb i="2539"/>
        </ext>
      </extLst>
    </bk>
    <bk>
      <extLst>
        <ext uri="{3e2802c4-a4d2-4d8b-9148-e3be6c30e623}">
          <xlrd:rvb i="2541"/>
        </ext>
      </extLst>
    </bk>
    <bk>
      <extLst>
        <ext uri="{3e2802c4-a4d2-4d8b-9148-e3be6c30e623}">
          <xlrd:rvb i="2547"/>
        </ext>
      </extLst>
    </bk>
    <bk>
      <extLst>
        <ext uri="{3e2802c4-a4d2-4d8b-9148-e3be6c30e623}">
          <xlrd:rvb i="2549"/>
        </ext>
      </extLst>
    </bk>
    <bk>
      <extLst>
        <ext uri="{3e2802c4-a4d2-4d8b-9148-e3be6c30e623}">
          <xlrd:rvb i="2555"/>
        </ext>
      </extLst>
    </bk>
    <bk>
      <extLst>
        <ext uri="{3e2802c4-a4d2-4d8b-9148-e3be6c30e623}">
          <xlrd:rvb i="2557"/>
        </ext>
      </extLst>
    </bk>
    <bk>
      <extLst>
        <ext uri="{3e2802c4-a4d2-4d8b-9148-e3be6c30e623}">
          <xlrd:rvb i="2563"/>
        </ext>
      </extLst>
    </bk>
    <bk>
      <extLst>
        <ext uri="{3e2802c4-a4d2-4d8b-9148-e3be6c30e623}">
          <xlrd:rvb i="2565"/>
        </ext>
      </extLst>
    </bk>
    <bk>
      <extLst>
        <ext uri="{3e2802c4-a4d2-4d8b-9148-e3be6c30e623}">
          <xlrd:rvb i="2571"/>
        </ext>
      </extLst>
    </bk>
    <bk>
      <extLst>
        <ext uri="{3e2802c4-a4d2-4d8b-9148-e3be6c30e623}">
          <xlrd:rvb i="2573"/>
        </ext>
      </extLst>
    </bk>
    <bk>
      <extLst>
        <ext uri="{3e2802c4-a4d2-4d8b-9148-e3be6c30e623}">
          <xlrd:rvb i="2579"/>
        </ext>
      </extLst>
    </bk>
    <bk>
      <extLst>
        <ext uri="{3e2802c4-a4d2-4d8b-9148-e3be6c30e623}">
          <xlrd:rvb i="2581"/>
        </ext>
      </extLst>
    </bk>
    <bk>
      <extLst>
        <ext uri="{3e2802c4-a4d2-4d8b-9148-e3be6c30e623}">
          <xlrd:rvb i="2592"/>
        </ext>
      </extLst>
    </bk>
    <bk>
      <extLst>
        <ext uri="{3e2802c4-a4d2-4d8b-9148-e3be6c30e623}">
          <xlrd:rvb i="2594"/>
        </ext>
      </extLst>
    </bk>
    <bk>
      <extLst>
        <ext uri="{3e2802c4-a4d2-4d8b-9148-e3be6c30e623}">
          <xlrd:rvb i="2600"/>
        </ext>
      </extLst>
    </bk>
    <bk>
      <extLst>
        <ext uri="{3e2802c4-a4d2-4d8b-9148-e3be6c30e623}">
          <xlrd:rvb i="2602"/>
        </ext>
      </extLst>
    </bk>
    <bk>
      <extLst>
        <ext uri="{3e2802c4-a4d2-4d8b-9148-e3be6c30e623}">
          <xlrd:rvb i="2608"/>
        </ext>
      </extLst>
    </bk>
    <bk>
      <extLst>
        <ext uri="{3e2802c4-a4d2-4d8b-9148-e3be6c30e623}">
          <xlrd:rvb i="2610"/>
        </ext>
      </extLst>
    </bk>
    <bk>
      <extLst>
        <ext uri="{3e2802c4-a4d2-4d8b-9148-e3be6c30e623}">
          <xlrd:rvb i="2616"/>
        </ext>
      </extLst>
    </bk>
    <bk>
      <extLst>
        <ext uri="{3e2802c4-a4d2-4d8b-9148-e3be6c30e623}">
          <xlrd:rvb i="2618"/>
        </ext>
      </extLst>
    </bk>
    <bk>
      <extLst>
        <ext uri="{3e2802c4-a4d2-4d8b-9148-e3be6c30e623}">
          <xlrd:rvb i="2625"/>
        </ext>
      </extLst>
    </bk>
    <bk>
      <extLst>
        <ext uri="{3e2802c4-a4d2-4d8b-9148-e3be6c30e623}">
          <xlrd:rvb i="2631"/>
        </ext>
      </extLst>
    </bk>
    <bk>
      <extLst>
        <ext uri="{3e2802c4-a4d2-4d8b-9148-e3be6c30e623}">
          <xlrd:rvb i="2633"/>
        </ext>
      </extLst>
    </bk>
    <bk>
      <extLst>
        <ext uri="{3e2802c4-a4d2-4d8b-9148-e3be6c30e623}">
          <xlrd:rvb i="2639"/>
        </ext>
      </extLst>
    </bk>
    <bk>
      <extLst>
        <ext uri="{3e2802c4-a4d2-4d8b-9148-e3be6c30e623}">
          <xlrd:rvb i="2641"/>
        </ext>
      </extLst>
    </bk>
    <bk>
      <extLst>
        <ext uri="{3e2802c4-a4d2-4d8b-9148-e3be6c30e623}">
          <xlrd:rvb i="2646"/>
        </ext>
      </extLst>
    </bk>
    <bk>
      <extLst>
        <ext uri="{3e2802c4-a4d2-4d8b-9148-e3be6c30e623}">
          <xlrd:rvb i="2648"/>
        </ext>
      </extLst>
    </bk>
    <bk>
      <extLst>
        <ext uri="{3e2802c4-a4d2-4d8b-9148-e3be6c30e623}">
          <xlrd:rvb i="2654"/>
        </ext>
      </extLst>
    </bk>
    <bk>
      <extLst>
        <ext uri="{3e2802c4-a4d2-4d8b-9148-e3be6c30e623}">
          <xlrd:rvb i="2656"/>
        </ext>
      </extLst>
    </bk>
    <bk>
      <extLst>
        <ext uri="{3e2802c4-a4d2-4d8b-9148-e3be6c30e623}">
          <xlrd:rvb i="2662"/>
        </ext>
      </extLst>
    </bk>
    <bk>
      <extLst>
        <ext uri="{3e2802c4-a4d2-4d8b-9148-e3be6c30e623}">
          <xlrd:rvb i="2664"/>
        </ext>
      </extLst>
    </bk>
    <bk>
      <extLst>
        <ext uri="{3e2802c4-a4d2-4d8b-9148-e3be6c30e623}">
          <xlrd:rvb i="2670"/>
        </ext>
      </extLst>
    </bk>
    <bk>
      <extLst>
        <ext uri="{3e2802c4-a4d2-4d8b-9148-e3be6c30e623}">
          <xlrd:rvb i="2672"/>
        </ext>
      </extLst>
    </bk>
    <bk>
      <extLst>
        <ext uri="{3e2802c4-a4d2-4d8b-9148-e3be6c30e623}">
          <xlrd:rvb i="2678"/>
        </ext>
      </extLst>
    </bk>
    <bk>
      <extLst>
        <ext uri="{3e2802c4-a4d2-4d8b-9148-e3be6c30e623}">
          <xlrd:rvb i="2680"/>
        </ext>
      </extLst>
    </bk>
    <bk>
      <extLst>
        <ext uri="{3e2802c4-a4d2-4d8b-9148-e3be6c30e623}">
          <xlrd:rvb i="2686"/>
        </ext>
      </extLst>
    </bk>
    <bk>
      <extLst>
        <ext uri="{3e2802c4-a4d2-4d8b-9148-e3be6c30e623}">
          <xlrd:rvb i="2688"/>
        </ext>
      </extLst>
    </bk>
    <bk>
      <extLst>
        <ext uri="{3e2802c4-a4d2-4d8b-9148-e3be6c30e623}">
          <xlrd:rvb i="2694"/>
        </ext>
      </extLst>
    </bk>
    <bk>
      <extLst>
        <ext uri="{3e2802c4-a4d2-4d8b-9148-e3be6c30e623}">
          <xlrd:rvb i="2696"/>
        </ext>
      </extLst>
    </bk>
    <bk>
      <extLst>
        <ext uri="{3e2802c4-a4d2-4d8b-9148-e3be6c30e623}">
          <xlrd:rvb i="2701"/>
        </ext>
      </extLst>
    </bk>
    <bk>
      <extLst>
        <ext uri="{3e2802c4-a4d2-4d8b-9148-e3be6c30e623}">
          <xlrd:rvb i="2703"/>
        </ext>
      </extLst>
    </bk>
    <bk>
      <extLst>
        <ext uri="{3e2802c4-a4d2-4d8b-9148-e3be6c30e623}">
          <xlrd:rvb i="2709"/>
        </ext>
      </extLst>
    </bk>
    <bk>
      <extLst>
        <ext uri="{3e2802c4-a4d2-4d8b-9148-e3be6c30e623}">
          <xlrd:rvb i="2711"/>
        </ext>
      </extLst>
    </bk>
    <bk>
      <extLst>
        <ext uri="{3e2802c4-a4d2-4d8b-9148-e3be6c30e623}">
          <xlrd:rvb i="2717"/>
        </ext>
      </extLst>
    </bk>
    <bk>
      <extLst>
        <ext uri="{3e2802c4-a4d2-4d8b-9148-e3be6c30e623}">
          <xlrd:rvb i="2719"/>
        </ext>
      </extLst>
    </bk>
    <bk>
      <extLst>
        <ext uri="{3e2802c4-a4d2-4d8b-9148-e3be6c30e623}">
          <xlrd:rvb i="2725"/>
        </ext>
      </extLst>
    </bk>
    <bk>
      <extLst>
        <ext uri="{3e2802c4-a4d2-4d8b-9148-e3be6c30e623}">
          <xlrd:rvb i="2727"/>
        </ext>
      </extLst>
    </bk>
    <bk>
      <extLst>
        <ext uri="{3e2802c4-a4d2-4d8b-9148-e3be6c30e623}">
          <xlrd:rvb i="2733"/>
        </ext>
      </extLst>
    </bk>
    <bk>
      <extLst>
        <ext uri="{3e2802c4-a4d2-4d8b-9148-e3be6c30e623}">
          <xlrd:rvb i="2735"/>
        </ext>
      </extLst>
    </bk>
    <bk>
      <extLst>
        <ext uri="{3e2802c4-a4d2-4d8b-9148-e3be6c30e623}">
          <xlrd:rvb i="2741"/>
        </ext>
      </extLst>
    </bk>
    <bk>
      <extLst>
        <ext uri="{3e2802c4-a4d2-4d8b-9148-e3be6c30e623}">
          <xlrd:rvb i="2743"/>
        </ext>
      </extLst>
    </bk>
    <bk>
      <extLst>
        <ext uri="{3e2802c4-a4d2-4d8b-9148-e3be6c30e623}">
          <xlrd:rvb i="2749"/>
        </ext>
      </extLst>
    </bk>
    <bk>
      <extLst>
        <ext uri="{3e2802c4-a4d2-4d8b-9148-e3be6c30e623}">
          <xlrd:rvb i="2751"/>
        </ext>
      </extLst>
    </bk>
    <bk>
      <extLst>
        <ext uri="{3e2802c4-a4d2-4d8b-9148-e3be6c30e623}">
          <xlrd:rvb i="2757"/>
        </ext>
      </extLst>
    </bk>
    <bk>
      <extLst>
        <ext uri="{3e2802c4-a4d2-4d8b-9148-e3be6c30e623}">
          <xlrd:rvb i="2759"/>
        </ext>
      </extLst>
    </bk>
    <bk>
      <extLst>
        <ext uri="{3e2802c4-a4d2-4d8b-9148-e3be6c30e623}">
          <xlrd:rvb i="2765"/>
        </ext>
      </extLst>
    </bk>
    <bk>
      <extLst>
        <ext uri="{3e2802c4-a4d2-4d8b-9148-e3be6c30e623}">
          <xlrd:rvb i="2767"/>
        </ext>
      </extLst>
    </bk>
    <bk>
      <extLst>
        <ext uri="{3e2802c4-a4d2-4d8b-9148-e3be6c30e623}">
          <xlrd:rvb i="2773"/>
        </ext>
      </extLst>
    </bk>
    <bk>
      <extLst>
        <ext uri="{3e2802c4-a4d2-4d8b-9148-e3be6c30e623}">
          <xlrd:rvb i="2775"/>
        </ext>
      </extLst>
    </bk>
    <bk>
      <extLst>
        <ext uri="{3e2802c4-a4d2-4d8b-9148-e3be6c30e623}">
          <xlrd:rvb i="2782"/>
        </ext>
      </extLst>
    </bk>
    <bk>
      <extLst>
        <ext uri="{3e2802c4-a4d2-4d8b-9148-e3be6c30e623}">
          <xlrd:rvb i="2788"/>
        </ext>
      </extLst>
    </bk>
    <bk>
      <extLst>
        <ext uri="{3e2802c4-a4d2-4d8b-9148-e3be6c30e623}">
          <xlrd:rvb i="2790"/>
        </ext>
      </extLst>
    </bk>
    <bk>
      <extLst>
        <ext uri="{3e2802c4-a4d2-4d8b-9148-e3be6c30e623}">
          <xlrd:rvb i="2796"/>
        </ext>
      </extLst>
    </bk>
    <bk>
      <extLst>
        <ext uri="{3e2802c4-a4d2-4d8b-9148-e3be6c30e623}">
          <xlrd:rvb i="2798"/>
        </ext>
      </extLst>
    </bk>
    <bk>
      <extLst>
        <ext uri="{3e2802c4-a4d2-4d8b-9148-e3be6c30e623}">
          <xlrd:rvb i="2804"/>
        </ext>
      </extLst>
    </bk>
    <bk>
      <extLst>
        <ext uri="{3e2802c4-a4d2-4d8b-9148-e3be6c30e623}">
          <xlrd:rvb i="2806"/>
        </ext>
      </extLst>
    </bk>
    <bk>
      <extLst>
        <ext uri="{3e2802c4-a4d2-4d8b-9148-e3be6c30e623}">
          <xlrd:rvb i="2812"/>
        </ext>
      </extLst>
    </bk>
    <bk>
      <extLst>
        <ext uri="{3e2802c4-a4d2-4d8b-9148-e3be6c30e623}">
          <xlrd:rvb i="2814"/>
        </ext>
      </extLst>
    </bk>
    <bk>
      <extLst>
        <ext uri="{3e2802c4-a4d2-4d8b-9148-e3be6c30e623}">
          <xlrd:rvb i="2820"/>
        </ext>
      </extLst>
    </bk>
    <bk>
      <extLst>
        <ext uri="{3e2802c4-a4d2-4d8b-9148-e3be6c30e623}">
          <xlrd:rvb i="2822"/>
        </ext>
      </extLst>
    </bk>
    <bk>
      <extLst>
        <ext uri="{3e2802c4-a4d2-4d8b-9148-e3be6c30e623}">
          <xlrd:rvb i="2828"/>
        </ext>
      </extLst>
    </bk>
    <bk>
      <extLst>
        <ext uri="{3e2802c4-a4d2-4d8b-9148-e3be6c30e623}">
          <xlrd:rvb i="2830"/>
        </ext>
      </extLst>
    </bk>
    <bk>
      <extLst>
        <ext uri="{3e2802c4-a4d2-4d8b-9148-e3be6c30e623}">
          <xlrd:rvb i="2836"/>
        </ext>
      </extLst>
    </bk>
    <bk>
      <extLst>
        <ext uri="{3e2802c4-a4d2-4d8b-9148-e3be6c30e623}">
          <xlrd:rvb i="2838"/>
        </ext>
      </extLst>
    </bk>
    <bk>
      <extLst>
        <ext uri="{3e2802c4-a4d2-4d8b-9148-e3be6c30e623}">
          <xlrd:rvb i="2844"/>
        </ext>
      </extLst>
    </bk>
    <bk>
      <extLst>
        <ext uri="{3e2802c4-a4d2-4d8b-9148-e3be6c30e623}">
          <xlrd:rvb i="2846"/>
        </ext>
      </extLst>
    </bk>
    <bk>
      <extLst>
        <ext uri="{3e2802c4-a4d2-4d8b-9148-e3be6c30e623}">
          <xlrd:rvb i="2851"/>
        </ext>
      </extLst>
    </bk>
    <bk>
      <extLst>
        <ext uri="{3e2802c4-a4d2-4d8b-9148-e3be6c30e623}">
          <xlrd:rvb i="2853"/>
        </ext>
      </extLst>
    </bk>
    <bk>
      <extLst>
        <ext uri="{3e2802c4-a4d2-4d8b-9148-e3be6c30e623}">
          <xlrd:rvb i="2859"/>
        </ext>
      </extLst>
    </bk>
    <bk>
      <extLst>
        <ext uri="{3e2802c4-a4d2-4d8b-9148-e3be6c30e623}">
          <xlrd:rvb i="2861"/>
        </ext>
      </extLst>
    </bk>
    <bk>
      <extLst>
        <ext uri="{3e2802c4-a4d2-4d8b-9148-e3be6c30e623}">
          <xlrd:rvb i="2867"/>
        </ext>
      </extLst>
    </bk>
    <bk>
      <extLst>
        <ext uri="{3e2802c4-a4d2-4d8b-9148-e3be6c30e623}">
          <xlrd:rvb i="2869"/>
        </ext>
      </extLst>
    </bk>
    <bk>
      <extLst>
        <ext uri="{3e2802c4-a4d2-4d8b-9148-e3be6c30e623}">
          <xlrd:rvb i="2876"/>
        </ext>
      </extLst>
    </bk>
    <bk>
      <extLst>
        <ext uri="{3e2802c4-a4d2-4d8b-9148-e3be6c30e623}">
          <xlrd:rvb i="2878"/>
        </ext>
      </extLst>
    </bk>
    <bk>
      <extLst>
        <ext uri="{3e2802c4-a4d2-4d8b-9148-e3be6c30e623}">
          <xlrd:rvb i="2884"/>
        </ext>
      </extLst>
    </bk>
    <bk>
      <extLst>
        <ext uri="{3e2802c4-a4d2-4d8b-9148-e3be6c30e623}">
          <xlrd:rvb i="2886"/>
        </ext>
      </extLst>
    </bk>
    <bk>
      <extLst>
        <ext uri="{3e2802c4-a4d2-4d8b-9148-e3be6c30e623}">
          <xlrd:rvb i="2892"/>
        </ext>
      </extLst>
    </bk>
    <bk>
      <extLst>
        <ext uri="{3e2802c4-a4d2-4d8b-9148-e3be6c30e623}">
          <xlrd:rvb i="2894"/>
        </ext>
      </extLst>
    </bk>
    <bk>
      <extLst>
        <ext uri="{3e2802c4-a4d2-4d8b-9148-e3be6c30e623}">
          <xlrd:rvb i="2900"/>
        </ext>
      </extLst>
    </bk>
    <bk>
      <extLst>
        <ext uri="{3e2802c4-a4d2-4d8b-9148-e3be6c30e623}">
          <xlrd:rvb i="2902"/>
        </ext>
      </extLst>
    </bk>
    <bk>
      <extLst>
        <ext uri="{3e2802c4-a4d2-4d8b-9148-e3be6c30e623}">
          <xlrd:rvb i="2908"/>
        </ext>
      </extLst>
    </bk>
    <bk>
      <extLst>
        <ext uri="{3e2802c4-a4d2-4d8b-9148-e3be6c30e623}">
          <xlrd:rvb i="2910"/>
        </ext>
      </extLst>
    </bk>
    <bk>
      <extLst>
        <ext uri="{3e2802c4-a4d2-4d8b-9148-e3be6c30e623}">
          <xlrd:rvb i="2916"/>
        </ext>
      </extLst>
    </bk>
    <bk>
      <extLst>
        <ext uri="{3e2802c4-a4d2-4d8b-9148-e3be6c30e623}">
          <xlrd:rvb i="2918"/>
        </ext>
      </extLst>
    </bk>
    <bk>
      <extLst>
        <ext uri="{3e2802c4-a4d2-4d8b-9148-e3be6c30e623}">
          <xlrd:rvb i="2924"/>
        </ext>
      </extLst>
    </bk>
    <bk>
      <extLst>
        <ext uri="{3e2802c4-a4d2-4d8b-9148-e3be6c30e623}">
          <xlrd:rvb i="2926"/>
        </ext>
      </extLst>
    </bk>
    <bk>
      <extLst>
        <ext uri="{3e2802c4-a4d2-4d8b-9148-e3be6c30e623}">
          <xlrd:rvb i="2936"/>
        </ext>
      </extLst>
    </bk>
    <bk>
      <extLst>
        <ext uri="{3e2802c4-a4d2-4d8b-9148-e3be6c30e623}">
          <xlrd:rvb i="2938"/>
        </ext>
      </extLst>
    </bk>
    <bk>
      <extLst>
        <ext uri="{3e2802c4-a4d2-4d8b-9148-e3be6c30e623}">
          <xlrd:rvb i="2944"/>
        </ext>
      </extLst>
    </bk>
    <bk>
      <extLst>
        <ext uri="{3e2802c4-a4d2-4d8b-9148-e3be6c30e623}">
          <xlrd:rvb i="2946"/>
        </ext>
      </extLst>
    </bk>
    <bk>
      <extLst>
        <ext uri="{3e2802c4-a4d2-4d8b-9148-e3be6c30e623}">
          <xlrd:rvb i="2952"/>
        </ext>
      </extLst>
    </bk>
    <bk>
      <extLst>
        <ext uri="{3e2802c4-a4d2-4d8b-9148-e3be6c30e623}">
          <xlrd:rvb i="2954"/>
        </ext>
      </extLst>
    </bk>
    <bk>
      <extLst>
        <ext uri="{3e2802c4-a4d2-4d8b-9148-e3be6c30e623}">
          <xlrd:rvb i="2960"/>
        </ext>
      </extLst>
    </bk>
    <bk>
      <extLst>
        <ext uri="{3e2802c4-a4d2-4d8b-9148-e3be6c30e623}">
          <xlrd:rvb i="2962"/>
        </ext>
      </extLst>
    </bk>
    <bk>
      <extLst>
        <ext uri="{3e2802c4-a4d2-4d8b-9148-e3be6c30e623}">
          <xlrd:rvb i="2968"/>
        </ext>
      </extLst>
    </bk>
    <bk>
      <extLst>
        <ext uri="{3e2802c4-a4d2-4d8b-9148-e3be6c30e623}">
          <xlrd:rvb i="2970"/>
        </ext>
      </extLst>
    </bk>
    <bk>
      <extLst>
        <ext uri="{3e2802c4-a4d2-4d8b-9148-e3be6c30e623}">
          <xlrd:rvb i="2976"/>
        </ext>
      </extLst>
    </bk>
    <bk>
      <extLst>
        <ext uri="{3e2802c4-a4d2-4d8b-9148-e3be6c30e623}">
          <xlrd:rvb i="2978"/>
        </ext>
      </extLst>
    </bk>
    <bk>
      <extLst>
        <ext uri="{3e2802c4-a4d2-4d8b-9148-e3be6c30e623}">
          <xlrd:rvb i="2986"/>
        </ext>
      </extLst>
    </bk>
    <bk>
      <extLst>
        <ext uri="{3e2802c4-a4d2-4d8b-9148-e3be6c30e623}">
          <xlrd:rvb i="2988"/>
        </ext>
      </extLst>
    </bk>
    <bk>
      <extLst>
        <ext uri="{3e2802c4-a4d2-4d8b-9148-e3be6c30e623}">
          <xlrd:rvb i="2994"/>
        </ext>
      </extLst>
    </bk>
    <bk>
      <extLst>
        <ext uri="{3e2802c4-a4d2-4d8b-9148-e3be6c30e623}">
          <xlrd:rvb i="2996"/>
        </ext>
      </extLst>
    </bk>
    <bk>
      <extLst>
        <ext uri="{3e2802c4-a4d2-4d8b-9148-e3be6c30e623}">
          <xlrd:rvb i="3002"/>
        </ext>
      </extLst>
    </bk>
    <bk>
      <extLst>
        <ext uri="{3e2802c4-a4d2-4d8b-9148-e3be6c30e623}">
          <xlrd:rvb i="3004"/>
        </ext>
      </extLst>
    </bk>
    <bk>
      <extLst>
        <ext uri="{3e2802c4-a4d2-4d8b-9148-e3be6c30e623}">
          <xlrd:rvb i="3010"/>
        </ext>
      </extLst>
    </bk>
    <bk>
      <extLst>
        <ext uri="{3e2802c4-a4d2-4d8b-9148-e3be6c30e623}">
          <xlrd:rvb i="3012"/>
        </ext>
      </extLst>
    </bk>
    <bk>
      <extLst>
        <ext uri="{3e2802c4-a4d2-4d8b-9148-e3be6c30e623}">
          <xlrd:rvb i="3016"/>
        </ext>
      </extLst>
    </bk>
    <bk>
      <extLst>
        <ext uri="{3e2802c4-a4d2-4d8b-9148-e3be6c30e623}">
          <xlrd:rvb i="3018"/>
        </ext>
      </extLst>
    </bk>
    <bk>
      <extLst>
        <ext uri="{3e2802c4-a4d2-4d8b-9148-e3be6c30e623}">
          <xlrd:rvb i="3024"/>
        </ext>
      </extLst>
    </bk>
    <bk>
      <extLst>
        <ext uri="{3e2802c4-a4d2-4d8b-9148-e3be6c30e623}">
          <xlrd:rvb i="3026"/>
        </ext>
      </extLst>
    </bk>
    <bk>
      <extLst>
        <ext uri="{3e2802c4-a4d2-4d8b-9148-e3be6c30e623}">
          <xlrd:rvb i="3033"/>
        </ext>
      </extLst>
    </bk>
    <bk>
      <extLst>
        <ext uri="{3e2802c4-a4d2-4d8b-9148-e3be6c30e623}">
          <xlrd:rvb i="3035"/>
        </ext>
      </extLst>
    </bk>
    <bk>
      <extLst>
        <ext uri="{3e2802c4-a4d2-4d8b-9148-e3be6c30e623}">
          <xlrd:rvb i="3040"/>
        </ext>
      </extLst>
    </bk>
    <bk>
      <extLst>
        <ext uri="{3e2802c4-a4d2-4d8b-9148-e3be6c30e623}">
          <xlrd:rvb i="3042"/>
        </ext>
      </extLst>
    </bk>
    <bk>
      <extLst>
        <ext uri="{3e2802c4-a4d2-4d8b-9148-e3be6c30e623}">
          <xlrd:rvb i="3048"/>
        </ext>
      </extLst>
    </bk>
    <bk>
      <extLst>
        <ext uri="{3e2802c4-a4d2-4d8b-9148-e3be6c30e623}">
          <xlrd:rvb i="3050"/>
        </ext>
      </extLst>
    </bk>
    <bk>
      <extLst>
        <ext uri="{3e2802c4-a4d2-4d8b-9148-e3be6c30e623}">
          <xlrd:rvb i="3056"/>
        </ext>
      </extLst>
    </bk>
    <bk>
      <extLst>
        <ext uri="{3e2802c4-a4d2-4d8b-9148-e3be6c30e623}">
          <xlrd:rvb i="3058"/>
        </ext>
      </extLst>
    </bk>
    <bk>
      <extLst>
        <ext uri="{3e2802c4-a4d2-4d8b-9148-e3be6c30e623}">
          <xlrd:rvb i="3064"/>
        </ext>
      </extLst>
    </bk>
    <bk>
      <extLst>
        <ext uri="{3e2802c4-a4d2-4d8b-9148-e3be6c30e623}">
          <xlrd:rvb i="3066"/>
        </ext>
      </extLst>
    </bk>
    <bk>
      <extLst>
        <ext uri="{3e2802c4-a4d2-4d8b-9148-e3be6c30e623}">
          <xlrd:rvb i="3072"/>
        </ext>
      </extLst>
    </bk>
    <bk>
      <extLst>
        <ext uri="{3e2802c4-a4d2-4d8b-9148-e3be6c30e623}">
          <xlrd:rvb i="3074"/>
        </ext>
      </extLst>
    </bk>
    <bk>
      <extLst>
        <ext uri="{3e2802c4-a4d2-4d8b-9148-e3be6c30e623}">
          <xlrd:rvb i="3081"/>
        </ext>
      </extLst>
    </bk>
    <bk>
      <extLst>
        <ext uri="{3e2802c4-a4d2-4d8b-9148-e3be6c30e623}">
          <xlrd:rvb i="3083"/>
        </ext>
      </extLst>
    </bk>
    <bk>
      <extLst>
        <ext uri="{3e2802c4-a4d2-4d8b-9148-e3be6c30e623}">
          <xlrd:rvb i="3089"/>
        </ext>
      </extLst>
    </bk>
    <bk>
      <extLst>
        <ext uri="{3e2802c4-a4d2-4d8b-9148-e3be6c30e623}">
          <xlrd:rvb i="3091"/>
        </ext>
      </extLst>
    </bk>
    <bk>
      <extLst>
        <ext uri="{3e2802c4-a4d2-4d8b-9148-e3be6c30e623}">
          <xlrd:rvb i="3096"/>
        </ext>
      </extLst>
    </bk>
    <bk>
      <extLst>
        <ext uri="{3e2802c4-a4d2-4d8b-9148-e3be6c30e623}">
          <xlrd:rvb i="3098"/>
        </ext>
      </extLst>
    </bk>
    <bk>
      <extLst>
        <ext uri="{3e2802c4-a4d2-4d8b-9148-e3be6c30e623}">
          <xlrd:rvb i="3105"/>
        </ext>
      </extLst>
    </bk>
    <bk>
      <extLst>
        <ext uri="{3e2802c4-a4d2-4d8b-9148-e3be6c30e623}">
          <xlrd:rvb i="3107"/>
        </ext>
      </extLst>
    </bk>
    <bk>
      <extLst>
        <ext uri="{3e2802c4-a4d2-4d8b-9148-e3be6c30e623}">
          <xlrd:rvb i="3113"/>
        </ext>
      </extLst>
    </bk>
    <bk>
      <extLst>
        <ext uri="{3e2802c4-a4d2-4d8b-9148-e3be6c30e623}">
          <xlrd:rvb i="3115"/>
        </ext>
      </extLst>
    </bk>
    <bk>
      <extLst>
        <ext uri="{3e2802c4-a4d2-4d8b-9148-e3be6c30e623}">
          <xlrd:rvb i="3121"/>
        </ext>
      </extLst>
    </bk>
    <bk>
      <extLst>
        <ext uri="{3e2802c4-a4d2-4d8b-9148-e3be6c30e623}">
          <xlrd:rvb i="3123"/>
        </ext>
      </extLst>
    </bk>
    <bk>
      <extLst>
        <ext uri="{3e2802c4-a4d2-4d8b-9148-e3be6c30e623}">
          <xlrd:rvb i="3129"/>
        </ext>
      </extLst>
    </bk>
    <bk>
      <extLst>
        <ext uri="{3e2802c4-a4d2-4d8b-9148-e3be6c30e623}">
          <xlrd:rvb i="3131"/>
        </ext>
      </extLst>
    </bk>
    <bk>
      <extLst>
        <ext uri="{3e2802c4-a4d2-4d8b-9148-e3be6c30e623}">
          <xlrd:rvb i="3137"/>
        </ext>
      </extLst>
    </bk>
    <bk>
      <extLst>
        <ext uri="{3e2802c4-a4d2-4d8b-9148-e3be6c30e623}">
          <xlrd:rvb i="3139"/>
        </ext>
      </extLst>
    </bk>
    <bk>
      <extLst>
        <ext uri="{3e2802c4-a4d2-4d8b-9148-e3be6c30e623}">
          <xlrd:rvb i="3144"/>
        </ext>
      </extLst>
    </bk>
    <bk>
      <extLst>
        <ext uri="{3e2802c4-a4d2-4d8b-9148-e3be6c30e623}">
          <xlrd:rvb i="3146"/>
        </ext>
      </extLst>
    </bk>
    <bk>
      <extLst>
        <ext uri="{3e2802c4-a4d2-4d8b-9148-e3be6c30e623}">
          <xlrd:rvb i="3152"/>
        </ext>
      </extLst>
    </bk>
    <bk>
      <extLst>
        <ext uri="{3e2802c4-a4d2-4d8b-9148-e3be6c30e623}">
          <xlrd:rvb i="3154"/>
        </ext>
      </extLst>
    </bk>
    <bk>
      <extLst>
        <ext uri="{3e2802c4-a4d2-4d8b-9148-e3be6c30e623}">
          <xlrd:rvb i="3160"/>
        </ext>
      </extLst>
    </bk>
    <bk>
      <extLst>
        <ext uri="{3e2802c4-a4d2-4d8b-9148-e3be6c30e623}">
          <xlrd:rvb i="3162"/>
        </ext>
      </extLst>
    </bk>
    <bk>
      <extLst>
        <ext uri="{3e2802c4-a4d2-4d8b-9148-e3be6c30e623}">
          <xlrd:rvb i="3168"/>
        </ext>
      </extLst>
    </bk>
    <bk>
      <extLst>
        <ext uri="{3e2802c4-a4d2-4d8b-9148-e3be6c30e623}">
          <xlrd:rvb i="3170"/>
        </ext>
      </extLst>
    </bk>
    <bk>
      <extLst>
        <ext uri="{3e2802c4-a4d2-4d8b-9148-e3be6c30e623}">
          <xlrd:rvb i="3176"/>
        </ext>
      </extLst>
    </bk>
  </futureMetadata>
  <cellMetadata count="1">
    <bk>
      <rc t="1" v="0"/>
    </bk>
  </cellMetadata>
  <valueMetadata count="783">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bk>
      <rc t="2" v="34"/>
    </bk>
    <bk>
      <rc t="2" v="35"/>
    </bk>
    <bk>
      <rc t="2" v="36"/>
    </bk>
    <bk>
      <rc t="2" v="37"/>
    </bk>
    <bk>
      <rc t="2" v="38"/>
    </bk>
    <bk>
      <rc t="2" v="39"/>
    </bk>
    <bk>
      <rc t="2" v="40"/>
    </bk>
    <bk>
      <rc t="2" v="41"/>
    </bk>
    <bk>
      <rc t="2" v="42"/>
    </bk>
    <bk>
      <rc t="2" v="43"/>
    </bk>
    <bk>
      <rc t="2" v="44"/>
    </bk>
    <bk>
      <rc t="2" v="45"/>
    </bk>
    <bk>
      <rc t="2" v="46"/>
    </bk>
    <bk>
      <rc t="2" v="47"/>
    </bk>
    <bk>
      <rc t="2" v="48"/>
    </bk>
    <bk>
      <rc t="2" v="49"/>
    </bk>
    <bk>
      <rc t="2" v="50"/>
    </bk>
    <bk>
      <rc t="2" v="51"/>
    </bk>
    <bk>
      <rc t="2" v="52"/>
    </bk>
    <bk>
      <rc t="2" v="53"/>
    </bk>
    <bk>
      <rc t="2" v="54"/>
    </bk>
    <bk>
      <rc t="2" v="55"/>
    </bk>
    <bk>
      <rc t="2" v="56"/>
    </bk>
    <bk>
      <rc t="2" v="57"/>
    </bk>
    <bk>
      <rc t="2" v="58"/>
    </bk>
    <bk>
      <rc t="2" v="59"/>
    </bk>
    <bk>
      <rc t="2" v="60"/>
    </bk>
    <bk>
      <rc t="2" v="61"/>
    </bk>
    <bk>
      <rc t="2" v="62"/>
    </bk>
    <bk>
      <rc t="2" v="63"/>
    </bk>
    <bk>
      <rc t="2" v="64"/>
    </bk>
    <bk>
      <rc t="2" v="65"/>
    </bk>
    <bk>
      <rc t="2" v="66"/>
    </bk>
    <bk>
      <rc t="2" v="67"/>
    </bk>
    <bk>
      <rc t="2" v="68"/>
    </bk>
    <bk>
      <rc t="2" v="69"/>
    </bk>
    <bk>
      <rc t="2" v="70"/>
    </bk>
    <bk>
      <rc t="2" v="71"/>
    </bk>
    <bk>
      <rc t="2" v="72"/>
    </bk>
    <bk>
      <rc t="2" v="73"/>
    </bk>
    <bk>
      <rc t="2" v="74"/>
    </bk>
    <bk>
      <rc t="2" v="75"/>
    </bk>
    <bk>
      <rc t="2" v="76"/>
    </bk>
    <bk>
      <rc t="2" v="77"/>
    </bk>
    <bk>
      <rc t="2" v="78"/>
    </bk>
    <bk>
      <rc t="2" v="79"/>
    </bk>
    <bk>
      <rc t="2" v="80"/>
    </bk>
    <bk>
      <rc t="2" v="81"/>
    </bk>
    <bk>
      <rc t="2" v="82"/>
    </bk>
    <bk>
      <rc t="2" v="83"/>
    </bk>
    <bk>
      <rc t="2" v="84"/>
    </bk>
    <bk>
      <rc t="2" v="85"/>
    </bk>
    <bk>
      <rc t="2" v="86"/>
    </bk>
    <bk>
      <rc t="2" v="87"/>
    </bk>
    <bk>
      <rc t="2" v="88"/>
    </bk>
    <bk>
      <rc t="2" v="89"/>
    </bk>
    <bk>
      <rc t="2" v="90"/>
    </bk>
    <bk>
      <rc t="2" v="91"/>
    </bk>
    <bk>
      <rc t="2" v="92"/>
    </bk>
    <bk>
      <rc t="2" v="93"/>
    </bk>
    <bk>
      <rc t="2" v="94"/>
    </bk>
    <bk>
      <rc t="2" v="95"/>
    </bk>
    <bk>
      <rc t="2" v="96"/>
    </bk>
    <bk>
      <rc t="2" v="97"/>
    </bk>
    <bk>
      <rc t="2" v="98"/>
    </bk>
    <bk>
      <rc t="2" v="99"/>
    </bk>
    <bk>
      <rc t="2" v="100"/>
    </bk>
    <bk>
      <rc t="2" v="101"/>
    </bk>
    <bk>
      <rc t="2" v="102"/>
    </bk>
    <bk>
      <rc t="2" v="103"/>
    </bk>
    <bk>
      <rc t="2" v="104"/>
    </bk>
    <bk>
      <rc t="2" v="105"/>
    </bk>
    <bk>
      <rc t="2" v="106"/>
    </bk>
    <bk>
      <rc t="2" v="107"/>
    </bk>
    <bk>
      <rc t="2" v="108"/>
    </bk>
    <bk>
      <rc t="2" v="109"/>
    </bk>
    <bk>
      <rc t="2" v="110"/>
    </bk>
    <bk>
      <rc t="2" v="111"/>
    </bk>
    <bk>
      <rc t="2" v="112"/>
    </bk>
    <bk>
      <rc t="2" v="113"/>
    </bk>
    <bk>
      <rc t="2" v="114"/>
    </bk>
    <bk>
      <rc t="2" v="115"/>
    </bk>
    <bk>
      <rc t="2" v="116"/>
    </bk>
    <bk>
      <rc t="2" v="117"/>
    </bk>
    <bk>
      <rc t="2" v="118"/>
    </bk>
    <bk>
      <rc t="2" v="119"/>
    </bk>
    <bk>
      <rc t="2" v="120"/>
    </bk>
    <bk>
      <rc t="2" v="121"/>
    </bk>
    <bk>
      <rc t="2" v="122"/>
    </bk>
    <bk>
      <rc t="2" v="123"/>
    </bk>
    <bk>
      <rc t="2" v="124"/>
    </bk>
    <bk>
      <rc t="2" v="125"/>
    </bk>
    <bk>
      <rc t="2" v="126"/>
    </bk>
    <bk>
      <rc t="2" v="127"/>
    </bk>
    <bk>
      <rc t="2" v="128"/>
    </bk>
    <bk>
      <rc t="2" v="129"/>
    </bk>
    <bk>
      <rc t="2" v="130"/>
    </bk>
    <bk>
      <rc t="2" v="131"/>
    </bk>
    <bk>
      <rc t="2" v="132"/>
    </bk>
    <bk>
      <rc t="2" v="133"/>
    </bk>
    <bk>
      <rc t="2" v="134"/>
    </bk>
    <bk>
      <rc t="2" v="135"/>
    </bk>
    <bk>
      <rc t="2" v="136"/>
    </bk>
    <bk>
      <rc t="2" v="137"/>
    </bk>
    <bk>
      <rc t="2" v="138"/>
    </bk>
    <bk>
      <rc t="2" v="139"/>
    </bk>
    <bk>
      <rc t="2" v="140"/>
    </bk>
    <bk>
      <rc t="2" v="141"/>
    </bk>
    <bk>
      <rc t="2" v="142"/>
    </bk>
    <bk>
      <rc t="2" v="143"/>
    </bk>
    <bk>
      <rc t="2" v="144"/>
    </bk>
    <bk>
      <rc t="2" v="145"/>
    </bk>
    <bk>
      <rc t="2" v="146"/>
    </bk>
    <bk>
      <rc t="2" v="147"/>
    </bk>
    <bk>
      <rc t="2" v="148"/>
    </bk>
    <bk>
      <rc t="2" v="149"/>
    </bk>
    <bk>
      <rc t="2" v="150"/>
    </bk>
    <bk>
      <rc t="2" v="151"/>
    </bk>
    <bk>
      <rc t="2" v="152"/>
    </bk>
    <bk>
      <rc t="2" v="153"/>
    </bk>
    <bk>
      <rc t="2" v="154"/>
    </bk>
    <bk>
      <rc t="2" v="155"/>
    </bk>
    <bk>
      <rc t="2" v="156"/>
    </bk>
    <bk>
      <rc t="2" v="157"/>
    </bk>
    <bk>
      <rc t="2" v="158"/>
    </bk>
    <bk>
      <rc t="2" v="159"/>
    </bk>
    <bk>
      <rc t="2" v="160"/>
    </bk>
    <bk>
      <rc t="2" v="161"/>
    </bk>
    <bk>
      <rc t="2" v="162"/>
    </bk>
    <bk>
      <rc t="2" v="163"/>
    </bk>
    <bk>
      <rc t="2" v="164"/>
    </bk>
    <bk>
      <rc t="2" v="165"/>
    </bk>
    <bk>
      <rc t="2" v="166"/>
    </bk>
    <bk>
      <rc t="2" v="167"/>
    </bk>
    <bk>
      <rc t="2" v="168"/>
    </bk>
    <bk>
      <rc t="2" v="169"/>
    </bk>
    <bk>
      <rc t="2" v="170"/>
    </bk>
    <bk>
      <rc t="2" v="171"/>
    </bk>
    <bk>
      <rc t="2" v="172"/>
    </bk>
    <bk>
      <rc t="2" v="173"/>
    </bk>
    <bk>
      <rc t="2" v="174"/>
    </bk>
    <bk>
      <rc t="2" v="175"/>
    </bk>
    <bk>
      <rc t="2" v="176"/>
    </bk>
    <bk>
      <rc t="2" v="177"/>
    </bk>
    <bk>
      <rc t="2" v="178"/>
    </bk>
    <bk>
      <rc t="2" v="179"/>
    </bk>
    <bk>
      <rc t="2" v="180"/>
    </bk>
    <bk>
      <rc t="2" v="181"/>
    </bk>
    <bk>
      <rc t="2" v="182"/>
    </bk>
    <bk>
      <rc t="2" v="183"/>
    </bk>
    <bk>
      <rc t="2" v="184"/>
    </bk>
    <bk>
      <rc t="2" v="185"/>
    </bk>
    <bk>
      <rc t="2" v="186"/>
    </bk>
    <bk>
      <rc t="2" v="187"/>
    </bk>
    <bk>
      <rc t="2" v="188"/>
    </bk>
    <bk>
      <rc t="2" v="189"/>
    </bk>
    <bk>
      <rc t="2" v="190"/>
    </bk>
    <bk>
      <rc t="2" v="191"/>
    </bk>
    <bk>
      <rc t="2" v="192"/>
    </bk>
    <bk>
      <rc t="2" v="193"/>
    </bk>
    <bk>
      <rc t="2" v="194"/>
    </bk>
    <bk>
      <rc t="2" v="195"/>
    </bk>
    <bk>
      <rc t="2" v="196"/>
    </bk>
    <bk>
      <rc t="2" v="197"/>
    </bk>
    <bk>
      <rc t="2" v="198"/>
    </bk>
    <bk>
      <rc t="2" v="199"/>
    </bk>
    <bk>
      <rc t="2" v="200"/>
    </bk>
    <bk>
      <rc t="2" v="201"/>
    </bk>
    <bk>
      <rc t="2" v="202"/>
    </bk>
    <bk>
      <rc t="2" v="203"/>
    </bk>
    <bk>
      <rc t="2" v="204"/>
    </bk>
    <bk>
      <rc t="2" v="205"/>
    </bk>
    <bk>
      <rc t="2" v="206"/>
    </bk>
    <bk>
      <rc t="2" v="207"/>
    </bk>
    <bk>
      <rc t="2" v="208"/>
    </bk>
    <bk>
      <rc t="2" v="209"/>
    </bk>
    <bk>
      <rc t="2" v="210"/>
    </bk>
    <bk>
      <rc t="2" v="211"/>
    </bk>
    <bk>
      <rc t="2" v="212"/>
    </bk>
    <bk>
      <rc t="2" v="213"/>
    </bk>
    <bk>
      <rc t="2" v="214"/>
    </bk>
    <bk>
      <rc t="2" v="215"/>
    </bk>
    <bk>
      <rc t="2" v="216"/>
    </bk>
    <bk>
      <rc t="2" v="217"/>
    </bk>
    <bk>
      <rc t="2" v="218"/>
    </bk>
    <bk>
      <rc t="2" v="219"/>
    </bk>
    <bk>
      <rc t="2" v="220"/>
    </bk>
    <bk>
      <rc t="2" v="221"/>
    </bk>
    <bk>
      <rc t="2" v="222"/>
    </bk>
    <bk>
      <rc t="2" v="223"/>
    </bk>
    <bk>
      <rc t="2" v="224"/>
    </bk>
    <bk>
      <rc t="2" v="225"/>
    </bk>
    <bk>
      <rc t="2" v="226"/>
    </bk>
    <bk>
      <rc t="2" v="227"/>
    </bk>
    <bk>
      <rc t="2" v="228"/>
    </bk>
    <bk>
      <rc t="2" v="229"/>
    </bk>
    <bk>
      <rc t="2" v="230"/>
    </bk>
    <bk>
      <rc t="2" v="231"/>
    </bk>
    <bk>
      <rc t="2" v="232"/>
    </bk>
    <bk>
      <rc t="2" v="233"/>
    </bk>
    <bk>
      <rc t="2" v="234"/>
    </bk>
    <bk>
      <rc t="2" v="235"/>
    </bk>
    <bk>
      <rc t="2" v="236"/>
    </bk>
    <bk>
      <rc t="2" v="237"/>
    </bk>
    <bk>
      <rc t="2" v="238"/>
    </bk>
    <bk>
      <rc t="2" v="239"/>
    </bk>
    <bk>
      <rc t="2" v="240"/>
    </bk>
    <bk>
      <rc t="2" v="241"/>
    </bk>
    <bk>
      <rc t="2" v="242"/>
    </bk>
    <bk>
      <rc t="2" v="243"/>
    </bk>
    <bk>
      <rc t="2" v="244"/>
    </bk>
    <bk>
      <rc t="2" v="245"/>
    </bk>
    <bk>
      <rc t="2" v="246"/>
    </bk>
    <bk>
      <rc t="2" v="247"/>
    </bk>
    <bk>
      <rc t="2" v="248"/>
    </bk>
    <bk>
      <rc t="2" v="249"/>
    </bk>
    <bk>
      <rc t="2" v="250"/>
    </bk>
    <bk>
      <rc t="2" v="251"/>
    </bk>
    <bk>
      <rc t="2" v="252"/>
    </bk>
    <bk>
      <rc t="2" v="253"/>
    </bk>
    <bk>
      <rc t="2" v="254"/>
    </bk>
    <bk>
      <rc t="2" v="255"/>
    </bk>
    <bk>
      <rc t="2" v="256"/>
    </bk>
    <bk>
      <rc t="2" v="257"/>
    </bk>
    <bk>
      <rc t="2" v="258"/>
    </bk>
    <bk>
      <rc t="2" v="259"/>
    </bk>
    <bk>
      <rc t="2" v="260"/>
    </bk>
    <bk>
      <rc t="2" v="261"/>
    </bk>
    <bk>
      <rc t="2" v="262"/>
    </bk>
    <bk>
      <rc t="2" v="263"/>
    </bk>
    <bk>
      <rc t="2" v="264"/>
    </bk>
    <bk>
      <rc t="2" v="265"/>
    </bk>
    <bk>
      <rc t="2" v="266"/>
    </bk>
    <bk>
      <rc t="2" v="267"/>
    </bk>
    <bk>
      <rc t="2" v="268"/>
    </bk>
    <bk>
      <rc t="2" v="269"/>
    </bk>
    <bk>
      <rc t="2" v="270"/>
    </bk>
    <bk>
      <rc t="2" v="271"/>
    </bk>
    <bk>
      <rc t="2" v="272"/>
    </bk>
    <bk>
      <rc t="2" v="273"/>
    </bk>
    <bk>
      <rc t="2" v="274"/>
    </bk>
    <bk>
      <rc t="2" v="275"/>
    </bk>
    <bk>
      <rc t="2" v="276"/>
    </bk>
    <bk>
      <rc t="2" v="277"/>
    </bk>
    <bk>
      <rc t="2" v="278"/>
    </bk>
    <bk>
      <rc t="2" v="279"/>
    </bk>
    <bk>
      <rc t="2" v="280"/>
    </bk>
    <bk>
      <rc t="2" v="281"/>
    </bk>
    <bk>
      <rc t="2" v="282"/>
    </bk>
    <bk>
      <rc t="2" v="283"/>
    </bk>
    <bk>
      <rc t="2" v="284"/>
    </bk>
    <bk>
      <rc t="2" v="285"/>
    </bk>
    <bk>
      <rc t="2" v="286"/>
    </bk>
    <bk>
      <rc t="2" v="287"/>
    </bk>
    <bk>
      <rc t="2" v="288"/>
    </bk>
    <bk>
      <rc t="2" v="289"/>
    </bk>
    <bk>
      <rc t="2" v="290"/>
    </bk>
    <bk>
      <rc t="2" v="291"/>
    </bk>
    <bk>
      <rc t="2" v="292"/>
    </bk>
    <bk>
      <rc t="2" v="293"/>
    </bk>
    <bk>
      <rc t="2" v="294"/>
    </bk>
    <bk>
      <rc t="2" v="295"/>
    </bk>
    <bk>
      <rc t="2" v="296"/>
    </bk>
    <bk>
      <rc t="2" v="297"/>
    </bk>
    <bk>
      <rc t="2" v="298"/>
    </bk>
    <bk>
      <rc t="2" v="299"/>
    </bk>
    <bk>
      <rc t="2" v="300"/>
    </bk>
    <bk>
      <rc t="2" v="301"/>
    </bk>
    <bk>
      <rc t="2" v="302"/>
    </bk>
    <bk>
      <rc t="2" v="303"/>
    </bk>
    <bk>
      <rc t="2" v="304"/>
    </bk>
    <bk>
      <rc t="2" v="305"/>
    </bk>
    <bk>
      <rc t="2" v="306"/>
    </bk>
    <bk>
      <rc t="2" v="307"/>
    </bk>
    <bk>
      <rc t="2" v="308"/>
    </bk>
    <bk>
      <rc t="2" v="309"/>
    </bk>
    <bk>
      <rc t="2" v="310"/>
    </bk>
    <bk>
      <rc t="2" v="311"/>
    </bk>
    <bk>
      <rc t="2" v="312"/>
    </bk>
    <bk>
      <rc t="2" v="313"/>
    </bk>
    <bk>
      <rc t="2" v="314"/>
    </bk>
    <bk>
      <rc t="2" v="315"/>
    </bk>
    <bk>
      <rc t="2" v="316"/>
    </bk>
    <bk>
      <rc t="2" v="317"/>
    </bk>
    <bk>
      <rc t="2" v="318"/>
    </bk>
    <bk>
      <rc t="2" v="319"/>
    </bk>
    <bk>
      <rc t="2" v="320"/>
    </bk>
    <bk>
      <rc t="2" v="321"/>
    </bk>
    <bk>
      <rc t="2" v="322"/>
    </bk>
    <bk>
      <rc t="2" v="323"/>
    </bk>
    <bk>
      <rc t="2" v="324"/>
    </bk>
    <bk>
      <rc t="2" v="325"/>
    </bk>
    <bk>
      <rc t="2" v="326"/>
    </bk>
    <bk>
      <rc t="2" v="327"/>
    </bk>
    <bk>
      <rc t="2" v="328"/>
    </bk>
    <bk>
      <rc t="2" v="329"/>
    </bk>
    <bk>
      <rc t="2" v="330"/>
    </bk>
    <bk>
      <rc t="2" v="331"/>
    </bk>
    <bk>
      <rc t="2" v="332"/>
    </bk>
    <bk>
      <rc t="2" v="333"/>
    </bk>
    <bk>
      <rc t="2" v="334"/>
    </bk>
    <bk>
      <rc t="2" v="335"/>
    </bk>
    <bk>
      <rc t="2" v="336"/>
    </bk>
    <bk>
      <rc t="2" v="337"/>
    </bk>
    <bk>
      <rc t="2" v="338"/>
    </bk>
    <bk>
      <rc t="2" v="339"/>
    </bk>
    <bk>
      <rc t="2" v="340"/>
    </bk>
    <bk>
      <rc t="2" v="341"/>
    </bk>
    <bk>
      <rc t="2" v="342"/>
    </bk>
    <bk>
      <rc t="2" v="343"/>
    </bk>
    <bk>
      <rc t="2" v="344"/>
    </bk>
    <bk>
      <rc t="2" v="345"/>
    </bk>
    <bk>
      <rc t="2" v="346"/>
    </bk>
    <bk>
      <rc t="2" v="347"/>
    </bk>
    <bk>
      <rc t="2" v="348"/>
    </bk>
    <bk>
      <rc t="2" v="349"/>
    </bk>
    <bk>
      <rc t="2" v="350"/>
    </bk>
    <bk>
      <rc t="2" v="351"/>
    </bk>
    <bk>
      <rc t="2" v="352"/>
    </bk>
    <bk>
      <rc t="2" v="353"/>
    </bk>
    <bk>
      <rc t="2" v="354"/>
    </bk>
    <bk>
      <rc t="2" v="355"/>
    </bk>
    <bk>
      <rc t="2" v="356"/>
    </bk>
    <bk>
      <rc t="2" v="357"/>
    </bk>
    <bk>
      <rc t="2" v="358"/>
    </bk>
    <bk>
      <rc t="2" v="359"/>
    </bk>
    <bk>
      <rc t="2" v="360"/>
    </bk>
    <bk>
      <rc t="2" v="361"/>
    </bk>
    <bk>
      <rc t="2" v="362"/>
    </bk>
    <bk>
      <rc t="2" v="363"/>
    </bk>
    <bk>
      <rc t="2" v="364"/>
    </bk>
    <bk>
      <rc t="2" v="365"/>
    </bk>
    <bk>
      <rc t="2" v="366"/>
    </bk>
    <bk>
      <rc t="2" v="367"/>
    </bk>
    <bk>
      <rc t="2" v="368"/>
    </bk>
    <bk>
      <rc t="2" v="369"/>
    </bk>
    <bk>
      <rc t="2" v="370"/>
    </bk>
    <bk>
      <rc t="2" v="371"/>
    </bk>
    <bk>
      <rc t="2" v="372"/>
    </bk>
    <bk>
      <rc t="2" v="373"/>
    </bk>
    <bk>
      <rc t="2" v="374"/>
    </bk>
    <bk>
      <rc t="2" v="375"/>
    </bk>
    <bk>
      <rc t="2" v="376"/>
    </bk>
    <bk>
      <rc t="2" v="377"/>
    </bk>
    <bk>
      <rc t="2" v="378"/>
    </bk>
    <bk>
      <rc t="2" v="379"/>
    </bk>
    <bk>
      <rc t="2" v="380"/>
    </bk>
    <bk>
      <rc t="2" v="381"/>
    </bk>
    <bk>
      <rc t="2" v="382"/>
    </bk>
    <bk>
      <rc t="2" v="383"/>
    </bk>
    <bk>
      <rc t="2" v="384"/>
    </bk>
    <bk>
      <rc t="2" v="385"/>
    </bk>
    <bk>
      <rc t="2" v="386"/>
    </bk>
    <bk>
      <rc t="2" v="387"/>
    </bk>
    <bk>
      <rc t="2" v="388"/>
    </bk>
    <bk>
      <rc t="2" v="389"/>
    </bk>
    <bk>
      <rc t="2" v="390"/>
    </bk>
    <bk>
      <rc t="2" v="391"/>
    </bk>
    <bk>
      <rc t="2" v="392"/>
    </bk>
    <bk>
      <rc t="2" v="393"/>
    </bk>
    <bk>
      <rc t="2" v="394"/>
    </bk>
    <bk>
      <rc t="2" v="395"/>
    </bk>
    <bk>
      <rc t="2" v="396"/>
    </bk>
    <bk>
      <rc t="2" v="397"/>
    </bk>
    <bk>
      <rc t="2" v="398"/>
    </bk>
    <bk>
      <rc t="2" v="399"/>
    </bk>
    <bk>
      <rc t="2" v="400"/>
    </bk>
    <bk>
      <rc t="2" v="401"/>
    </bk>
    <bk>
      <rc t="2" v="402"/>
    </bk>
    <bk>
      <rc t="2" v="403"/>
    </bk>
    <bk>
      <rc t="2" v="404"/>
    </bk>
    <bk>
      <rc t="2" v="405"/>
    </bk>
    <bk>
      <rc t="2" v="406"/>
    </bk>
    <bk>
      <rc t="2" v="407"/>
    </bk>
    <bk>
      <rc t="2" v="408"/>
    </bk>
    <bk>
      <rc t="2" v="409"/>
    </bk>
    <bk>
      <rc t="2" v="410"/>
    </bk>
    <bk>
      <rc t="2" v="411"/>
    </bk>
    <bk>
      <rc t="2" v="412"/>
    </bk>
    <bk>
      <rc t="2" v="413"/>
    </bk>
    <bk>
      <rc t="2" v="414"/>
    </bk>
    <bk>
      <rc t="2" v="415"/>
    </bk>
    <bk>
      <rc t="2" v="416"/>
    </bk>
    <bk>
      <rc t="2" v="417"/>
    </bk>
    <bk>
      <rc t="2" v="418"/>
    </bk>
    <bk>
      <rc t="2" v="419"/>
    </bk>
    <bk>
      <rc t="2" v="420"/>
    </bk>
    <bk>
      <rc t="2" v="421"/>
    </bk>
    <bk>
      <rc t="2" v="422"/>
    </bk>
    <bk>
      <rc t="2" v="423"/>
    </bk>
    <bk>
      <rc t="2" v="424"/>
    </bk>
    <bk>
      <rc t="2" v="425"/>
    </bk>
    <bk>
      <rc t="2" v="426"/>
    </bk>
    <bk>
      <rc t="2" v="427"/>
    </bk>
    <bk>
      <rc t="2" v="428"/>
    </bk>
    <bk>
      <rc t="2" v="429"/>
    </bk>
    <bk>
      <rc t="2" v="430"/>
    </bk>
    <bk>
      <rc t="2" v="431"/>
    </bk>
    <bk>
      <rc t="2" v="432"/>
    </bk>
    <bk>
      <rc t="2" v="433"/>
    </bk>
    <bk>
      <rc t="2" v="434"/>
    </bk>
    <bk>
      <rc t="2" v="435"/>
    </bk>
    <bk>
      <rc t="2" v="436"/>
    </bk>
    <bk>
      <rc t="2" v="437"/>
    </bk>
    <bk>
      <rc t="2" v="438"/>
    </bk>
    <bk>
      <rc t="2" v="439"/>
    </bk>
    <bk>
      <rc t="2" v="440"/>
    </bk>
    <bk>
      <rc t="2" v="441"/>
    </bk>
    <bk>
      <rc t="2" v="442"/>
    </bk>
    <bk>
      <rc t="2" v="443"/>
    </bk>
    <bk>
      <rc t="2" v="444"/>
    </bk>
    <bk>
      <rc t="2" v="445"/>
    </bk>
    <bk>
      <rc t="2" v="446"/>
    </bk>
    <bk>
      <rc t="2" v="447"/>
    </bk>
    <bk>
      <rc t="2" v="448"/>
    </bk>
    <bk>
      <rc t="2" v="449"/>
    </bk>
    <bk>
      <rc t="2" v="450"/>
    </bk>
    <bk>
      <rc t="2" v="451"/>
    </bk>
    <bk>
      <rc t="2" v="452"/>
    </bk>
    <bk>
      <rc t="2" v="453"/>
    </bk>
    <bk>
      <rc t="2" v="454"/>
    </bk>
    <bk>
      <rc t="2" v="455"/>
    </bk>
    <bk>
      <rc t="2" v="456"/>
    </bk>
    <bk>
      <rc t="2" v="457"/>
    </bk>
    <bk>
      <rc t="2" v="458"/>
    </bk>
    <bk>
      <rc t="2" v="459"/>
    </bk>
    <bk>
      <rc t="2" v="460"/>
    </bk>
    <bk>
      <rc t="2" v="461"/>
    </bk>
    <bk>
      <rc t="2" v="462"/>
    </bk>
    <bk>
      <rc t="2" v="463"/>
    </bk>
    <bk>
      <rc t="2" v="464"/>
    </bk>
    <bk>
      <rc t="2" v="465"/>
    </bk>
    <bk>
      <rc t="2" v="466"/>
    </bk>
    <bk>
      <rc t="2" v="467"/>
    </bk>
    <bk>
      <rc t="2" v="468"/>
    </bk>
    <bk>
      <rc t="2" v="469"/>
    </bk>
    <bk>
      <rc t="2" v="470"/>
    </bk>
    <bk>
      <rc t="2" v="471"/>
    </bk>
    <bk>
      <rc t="2" v="472"/>
    </bk>
    <bk>
      <rc t="2" v="473"/>
    </bk>
    <bk>
      <rc t="2" v="474"/>
    </bk>
    <bk>
      <rc t="2" v="475"/>
    </bk>
    <bk>
      <rc t="2" v="476"/>
    </bk>
    <bk>
      <rc t="2" v="477"/>
    </bk>
    <bk>
      <rc t="2" v="478"/>
    </bk>
    <bk>
      <rc t="2" v="479"/>
    </bk>
    <bk>
      <rc t="2" v="480"/>
    </bk>
    <bk>
      <rc t="2" v="481"/>
    </bk>
    <bk>
      <rc t="2" v="482"/>
    </bk>
    <bk>
      <rc t="2" v="483"/>
    </bk>
    <bk>
      <rc t="2" v="484"/>
    </bk>
    <bk>
      <rc t="2" v="485"/>
    </bk>
    <bk>
      <rc t="2" v="486"/>
    </bk>
    <bk>
      <rc t="2" v="487"/>
    </bk>
    <bk>
      <rc t="2" v="488"/>
    </bk>
    <bk>
      <rc t="2" v="489"/>
    </bk>
    <bk>
      <rc t="2" v="490"/>
    </bk>
    <bk>
      <rc t="2" v="491"/>
    </bk>
    <bk>
      <rc t="2" v="492"/>
    </bk>
    <bk>
      <rc t="2" v="493"/>
    </bk>
    <bk>
      <rc t="2" v="494"/>
    </bk>
    <bk>
      <rc t="2" v="495"/>
    </bk>
    <bk>
      <rc t="2" v="496"/>
    </bk>
    <bk>
      <rc t="2" v="497"/>
    </bk>
    <bk>
      <rc t="2" v="498"/>
    </bk>
    <bk>
      <rc t="2" v="499"/>
    </bk>
    <bk>
      <rc t="2" v="500"/>
    </bk>
    <bk>
      <rc t="2" v="501"/>
    </bk>
    <bk>
      <rc t="2" v="502"/>
    </bk>
    <bk>
      <rc t="2" v="503"/>
    </bk>
    <bk>
      <rc t="2" v="504"/>
    </bk>
    <bk>
      <rc t="2" v="505"/>
    </bk>
    <bk>
      <rc t="2" v="506"/>
    </bk>
    <bk>
      <rc t="2" v="507"/>
    </bk>
    <bk>
      <rc t="2" v="508"/>
    </bk>
    <bk>
      <rc t="2" v="509"/>
    </bk>
    <bk>
      <rc t="2" v="510"/>
    </bk>
    <bk>
      <rc t="2" v="511"/>
    </bk>
    <bk>
      <rc t="2" v="512"/>
    </bk>
    <bk>
      <rc t="2" v="513"/>
    </bk>
    <bk>
      <rc t="2" v="514"/>
    </bk>
    <bk>
      <rc t="2" v="515"/>
    </bk>
    <bk>
      <rc t="2" v="516"/>
    </bk>
    <bk>
      <rc t="2" v="517"/>
    </bk>
    <bk>
      <rc t="2" v="518"/>
    </bk>
    <bk>
      <rc t="2" v="519"/>
    </bk>
    <bk>
      <rc t="2" v="520"/>
    </bk>
    <bk>
      <rc t="2" v="521"/>
    </bk>
    <bk>
      <rc t="2" v="522"/>
    </bk>
    <bk>
      <rc t="2" v="523"/>
    </bk>
    <bk>
      <rc t="2" v="524"/>
    </bk>
    <bk>
      <rc t="2" v="525"/>
    </bk>
    <bk>
      <rc t="2" v="526"/>
    </bk>
    <bk>
      <rc t="2" v="527"/>
    </bk>
    <bk>
      <rc t="2" v="528"/>
    </bk>
    <bk>
      <rc t="2" v="529"/>
    </bk>
    <bk>
      <rc t="2" v="530"/>
    </bk>
    <bk>
      <rc t="2" v="531"/>
    </bk>
    <bk>
      <rc t="2" v="532"/>
    </bk>
    <bk>
      <rc t="2" v="533"/>
    </bk>
    <bk>
      <rc t="2" v="534"/>
    </bk>
    <bk>
      <rc t="2" v="535"/>
    </bk>
    <bk>
      <rc t="2" v="536"/>
    </bk>
    <bk>
      <rc t="2" v="537"/>
    </bk>
    <bk>
      <rc t="2" v="538"/>
    </bk>
    <bk>
      <rc t="2" v="539"/>
    </bk>
    <bk>
      <rc t="2" v="540"/>
    </bk>
    <bk>
      <rc t="2" v="541"/>
    </bk>
    <bk>
      <rc t="2" v="542"/>
    </bk>
    <bk>
      <rc t="2" v="543"/>
    </bk>
    <bk>
      <rc t="2" v="544"/>
    </bk>
    <bk>
      <rc t="2" v="545"/>
    </bk>
    <bk>
      <rc t="2" v="546"/>
    </bk>
    <bk>
      <rc t="2" v="547"/>
    </bk>
    <bk>
      <rc t="2" v="548"/>
    </bk>
    <bk>
      <rc t="2" v="549"/>
    </bk>
    <bk>
      <rc t="2" v="550"/>
    </bk>
    <bk>
      <rc t="2" v="551"/>
    </bk>
    <bk>
      <rc t="2" v="552"/>
    </bk>
    <bk>
      <rc t="2" v="553"/>
    </bk>
    <bk>
      <rc t="2" v="554"/>
    </bk>
    <bk>
      <rc t="2" v="555"/>
    </bk>
    <bk>
      <rc t="2" v="556"/>
    </bk>
    <bk>
      <rc t="2" v="557"/>
    </bk>
    <bk>
      <rc t="2" v="558"/>
    </bk>
    <bk>
      <rc t="2" v="559"/>
    </bk>
    <bk>
      <rc t="2" v="560"/>
    </bk>
    <bk>
      <rc t="2" v="561"/>
    </bk>
    <bk>
      <rc t="2" v="562"/>
    </bk>
    <bk>
      <rc t="2" v="563"/>
    </bk>
    <bk>
      <rc t="2" v="564"/>
    </bk>
    <bk>
      <rc t="2" v="565"/>
    </bk>
    <bk>
      <rc t="2" v="566"/>
    </bk>
    <bk>
      <rc t="2" v="567"/>
    </bk>
    <bk>
      <rc t="2" v="568"/>
    </bk>
    <bk>
      <rc t="2" v="569"/>
    </bk>
    <bk>
      <rc t="2" v="570"/>
    </bk>
    <bk>
      <rc t="2" v="571"/>
    </bk>
    <bk>
      <rc t="2" v="572"/>
    </bk>
    <bk>
      <rc t="2" v="573"/>
    </bk>
    <bk>
      <rc t="2" v="574"/>
    </bk>
    <bk>
      <rc t="2" v="575"/>
    </bk>
    <bk>
      <rc t="2" v="576"/>
    </bk>
    <bk>
      <rc t="2" v="577"/>
    </bk>
    <bk>
      <rc t="2" v="578"/>
    </bk>
    <bk>
      <rc t="2" v="579"/>
    </bk>
    <bk>
      <rc t="2" v="580"/>
    </bk>
    <bk>
      <rc t="2" v="581"/>
    </bk>
    <bk>
      <rc t="2" v="582"/>
    </bk>
    <bk>
      <rc t="2" v="583"/>
    </bk>
    <bk>
      <rc t="2" v="584"/>
    </bk>
    <bk>
      <rc t="2" v="585"/>
    </bk>
    <bk>
      <rc t="2" v="586"/>
    </bk>
    <bk>
      <rc t="2" v="587"/>
    </bk>
    <bk>
      <rc t="2" v="588"/>
    </bk>
    <bk>
      <rc t="2" v="589"/>
    </bk>
    <bk>
      <rc t="2" v="590"/>
    </bk>
    <bk>
      <rc t="2" v="591"/>
    </bk>
    <bk>
      <rc t="2" v="592"/>
    </bk>
    <bk>
      <rc t="2" v="593"/>
    </bk>
    <bk>
      <rc t="2" v="594"/>
    </bk>
    <bk>
      <rc t="2" v="595"/>
    </bk>
    <bk>
      <rc t="2" v="596"/>
    </bk>
    <bk>
      <rc t="2" v="597"/>
    </bk>
    <bk>
      <rc t="2" v="598"/>
    </bk>
    <bk>
      <rc t="2" v="599"/>
    </bk>
    <bk>
      <rc t="2" v="600"/>
    </bk>
    <bk>
      <rc t="2" v="601"/>
    </bk>
    <bk>
      <rc t="2" v="602"/>
    </bk>
    <bk>
      <rc t="2" v="603"/>
    </bk>
    <bk>
      <rc t="2" v="604"/>
    </bk>
    <bk>
      <rc t="2" v="605"/>
    </bk>
    <bk>
      <rc t="2" v="606"/>
    </bk>
    <bk>
      <rc t="2" v="607"/>
    </bk>
    <bk>
      <rc t="2" v="608"/>
    </bk>
    <bk>
      <rc t="2" v="609"/>
    </bk>
    <bk>
      <rc t="2" v="610"/>
    </bk>
    <bk>
      <rc t="2" v="611"/>
    </bk>
    <bk>
      <rc t="2" v="612"/>
    </bk>
    <bk>
      <rc t="2" v="613"/>
    </bk>
    <bk>
      <rc t="2" v="614"/>
    </bk>
    <bk>
      <rc t="2" v="615"/>
    </bk>
    <bk>
      <rc t="2" v="616"/>
    </bk>
    <bk>
      <rc t="2" v="617"/>
    </bk>
    <bk>
      <rc t="2" v="618"/>
    </bk>
    <bk>
      <rc t="2" v="619"/>
    </bk>
    <bk>
      <rc t="2" v="620"/>
    </bk>
    <bk>
      <rc t="2" v="621"/>
    </bk>
    <bk>
      <rc t="2" v="622"/>
    </bk>
    <bk>
      <rc t="2" v="623"/>
    </bk>
    <bk>
      <rc t="2" v="624"/>
    </bk>
    <bk>
      <rc t="2" v="625"/>
    </bk>
    <bk>
      <rc t="2" v="626"/>
    </bk>
    <bk>
      <rc t="2" v="627"/>
    </bk>
    <bk>
      <rc t="2" v="628"/>
    </bk>
    <bk>
      <rc t="2" v="629"/>
    </bk>
    <bk>
      <rc t="2" v="630"/>
    </bk>
    <bk>
      <rc t="2" v="631"/>
    </bk>
    <bk>
      <rc t="2" v="632"/>
    </bk>
    <bk>
      <rc t="2" v="633"/>
    </bk>
    <bk>
      <rc t="2" v="634"/>
    </bk>
    <bk>
      <rc t="2" v="635"/>
    </bk>
    <bk>
      <rc t="2" v="636"/>
    </bk>
    <bk>
      <rc t="2" v="637"/>
    </bk>
    <bk>
      <rc t="2" v="638"/>
    </bk>
    <bk>
      <rc t="2" v="639"/>
    </bk>
    <bk>
      <rc t="2" v="640"/>
    </bk>
    <bk>
      <rc t="2" v="641"/>
    </bk>
    <bk>
      <rc t="2" v="642"/>
    </bk>
    <bk>
      <rc t="2" v="643"/>
    </bk>
    <bk>
      <rc t="2" v="644"/>
    </bk>
    <bk>
      <rc t="2" v="645"/>
    </bk>
    <bk>
      <rc t="2" v="646"/>
    </bk>
    <bk>
      <rc t="2" v="647"/>
    </bk>
    <bk>
      <rc t="2" v="648"/>
    </bk>
    <bk>
      <rc t="2" v="649"/>
    </bk>
    <bk>
      <rc t="2" v="650"/>
    </bk>
    <bk>
      <rc t="2" v="651"/>
    </bk>
    <bk>
      <rc t="2" v="652"/>
    </bk>
    <bk>
      <rc t="2" v="653"/>
    </bk>
    <bk>
      <rc t="2" v="654"/>
    </bk>
    <bk>
      <rc t="2" v="655"/>
    </bk>
    <bk>
      <rc t="2" v="656"/>
    </bk>
    <bk>
      <rc t="2" v="657"/>
    </bk>
    <bk>
      <rc t="2" v="658"/>
    </bk>
    <bk>
      <rc t="2" v="659"/>
    </bk>
    <bk>
      <rc t="2" v="660"/>
    </bk>
    <bk>
      <rc t="2" v="661"/>
    </bk>
    <bk>
      <rc t="2" v="662"/>
    </bk>
    <bk>
      <rc t="2" v="663"/>
    </bk>
    <bk>
      <rc t="2" v="664"/>
    </bk>
    <bk>
      <rc t="2" v="665"/>
    </bk>
    <bk>
      <rc t="2" v="666"/>
    </bk>
    <bk>
      <rc t="2" v="667"/>
    </bk>
    <bk>
      <rc t="2" v="668"/>
    </bk>
    <bk>
      <rc t="2" v="669"/>
    </bk>
    <bk>
      <rc t="2" v="670"/>
    </bk>
    <bk>
      <rc t="2" v="671"/>
    </bk>
    <bk>
      <rc t="2" v="672"/>
    </bk>
    <bk>
      <rc t="2" v="673"/>
    </bk>
    <bk>
      <rc t="2" v="674"/>
    </bk>
    <bk>
      <rc t="2" v="675"/>
    </bk>
    <bk>
      <rc t="2" v="676"/>
    </bk>
    <bk>
      <rc t="2" v="677"/>
    </bk>
    <bk>
      <rc t="2" v="678"/>
    </bk>
    <bk>
      <rc t="2" v="679"/>
    </bk>
    <bk>
      <rc t="2" v="680"/>
    </bk>
    <bk>
      <rc t="2" v="681"/>
    </bk>
    <bk>
      <rc t="2" v="682"/>
    </bk>
    <bk>
      <rc t="2" v="683"/>
    </bk>
    <bk>
      <rc t="2" v="684"/>
    </bk>
    <bk>
      <rc t="2" v="685"/>
    </bk>
    <bk>
      <rc t="2" v="686"/>
    </bk>
    <bk>
      <rc t="2" v="687"/>
    </bk>
    <bk>
      <rc t="2" v="688"/>
    </bk>
    <bk>
      <rc t="2" v="689"/>
    </bk>
    <bk>
      <rc t="2" v="690"/>
    </bk>
    <bk>
      <rc t="2" v="691"/>
    </bk>
    <bk>
      <rc t="2" v="692"/>
    </bk>
    <bk>
      <rc t="2" v="693"/>
    </bk>
    <bk>
      <rc t="2" v="694"/>
    </bk>
    <bk>
      <rc t="2" v="695"/>
    </bk>
    <bk>
      <rc t="2" v="696"/>
    </bk>
    <bk>
      <rc t="2" v="697"/>
    </bk>
    <bk>
      <rc t="2" v="698"/>
    </bk>
    <bk>
      <rc t="2" v="699"/>
    </bk>
    <bk>
      <rc t="2" v="700"/>
    </bk>
    <bk>
      <rc t="2" v="701"/>
    </bk>
    <bk>
      <rc t="2" v="702"/>
    </bk>
    <bk>
      <rc t="2" v="703"/>
    </bk>
    <bk>
      <rc t="2" v="704"/>
    </bk>
    <bk>
      <rc t="2" v="705"/>
    </bk>
    <bk>
      <rc t="2" v="706"/>
    </bk>
    <bk>
      <rc t="2" v="707"/>
    </bk>
    <bk>
      <rc t="2" v="708"/>
    </bk>
    <bk>
      <rc t="2" v="709"/>
    </bk>
    <bk>
      <rc t="2" v="710"/>
    </bk>
    <bk>
      <rc t="2" v="711"/>
    </bk>
    <bk>
      <rc t="2" v="712"/>
    </bk>
    <bk>
      <rc t="2" v="713"/>
    </bk>
    <bk>
      <rc t="2" v="714"/>
    </bk>
    <bk>
      <rc t="2" v="715"/>
    </bk>
    <bk>
      <rc t="2" v="716"/>
    </bk>
    <bk>
      <rc t="2" v="717"/>
    </bk>
    <bk>
      <rc t="2" v="718"/>
    </bk>
    <bk>
      <rc t="2" v="719"/>
    </bk>
    <bk>
      <rc t="2" v="720"/>
    </bk>
    <bk>
      <rc t="2" v="721"/>
    </bk>
    <bk>
      <rc t="2" v="722"/>
    </bk>
    <bk>
      <rc t="2" v="723"/>
    </bk>
    <bk>
      <rc t="2" v="724"/>
    </bk>
    <bk>
      <rc t="2" v="725"/>
    </bk>
    <bk>
      <rc t="2" v="726"/>
    </bk>
    <bk>
      <rc t="2" v="727"/>
    </bk>
    <bk>
      <rc t="2" v="728"/>
    </bk>
    <bk>
      <rc t="2" v="729"/>
    </bk>
    <bk>
      <rc t="2" v="730"/>
    </bk>
    <bk>
      <rc t="2" v="731"/>
    </bk>
    <bk>
      <rc t="2" v="732"/>
    </bk>
    <bk>
      <rc t="2" v="733"/>
    </bk>
    <bk>
      <rc t="2" v="734"/>
    </bk>
    <bk>
      <rc t="2" v="735"/>
    </bk>
    <bk>
      <rc t="2" v="736"/>
    </bk>
    <bk>
      <rc t="2" v="737"/>
    </bk>
    <bk>
      <rc t="2" v="738"/>
    </bk>
    <bk>
      <rc t="2" v="739"/>
    </bk>
    <bk>
      <rc t="2" v="740"/>
    </bk>
    <bk>
      <rc t="2" v="741"/>
    </bk>
    <bk>
      <rc t="2" v="742"/>
    </bk>
    <bk>
      <rc t="2" v="743"/>
    </bk>
    <bk>
      <rc t="2" v="744"/>
    </bk>
    <bk>
      <rc t="2" v="745"/>
    </bk>
    <bk>
      <rc t="2" v="746"/>
    </bk>
    <bk>
      <rc t="2" v="747"/>
    </bk>
    <bk>
      <rc t="2" v="748"/>
    </bk>
    <bk>
      <rc t="2" v="749"/>
    </bk>
    <bk>
      <rc t="2" v="750"/>
    </bk>
    <bk>
      <rc t="2" v="751"/>
    </bk>
    <bk>
      <rc t="2" v="752"/>
    </bk>
    <bk>
      <rc t="2" v="753"/>
    </bk>
    <bk>
      <rc t="2" v="754"/>
    </bk>
    <bk>
      <rc t="2" v="755"/>
    </bk>
    <bk>
      <rc t="2" v="756"/>
    </bk>
    <bk>
      <rc t="2" v="757"/>
    </bk>
    <bk>
      <rc t="2" v="758"/>
    </bk>
    <bk>
      <rc t="2" v="759"/>
    </bk>
    <bk>
      <rc t="2" v="760"/>
    </bk>
    <bk>
      <rc t="2" v="761"/>
    </bk>
    <bk>
      <rc t="2" v="762"/>
    </bk>
    <bk>
      <rc t="2" v="763"/>
    </bk>
    <bk>
      <rc t="2" v="764"/>
    </bk>
    <bk>
      <rc t="2" v="765"/>
    </bk>
    <bk>
      <rc t="2" v="766"/>
    </bk>
    <bk>
      <rc t="2" v="767"/>
    </bk>
    <bk>
      <rc t="2" v="768"/>
    </bk>
    <bk>
      <rc t="2" v="769"/>
    </bk>
    <bk>
      <rc t="2" v="770"/>
    </bk>
    <bk>
      <rc t="2" v="771"/>
    </bk>
    <bk>
      <rc t="2" v="772"/>
    </bk>
    <bk>
      <rc t="2" v="773"/>
    </bk>
    <bk>
      <rc t="2" v="774"/>
    </bk>
    <bk>
      <rc t="2" v="775"/>
    </bk>
    <bk>
      <rc t="2" v="776"/>
    </bk>
    <bk>
      <rc t="2" v="777"/>
    </bk>
    <bk>
      <rc t="2" v="778"/>
    </bk>
    <bk>
      <rc t="2" v="779"/>
    </bk>
    <bk>
      <rc t="2" v="780"/>
    </bk>
    <bk>
      <rc t="2" v="781"/>
    </bk>
    <bk>
      <rc t="2" v="782"/>
    </bk>
  </valueMetadata>
</metadata>
</file>

<file path=xl/sharedStrings.xml><?xml version="1.0" encoding="utf-8"?>
<sst xmlns="http://schemas.openxmlformats.org/spreadsheetml/2006/main" count="2308" uniqueCount="683">
  <si>
    <t>cód</t>
  </si>
  <si>
    <t>Trecho</t>
  </si>
  <si>
    <t>Ext. Linear</t>
  </si>
  <si>
    <t>Postes</t>
  </si>
  <si>
    <t>Altura</t>
  </si>
  <si>
    <t>a</t>
  </si>
  <si>
    <t>cód.</t>
  </si>
  <si>
    <t>T.1</t>
  </si>
  <si>
    <t>Q.1</t>
  </si>
  <si>
    <t>P.1(W)</t>
  </si>
  <si>
    <t>T.2</t>
  </si>
  <si>
    <t>Q.2</t>
  </si>
  <si>
    <t>P.2(W)</t>
  </si>
  <si>
    <t>T.3</t>
  </si>
  <si>
    <t>Q.3</t>
  </si>
  <si>
    <t>P.3(W)</t>
  </si>
  <si>
    <t>Coluna2</t>
  </si>
  <si>
    <t>V.Sódio</t>
  </si>
  <si>
    <t>Outra</t>
  </si>
  <si>
    <t>Descarte de Braços</t>
  </si>
  <si>
    <t>R.1</t>
  </si>
  <si>
    <t>R.2</t>
  </si>
  <si>
    <t>R.3</t>
  </si>
  <si>
    <t>Desc. de Braços</t>
  </si>
  <si>
    <t>tipo</t>
  </si>
  <si>
    <t>w</t>
  </si>
  <si>
    <t>p</t>
  </si>
  <si>
    <t>V.Metálico</t>
  </si>
  <si>
    <t>V.Mercúrio</t>
  </si>
  <si>
    <t>Relé</t>
  </si>
  <si>
    <t>Mista</t>
  </si>
  <si>
    <t>fluxo</t>
  </si>
  <si>
    <t>Consumo_W</t>
  </si>
  <si>
    <t>f.1</t>
  </si>
  <si>
    <t>f.2</t>
  </si>
  <si>
    <t>f.3</t>
  </si>
  <si>
    <t>FLUXO</t>
  </si>
  <si>
    <t>Luminárias</t>
  </si>
  <si>
    <t>lm_médio</t>
  </si>
  <si>
    <t>W_médio</t>
  </si>
  <si>
    <t>Fluxo Luminoso Médio Instalado (por luminária)</t>
  </si>
  <si>
    <t>Eficiência Média Instalada</t>
  </si>
  <si>
    <t>Consumo Anual Instalado (Total)</t>
  </si>
  <si>
    <t>Descarte de Luminárias</t>
  </si>
  <si>
    <t>Descarte de Relés</t>
  </si>
  <si>
    <t>kWh/ano</t>
  </si>
  <si>
    <t>R$</t>
  </si>
  <si>
    <t>Extensão Linear</t>
  </si>
  <si>
    <t>TOTAL</t>
  </si>
  <si>
    <t>Definições de Projeto</t>
  </si>
  <si>
    <t>Sistema de Iluminação Pública Instalado</t>
  </si>
  <si>
    <t>Consumo Médio Instalado (por luminária)</t>
  </si>
  <si>
    <t>Consumo Médio do Projeto (por luminária)</t>
  </si>
  <si>
    <t>Fluxo Luminoso Médio do Projeto (por luminária)</t>
  </si>
  <si>
    <t>Eficiência Média do Projeto</t>
  </si>
  <si>
    <t>Consumo Anual Projetado (Total)</t>
  </si>
  <si>
    <t>eficiencia_media</t>
  </si>
  <si>
    <t>efic_media</t>
  </si>
  <si>
    <t>Avaliação do Projeto</t>
  </si>
  <si>
    <t>Melhoria do Fluxo Luminoso Médio (por luminária)</t>
  </si>
  <si>
    <t>Melhoria do Consumo Médio (por luminária)</t>
  </si>
  <si>
    <t>Custo anual Projetado</t>
  </si>
  <si>
    <t>Custo anual Instalado</t>
  </si>
  <si>
    <t xml:space="preserve">Economia do Custo Anual </t>
  </si>
  <si>
    <t>Prazo de Execução</t>
  </si>
  <si>
    <t>Coluna1</t>
  </si>
  <si>
    <t>Executor</t>
  </si>
  <si>
    <t>Escritorio</t>
  </si>
  <si>
    <t>Associação</t>
  </si>
  <si>
    <t>Escritório Regional</t>
  </si>
  <si>
    <t>CNPJ</t>
  </si>
  <si>
    <t>Coluna3</t>
  </si>
  <si>
    <t>Abatiá</t>
  </si>
  <si>
    <t>Londrina</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</si>
  <si>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</si>
  <si>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</si>
  <si>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</si>
  <si>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</si>
  <si>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</si>
  <si>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</si>
  <si>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</si>
  <si>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</si>
  <si>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</si>
  <si>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</si>
  <si>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</si>
  <si>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</si>
  <si>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</si>
  <si>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</si>
  <si>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</si>
  <si>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</si>
  <si>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</si>
  <si>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</si>
  <si>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</si>
  <si>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</si>
  <si>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</si>
  <si>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</si>
  <si>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</si>
  <si>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</si>
  <si>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</si>
  <si>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</si>
  <si>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</si>
  <si>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</si>
  <si>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</si>
  <si>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</si>
  <si>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</si>
  <si>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</si>
  <si>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</si>
  <si>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</si>
  <si>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</si>
  <si>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</si>
  <si>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</si>
  <si>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</si>
  <si>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</si>
  <si>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</si>
  <si>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</si>
  <si>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</si>
  <si>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</si>
  <si>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</si>
  <si>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</si>
  <si>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</si>
  <si>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Araruna</t>
  </si>
  <si>
    <t>Comunidade dos Municípios da Região de Campo Mourão</t>
  </si>
  <si>
    <t>Araucária</t>
  </si>
  <si>
    <t>Ariranha do Ivaí</t>
  </si>
  <si>
    <t>Assaí</t>
  </si>
  <si>
    <t>Associação dos Municípios do Norte do Paraná</t>
  </si>
  <si>
    <t>Assis Chateaubriand</t>
  </si>
  <si>
    <t>Astorga</t>
  </si>
  <si>
    <t>Atalaia</t>
  </si>
  <si>
    <t>Balsa Nova</t>
  </si>
  <si>
    <t>Bandeirantes</t>
  </si>
  <si>
    <t>Barbosa Ferraz</t>
  </si>
  <si>
    <t>Barra do Jacaré</t>
  </si>
  <si>
    <t>Barracão</t>
  </si>
  <si>
    <t>Bela Vista da Caroba</t>
  </si>
  <si>
    <t>Bela Vista do Paraíso</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</si>
  <si>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</si>
  <si>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</si>
  <si>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</si>
  <si>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</si>
  <si>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</si>
  <si>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</si>
  <si>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</si>
  <si>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</si>
  <si>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</si>
  <si>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</si>
  <si>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</si>
  <si>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</si>
  <si>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</si>
  <si>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</si>
  <si>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</si>
  <si>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</si>
  <si>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</si>
  <si>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</si>
  <si>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</si>
  <si>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</si>
  <si>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</si>
  <si>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</si>
  <si>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</si>
  <si>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</si>
  <si>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</si>
  <si>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</si>
  <si>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</si>
  <si>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Campo Mourão</t>
  </si>
  <si>
    <t>Cândido de Abreu</t>
  </si>
  <si>
    <t>Candói</t>
  </si>
  <si>
    <t>Associação dos Municípios do Cantuquiriguaçu</t>
  </si>
  <si>
    <t>Cantagalo</t>
  </si>
  <si>
    <t>Capanema</t>
  </si>
  <si>
    <t>Capitão Leônidas Marques</t>
  </si>
  <si>
    <t>Carambeí</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</si>
  <si>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</si>
  <si>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</si>
  <si>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</si>
  <si>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</si>
  <si>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</si>
  <si>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</si>
  <si>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</si>
  <si>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</si>
  <si>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</si>
  <si>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</si>
  <si>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</si>
  <si>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</si>
  <si>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</si>
  <si>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</si>
  <si>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</si>
  <si>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</si>
  <si>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</si>
  <si>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</si>
  <si>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</si>
  <si>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</si>
  <si>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</si>
  <si>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</si>
  <si>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</si>
  <si>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</si>
  <si>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</si>
  <si>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</si>
  <si>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</si>
  <si>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</si>
  <si>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</si>
  <si>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</si>
  <si>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</si>
  <si>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</si>
  <si>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</si>
  <si>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</si>
  <si>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</si>
  <si>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</si>
  <si>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</si>
  <si>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</si>
  <si>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</si>
  <si>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</si>
  <si>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</si>
  <si>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</si>
  <si>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</si>
  <si>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Associação dos Municípios do Centro Sul do Paraná</t>
  </si>
  <si>
    <t>Figueira</t>
  </si>
  <si>
    <t>Flor da Serra do Sul</t>
  </si>
  <si>
    <t>Floraí</t>
  </si>
  <si>
    <t>Floresta</t>
  </si>
  <si>
    <t>Florestópolis</t>
  </si>
  <si>
    <t>Flórida</t>
  </si>
  <si>
    <t>Formosa do Oeste</t>
  </si>
  <si>
    <t>Foz do Iguaçu</t>
  </si>
  <si>
    <t>Foz do Jordão</t>
  </si>
  <si>
    <t>Francisco Alves</t>
  </si>
  <si>
    <t>General Carneiro</t>
  </si>
  <si>
    <t>Godoy Moreira</t>
  </si>
  <si>
    <t>Goioerê</t>
  </si>
  <si>
    <t>Goioxim</t>
  </si>
  <si>
    <t>Grandes Rios</t>
  </si>
  <si>
    <t>Guaíra</t>
  </si>
  <si>
    <t>Guairaçá</t>
  </si>
  <si>
    <t>Guamiranga</t>
  </si>
  <si>
    <t>Guapirama</t>
  </si>
  <si>
    <t>Guaporema</t>
  </si>
  <si>
    <t>Guaraci</t>
  </si>
  <si>
    <t>Guaraniaçu</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</si>
  <si>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</si>
  <si>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</si>
  <si>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</si>
  <si>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</si>
  <si>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</si>
  <si>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</si>
  <si>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</si>
  <si>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</si>
  <si>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</si>
  <si>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</si>
  <si>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</si>
  <si>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</si>
  <si>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</si>
  <si>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</si>
  <si>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</si>
  <si>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</si>
  <si>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</si>
  <si>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</si>
  <si>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</si>
  <si>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</si>
  <si>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</si>
  <si>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</si>
  <si>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</si>
  <si>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</si>
  <si>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</si>
  <si>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</si>
  <si>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</si>
  <si>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</si>
  <si>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</si>
  <si>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</si>
  <si>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</si>
  <si>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</si>
  <si>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</si>
  <si>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</si>
  <si>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</si>
  <si>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</si>
  <si>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</si>
  <si>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</si>
  <si>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</si>
  <si>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</si>
  <si>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</si>
  <si>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</si>
  <si>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</si>
  <si>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</si>
  <si>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</si>
  <si>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</si>
  <si>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</si>
  <si>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</si>
  <si>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</si>
  <si>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</si>
  <si>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</si>
  <si>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</si>
  <si>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</si>
  <si>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</si>
  <si>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</si>
  <si>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</si>
  <si>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</si>
  <si>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</si>
  <si>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</si>
  <si>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</si>
  <si>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</si>
  <si>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</si>
  <si>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</si>
  <si>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</si>
  <si>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</si>
  <si>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</si>
  <si>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</si>
  <si>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</si>
  <si>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</si>
  <si>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</si>
  <si>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</si>
  <si>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</si>
  <si>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</si>
  <si>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</si>
  <si>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</si>
  <si>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</si>
  <si>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</si>
  <si>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</si>
  <si>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</si>
  <si>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</si>
  <si>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</si>
  <si>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</si>
  <si>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</si>
  <si>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</si>
  <si>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</si>
  <si>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</si>
  <si>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</si>
  <si>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</si>
  <si>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</si>
  <si>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</si>
  <si>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</si>
  <si>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</si>
  <si>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</si>
  <si>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</si>
  <si>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</si>
  <si>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</si>
  <si>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</si>
  <si>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</si>
  <si>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</si>
  <si>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</si>
  <si>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</si>
  <si>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</si>
  <si>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</si>
  <si>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</si>
  <si>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</si>
  <si>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</si>
  <si>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</si>
  <si>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</si>
  <si>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</si>
  <si>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</si>
  <si>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</si>
  <si>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</si>
  <si>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</si>
  <si>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</si>
  <si>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</si>
  <si>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</si>
  <si>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</si>
  <si>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</si>
  <si>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</si>
  <si>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</si>
  <si>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</si>
  <si>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</si>
  <si>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</si>
  <si>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</si>
  <si>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</si>
  <si>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</si>
  <si>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</si>
  <si>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</si>
  <si>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</si>
  <si>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</si>
  <si>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</si>
  <si>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</si>
  <si>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</si>
  <si>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</si>
  <si>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</si>
  <si>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</si>
  <si>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</si>
  <si>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</si>
  <si>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</si>
  <si>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</si>
  <si>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</si>
  <si>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</si>
  <si>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</si>
  <si>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</si>
  <si>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</si>
  <si>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</si>
  <si>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</si>
  <si>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</si>
  <si>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</si>
  <si>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</si>
  <si>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</si>
  <si>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</si>
  <si>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</si>
  <si>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</si>
  <si>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</si>
  <si>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</si>
  <si>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</si>
  <si>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</si>
  <si>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</si>
  <si>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</si>
  <si>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</si>
  <si>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</si>
  <si>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</si>
  <si>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</si>
  <si>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</si>
  <si>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</si>
  <si>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</si>
  <si>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</si>
  <si>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</si>
  <si>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</si>
  <si>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</si>
  <si>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</si>
  <si>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</si>
  <si>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</si>
  <si>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</si>
  <si>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</si>
  <si>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</si>
  <si>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</si>
  <si>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</si>
  <si>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</si>
  <si>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</si>
  <si>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</si>
  <si>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</si>
  <si>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</si>
  <si>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</si>
  <si>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</si>
  <si>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</si>
  <si>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</si>
  <si>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</si>
  <si>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</si>
  <si>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</si>
  <si>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</si>
  <si>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</si>
  <si>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</si>
  <si>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</si>
  <si>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</si>
  <si>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</si>
  <si>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</si>
  <si>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</si>
  <si>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</si>
  <si>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</si>
  <si>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</si>
  <si>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</si>
  <si>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</si>
  <si>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</si>
  <si>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</si>
  <si>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</si>
  <si>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</si>
  <si>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</si>
  <si>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</si>
  <si>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</si>
  <si>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</si>
  <si>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</si>
  <si>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</si>
  <si>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</si>
  <si>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</si>
  <si>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</si>
  <si>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</si>
  <si>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</si>
  <si>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</si>
  <si>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</si>
  <si>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</si>
  <si>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</si>
  <si>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</si>
  <si>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</si>
  <si>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</si>
  <si>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</si>
  <si>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</si>
  <si>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</si>
  <si>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</si>
  <si>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</si>
  <si>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</si>
  <si>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</si>
  <si>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</si>
  <si>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</si>
  <si>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</si>
  <si>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</si>
  <si>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</si>
  <si>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</si>
  <si>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</si>
  <si>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</si>
  <si>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</si>
  <si>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</si>
  <si>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</si>
  <si>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</si>
  <si>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</si>
  <si>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</si>
  <si>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</si>
  <si>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</si>
  <si>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</si>
  <si>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</si>
  <si>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</si>
  <si>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</si>
  <si>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</si>
  <si>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</si>
  <si>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</si>
  <si>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</si>
  <si>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</si>
  <si>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</si>
  <si>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PROGRAMA ILUMINA PARANÁ</t>
  </si>
  <si>
    <t>PARECER URBANÍSTICO</t>
  </si>
  <si>
    <t>Mun.</t>
  </si>
  <si>
    <t>E.R:</t>
  </si>
  <si>
    <t>Prio.</t>
  </si>
  <si>
    <t>Projeto:</t>
  </si>
  <si>
    <t>Substituição de Iluminação Pública para Led</t>
  </si>
  <si>
    <t>RESUMO DO PROJETO</t>
  </si>
  <si>
    <t>IDENTIFICAÇÃO DOS TRECHOS</t>
  </si>
  <si>
    <t>IDENTIFICAÇÃO DO SISTEMA INSTALADO</t>
  </si>
  <si>
    <t>PROJETO DE INSTALAÇÃO</t>
  </si>
  <si>
    <t>PARECER TÉCNICO</t>
  </si>
  <si>
    <t>Q. Postes</t>
  </si>
  <si>
    <t>O projeto está de acordo. O fluxo luminoso médio está semelhante, sem considerar a perda decorrente da idade da iluminação pública instalada, não mensurada neste parecer. Com relação ao consumo energético, o projeto representa economia ao municípios. A substituição das luminárias existentes pelas luminárias especificadas no Termo de Referência representa melhoria de qualidade ao sistema.</t>
  </si>
  <si>
    <t>FICHA DE PROJETO</t>
  </si>
  <si>
    <t>PREVISÃO DE REPASSE:</t>
  </si>
  <si>
    <t>Município</t>
  </si>
  <si>
    <t>Projeto</t>
  </si>
  <si>
    <t>Componente</t>
  </si>
  <si>
    <t>Iluminação Pública</t>
  </si>
  <si>
    <t>Prioridade</t>
  </si>
  <si>
    <t>Programa</t>
  </si>
  <si>
    <t>Repasse</t>
  </si>
  <si>
    <t>Contrapartida</t>
  </si>
  <si>
    <t>Protocolo</t>
  </si>
  <si>
    <t>PAM</t>
  </si>
  <si>
    <t>Contato</t>
  </si>
  <si>
    <t>CPF</t>
  </si>
  <si>
    <t>Cargo</t>
  </si>
  <si>
    <t>Formação Acadêmica</t>
  </si>
  <si>
    <t>email</t>
  </si>
  <si>
    <t>Telefone</t>
  </si>
  <si>
    <t>CAU/CREA</t>
  </si>
  <si>
    <t>DESCRIÇÃO E OBJETO</t>
  </si>
  <si>
    <t>Descrição</t>
  </si>
  <si>
    <t>Substituição de luminárias de iluminação pública existentes por luminárias LED, incluindo troca de braços, suportes, cabos e demais acessórios, com descarte certificado, de acordo com especificações do Termo de Referência.</t>
  </si>
  <si>
    <t>Objeto</t>
  </si>
  <si>
    <t>Extensão Total</t>
  </si>
  <si>
    <t>Número de Luminárias</t>
  </si>
  <si>
    <t>Valor do Projeto</t>
  </si>
  <si>
    <t>Cronograma</t>
  </si>
  <si>
    <t>LOCALIZAÇÃO / SETORIZAÇÃO</t>
  </si>
  <si>
    <t>INFORMAÇÕES</t>
  </si>
  <si>
    <t>Pop. Beneficiada</t>
  </si>
  <si>
    <t>Taxa de Economia</t>
  </si>
  <si>
    <t>Economia de Energia</t>
  </si>
  <si>
    <t>Avaliação Econômica</t>
  </si>
  <si>
    <t>Mínimo Custo</t>
  </si>
  <si>
    <t>Substituição de luminárias de iluminação pública existentes por luminárias LED, de acordo com normas de iluminação pública e de classificação das vias, bem como Termo de Referência e planilha de serviços. Incluem-se os serviços de substituição de braços, suportes, cabos, conexões e demais acessórios para o pleno funcionamento, assim como descarte correto de todo o material substiuído.</t>
  </si>
  <si>
    <t>Tipo A</t>
  </si>
  <si>
    <t>Tipo B</t>
  </si>
  <si>
    <t>Tipo C</t>
  </si>
  <si>
    <t>Tipo D</t>
  </si>
  <si>
    <t>RELATÓRIO FOTOGRÁFICO</t>
  </si>
  <si>
    <t>Preencher células em verde</t>
  </si>
  <si>
    <t>Luminária LED</t>
  </si>
  <si>
    <t>Quando da realização das fotos das medições, fazer registro fotográfico nos mesmos locais feitos neste Parecer Urbanístico nos períodos diurno e noturno.</t>
  </si>
  <si>
    <t>Favor inserir fotos dos locais de intervenções nos períodos diurno e noturno.</t>
  </si>
  <si>
    <r>
      <t xml:space="preserve">Governo do Estado do Paraná
Secretaria de Estado das Cidades -SECID
</t>
    </r>
    <r>
      <rPr>
        <sz val="7"/>
        <color theme="1"/>
        <rFont val="Calibri"/>
        <family val="2"/>
        <scheme val="minor"/>
      </rPr>
      <t>Rua Jacy Loureiro de Campos, sn | 2º andar | Centro Cívico CEP 80530-140 | CP 15079</t>
    </r>
    <r>
      <rPr>
        <b/>
        <sz val="7"/>
        <color theme="1"/>
        <rFont val="Calibri"/>
        <family val="2"/>
        <scheme val="minor"/>
      </rPr>
      <t xml:space="preserve">
</t>
    </r>
    <r>
      <rPr>
        <sz val="7"/>
        <color theme="1"/>
        <rFont val="Calibri"/>
        <family val="2"/>
        <scheme val="minor"/>
      </rPr>
      <t>Curitiba | Paraná | (41) 3350-3300 | www.paranacidade.org.br</t>
    </r>
  </si>
  <si>
    <t>Classe de iluminação C</t>
  </si>
  <si>
    <t>Classe de iluminação P</t>
  </si>
  <si>
    <t>CLASSE DE ILUMINAÇÃO C1</t>
  </si>
  <si>
    <t>Substituição de Iluminação Pública para LED</t>
  </si>
  <si>
    <t>180 dias</t>
  </si>
  <si>
    <t>Classificar as ruas de acordo com o Termo de Referência</t>
  </si>
  <si>
    <t xml:space="preserve">Potência máxima para cada classe de iluminação de acordo com Termo de Referência </t>
  </si>
  <si>
    <r>
      <t xml:space="preserve">Preencher as células verdes da </t>
    </r>
    <r>
      <rPr>
        <b/>
        <sz val="11"/>
        <color theme="1"/>
        <rFont val="Calibri"/>
        <family val="2"/>
        <scheme val="minor"/>
      </rPr>
      <t>tabela dos trecho</t>
    </r>
    <r>
      <rPr>
        <sz val="11"/>
        <color theme="1"/>
        <rFont val="Calibri"/>
        <family val="2"/>
        <scheme val="minor"/>
      </rPr>
      <t xml:space="preserve">s, do </t>
    </r>
    <r>
      <rPr>
        <b/>
        <sz val="11"/>
        <color theme="1"/>
        <rFont val="Calibri"/>
        <family val="2"/>
        <scheme val="minor"/>
      </rPr>
      <t>sistema instalado</t>
    </r>
    <r>
      <rPr>
        <sz val="11"/>
        <color theme="1"/>
        <rFont val="Calibri"/>
        <family val="2"/>
        <scheme val="minor"/>
      </rPr>
      <t xml:space="preserve"> e do </t>
    </r>
    <r>
      <rPr>
        <b/>
        <sz val="11"/>
        <color theme="1"/>
        <rFont val="Calibri"/>
        <family val="2"/>
        <scheme val="minor"/>
      </rPr>
      <t>projeto de instalação</t>
    </r>
    <r>
      <rPr>
        <sz val="11"/>
        <color theme="1"/>
        <rFont val="Calibri"/>
        <family val="2"/>
        <scheme val="minor"/>
      </rPr>
      <t xml:space="preserve"> </t>
    </r>
  </si>
  <si>
    <t>CAU-140907-7</t>
  </si>
  <si>
    <t>Arquiteta e Urbanista</t>
  </si>
  <si>
    <t>Taís de Oliveira Depizzol</t>
  </si>
  <si>
    <t>Ernesto Nadal Neto</t>
  </si>
  <si>
    <t xml:space="preserve">Engenheiro Eletricista </t>
  </si>
  <si>
    <t>CREA PR-211112/D</t>
  </si>
  <si>
    <t>CREA-PR 211112/D</t>
  </si>
  <si>
    <t>Curitiba, 31 de março de 2025</t>
  </si>
  <si>
    <t>taisdepizzol@yahoo.com.br</t>
  </si>
  <si>
    <t>DIRETORA MUNICIPAL DE URBANISMO E PROJETOS</t>
  </si>
  <si>
    <t>(49) 99933-7365</t>
  </si>
  <si>
    <t>Engº  - Responsável Técnico do Município</t>
  </si>
  <si>
    <t>Av. Presidente Castelo Branco</t>
  </si>
  <si>
    <t>Estrada Luiz Carlos Lopes de Farias</t>
  </si>
  <si>
    <t>C2</t>
  </si>
  <si>
    <t>P3</t>
  </si>
  <si>
    <t>Rua Martin Luther King</t>
  </si>
  <si>
    <t>Av. Jhon Kennedy</t>
  </si>
  <si>
    <t>C1</t>
  </si>
  <si>
    <t>P1</t>
  </si>
  <si>
    <t>Rua Pedro Alvares Cabral</t>
  </si>
  <si>
    <t>Rua Projetada C (Pq. Industrial)</t>
  </si>
  <si>
    <t>Rua Katsuo Nakata</t>
  </si>
  <si>
    <t>Rua Senador Souza Naves</t>
  </si>
  <si>
    <t>Rua Projetada A (Pq. Industrial)</t>
  </si>
  <si>
    <t>Av. Duque de Caxias</t>
  </si>
  <si>
    <t>Rua Projetada B (Pq. Industrial)</t>
  </si>
  <si>
    <t>Rua Projetada E (Pq. Industrial)</t>
  </si>
  <si>
    <t>Rua Projetada D (Pq. Industrial)</t>
  </si>
  <si>
    <t>Rua Antonio Alves dos Santos</t>
  </si>
  <si>
    <t>Av. João XXIII</t>
  </si>
  <si>
    <t>Rua Projetada 3</t>
  </si>
  <si>
    <t>Rua Projetada 2</t>
  </si>
  <si>
    <t>Rua Projetada 1</t>
  </si>
  <si>
    <t>Rua Céu Azul</t>
  </si>
  <si>
    <t>Rua Bahia</t>
  </si>
  <si>
    <t>Rua Morangueira</t>
  </si>
  <si>
    <t>Rua Tocantins</t>
  </si>
  <si>
    <t>Rua Acre</t>
  </si>
  <si>
    <t>Av. Santos Dumont</t>
  </si>
  <si>
    <t>Rua Carlos Gomes</t>
  </si>
  <si>
    <t>Rua Padre Anchieta</t>
  </si>
  <si>
    <t>Rua Thome de Souza</t>
  </si>
  <si>
    <t>Estrada Maria Bonita</t>
  </si>
  <si>
    <t>Rua Rui Barbosa</t>
  </si>
  <si>
    <t>Rua Jose Bonifacio</t>
  </si>
  <si>
    <t>Rua Leonildo Zago</t>
  </si>
  <si>
    <t>Rua Ana Creonte Vieira Bodevam</t>
  </si>
  <si>
    <t>Rua Fernão Dias</t>
  </si>
  <si>
    <t>Rua Ferizio Bellini</t>
  </si>
  <si>
    <t>Rua Antonio Francisco de Azevedo</t>
  </si>
  <si>
    <t>Rua Luiz Pegorini</t>
  </si>
  <si>
    <t>Rua Antonio Hilario Monteiro</t>
  </si>
  <si>
    <t>Rua Joaquim Pires</t>
  </si>
  <si>
    <t>Rua Fernando Ribeiro</t>
  </si>
  <si>
    <t>Rua Cirilo Fava</t>
  </si>
  <si>
    <t>Rua Ernesto Gnoato</t>
  </si>
  <si>
    <t>Rua Marginal</t>
  </si>
  <si>
    <t>Rua 31 de Março</t>
  </si>
  <si>
    <t>Rua Pastor Nilson Ferreira Braga</t>
  </si>
  <si>
    <t>Rua Professor Claudio Sorrilha</t>
  </si>
  <si>
    <t>Rua Machado de Assis</t>
  </si>
  <si>
    <t>Rua Erminio Palleni</t>
  </si>
  <si>
    <t>Rua Paulo Gomes do Nascimento</t>
  </si>
  <si>
    <t>Rua Cristovao Colombo</t>
  </si>
  <si>
    <t>Rua Vicente Alves de Souza</t>
  </si>
  <si>
    <t>Rua Lauro Valvassore</t>
  </si>
  <si>
    <t>Rua Moyses Mendes Sanches</t>
  </si>
  <si>
    <t>Rua Guilherme Bortoletto</t>
  </si>
  <si>
    <t>Rua Adhemar de Barros</t>
  </si>
  <si>
    <t>Divisora Ipora / Cafezal</t>
  </si>
  <si>
    <t>P2</t>
  </si>
  <si>
    <t>Estrada Cafezal</t>
  </si>
  <si>
    <t>Estrada acesso Oroite</t>
  </si>
  <si>
    <t>Rua Felizina Maria da Silva</t>
  </si>
  <si>
    <t>Rua Reinaldo Botura</t>
  </si>
  <si>
    <t>Av. Sete de Setembro</t>
  </si>
  <si>
    <t>Rua Pedro Lobato Aguiar</t>
  </si>
  <si>
    <t>Rua Victorio Tomazelli</t>
  </si>
  <si>
    <t>Rua Joao Orlandolpho Filho</t>
  </si>
  <si>
    <t>Rua Geraldo Sofiste Cristiano</t>
  </si>
  <si>
    <t>Rua Sebastiao Barbosa da Silva</t>
  </si>
  <si>
    <t>Av. Quinze de Novembro</t>
  </si>
  <si>
    <t>Rua Pedro Alves Ribeiro</t>
  </si>
  <si>
    <t>C3</t>
  </si>
  <si>
    <t>Rua Raymundo Pereira</t>
  </si>
  <si>
    <t>Rua Sebastiao Higinol Lobato</t>
  </si>
  <si>
    <t>Rua Valdete Aparecida de Freitas Oliveira</t>
  </si>
  <si>
    <t>Rua Bertolo Druziani</t>
  </si>
  <si>
    <t>Rua Benedicto Gomes</t>
  </si>
  <si>
    <t>Av. Bandeirantes</t>
  </si>
  <si>
    <t>Rua Jose Mariano Cordeiro</t>
  </si>
  <si>
    <t>Av. Paraná</t>
  </si>
  <si>
    <t>Rua Claudia</t>
  </si>
  <si>
    <t>Rua Elizabeth</t>
  </si>
  <si>
    <t>Rua Juvenal Cordeiro</t>
  </si>
  <si>
    <t>Avenida Carvalho</t>
  </si>
  <si>
    <t>Rua Roberto Clark</t>
  </si>
  <si>
    <t>Rua Margareth</t>
  </si>
  <si>
    <t>Rua Thereza Cristina</t>
  </si>
  <si>
    <t>Rua Castelo Branco</t>
  </si>
  <si>
    <t>Rua Lincon</t>
  </si>
  <si>
    <t>Rua Vitor Hugo</t>
  </si>
  <si>
    <t>Av. Pipino</t>
  </si>
  <si>
    <t>Rua Bozzano</t>
  </si>
  <si>
    <t>Rua Cezar</t>
  </si>
  <si>
    <t>Rua Medici</t>
  </si>
  <si>
    <t>RUA MARTIN LUTHER KING</t>
  </si>
  <si>
    <t>RUA JHON KENNEDY</t>
  </si>
  <si>
    <t>RUA PEDRO ALVARES CABRAL</t>
  </si>
  <si>
    <t>RUA PROJETADA C (PQ INDUSTRIAL)</t>
  </si>
  <si>
    <t>RUA KATSUO NAKATA</t>
  </si>
  <si>
    <t>RUA SENADOR SOUZA NAVES</t>
  </si>
  <si>
    <t>RUA PROJETADA A - PQ INDUSTRIAL</t>
  </si>
  <si>
    <t>PROLONGAMENTO AV JOÃO XXIII</t>
  </si>
  <si>
    <t>AV PRESIDENTE CASTELO BRANCO</t>
  </si>
  <si>
    <t>AV SANTOS DUMMONT</t>
  </si>
  <si>
    <t>RUA THOME DE SOUZA</t>
  </si>
  <si>
    <t>RODRIGO WESLEY MONTORO</t>
  </si>
  <si>
    <t>CREA 169.235/D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</si>
</sst>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4" formatCode="_-&quot;R$&quot;\ * #,##0.00_-;\-&quot;R$&quot;\ * #,##0.00_-;_-&quot;R$&quot;\ * &quot;-&quot;??_-;_-@_-"/>
    <numFmt numFmtId="165" formatCode="&quot;R$&quot;\ #,##0.00"/>
    <numFmt numFmtId="166" formatCode="0.000&quot; km&quot;"/>
    <numFmt numFmtId="167" formatCode="0&quot; W&quot;"/>
    <numFmt numFmtId="168" formatCode="0&quot; un.&quot;"/>
    <numFmt numFmtId="169" formatCode="0&quot; lm&quot;"/>
    <numFmt numFmtId="170" formatCode="0&quot; lm/W&quot;"/>
    <numFmt numFmtId="171" formatCode="&quot; &quot;00&quot;.&quot;000&quot;.&quot;000&quot;/&quot;0000\-00"/>
    <numFmt numFmtId="172" formatCode="0_ ;\-0\ "/>
    <numFmt numFmtId="173" formatCode="&quot; &quot;000&quot;.&quot;000&quot;.&quot;000&quot;-&quot;00"/>
    <numFmt numFmtId="174" formatCode="\(##\)\ ####\-####"/>
    <numFmt numFmtId="175" formatCode="#\ &quot;ml&quot;"/>
    <numFmt numFmtId="176" formatCode="#\ &quot;dias&quot;"/>
    <numFmt numFmtId="177" formatCode="#,##0\ &quot;kWh/ano&quot;"/>
    <numFmt numFmtId="178" formatCode="[$-F800]dddd\,\ mmmm\ dd\,\ yyyy"/>
  </numFmts>
  <fonts count="41">
    <font>
      <sz val="11"/>
      <color theme="1"/>
      <name val="Calibri"/>
      <family val="2"/>
      <scheme val="minor"/>
    </font>
    <font>
      <sz val="11"/>
      <color theme="1"/>
      <name val="Calibri"/>
      <family val="2"/>
      <scheme val="minor"/>
    </font>
    <font>
      <sz val="9"/>
      <color theme="1"/>
      <name val="Calibri"/>
      <family val="2"/>
      <scheme val="minor"/>
    </font>
    <font>
      <b/>
      <sz val="10"/>
      <color theme="1"/>
      <name val="Calibri"/>
      <family val="2"/>
      <scheme val="minor"/>
    </font>
    <font>
      <b/>
      <sz val="9"/>
      <color theme="1"/>
      <name val="Arial Nova"/>
      <family val="2"/>
    </font>
    <font>
      <sz val="8"/>
      <name val="Calibri"/>
      <family val="2"/>
      <scheme val="minor"/>
    </font>
    <font>
      <sz val="9"/>
      <color theme="0"/>
      <name val="Calibri"/>
      <family val="2"/>
      <scheme val="minor"/>
    </font>
    <font>
      <sz val="9"/>
      <name val="Calibri"/>
      <family val="2"/>
      <scheme val="minor"/>
    </font>
    <font>
      <b/>
      <sz val="9"/>
      <color theme="0"/>
      <name val="Arial Nova"/>
      <family val="2"/>
    </font>
    <font>
      <sz val="11"/>
      <name val="Calibri"/>
      <family val="2"/>
      <scheme val="minor"/>
    </font>
    <font>
      <b/>
      <sz val="11"/>
      <color theme="1"/>
      <name val="Calibri"/>
      <family val="2"/>
      <scheme val="minor"/>
    </font>
    <font>
      <sz val="10"/>
      <color theme="1"/>
      <name val="Calibri"/>
      <family val="2"/>
      <scheme val="minor"/>
    </font>
    <font>
      <sz val="8"/>
      <color theme="1"/>
      <name val="Calibri"/>
      <family val="2"/>
      <scheme val="minor"/>
    </font>
    <font>
      <b/>
      <sz val="11"/>
      <color indexed="18"/>
      <name val="Calibri"/>
      <family val="2"/>
    </font>
    <font>
      <sz val="11"/>
      <color indexed="18"/>
      <name val="Calibri"/>
      <family val="2"/>
    </font>
    <font>
      <b/>
      <sz val="22"/>
      <color theme="1"/>
      <name val="Calibri"/>
      <family val="2"/>
      <scheme val="minor"/>
    </font>
    <font>
      <b/>
      <sz val="12"/>
      <color theme="1"/>
      <name val="Calibri"/>
      <family val="2"/>
      <scheme val="minor"/>
    </font>
    <font>
      <b/>
      <sz val="11"/>
      <color theme="0"/>
      <name val="Calibri"/>
      <family val="2"/>
      <scheme val="minor"/>
    </font>
    <font>
      <sz val="11"/>
      <color theme="0"/>
      <name val="Calibri"/>
      <family val="2"/>
      <scheme val="minor"/>
    </font>
    <font>
      <sz val="11"/>
      <color theme="1"/>
      <name val="Calibri"/>
      <family val="2"/>
      <scheme val="minor"/>
    </font>
    <font>
      <b/>
      <sz val="7"/>
      <color theme="1"/>
      <name val="Calibri"/>
      <family val="2"/>
      <scheme val="minor"/>
    </font>
    <font>
      <sz val="7"/>
      <color theme="1"/>
      <name val="Calibri"/>
      <family val="2"/>
      <scheme val="minor"/>
    </font>
    <font>
      <b/>
      <sz val="14"/>
      <color theme="0"/>
      <name val="Calibri"/>
      <family val="2"/>
      <scheme val="minor"/>
    </font>
    <font>
      <sz val="7"/>
      <color theme="1" tint="0.249977111117893"/>
      <name val="Calibri"/>
      <family val="2"/>
      <scheme val="minor"/>
    </font>
    <font>
      <sz val="11"/>
      <color theme="1" tint="0.249977111117893"/>
      <name val="Calibri"/>
      <family val="2"/>
      <scheme val="minor"/>
    </font>
    <font>
      <b/>
      <sz val="11"/>
      <name val="Calibri"/>
      <family val="2"/>
      <scheme val="minor"/>
    </font>
    <font>
      <sz val="9"/>
      <color theme="0" tint="-0.34998626667073579"/>
      <name val="Calibri"/>
      <family val="2"/>
      <scheme val="minor"/>
    </font>
    <font>
      <sz val="10"/>
      <name val="Calibri"/>
      <family val="2"/>
      <scheme val="minor"/>
    </font>
    <font>
      <sz val="9"/>
      <color theme="1" tint="0.249977111117893"/>
      <name val="Calibri"/>
      <family val="2"/>
      <scheme val="minor"/>
    </font>
    <font>
      <sz val="11"/>
      <color theme="1"/>
      <name val="Calibri"/>
      <scheme val="minor"/>
    </font>
    <font>
      <b/>
      <sz val="22"/>
      <color theme="1"/>
      <name val="Calibri"/>
    </font>
    <font>
      <sz val="11"/>
      <color theme="1"/>
      <name val="Calibri"/>
    </font>
    <font>
      <b/>
      <sz val="12"/>
      <color theme="1"/>
      <name val="Calibri"/>
    </font>
    <font>
      <sz val="11"/>
      <name val="Calibri"/>
    </font>
    <font>
      <b/>
      <sz val="10"/>
      <color theme="1"/>
      <name val="Calibri"/>
    </font>
    <font>
      <b/>
      <sz val="11"/>
      <color theme="1"/>
      <name val="Calibri"/>
    </font>
    <font>
      <sz val="10"/>
      <color theme="1"/>
      <name val="Calibri"/>
    </font>
    <font>
      <sz val="12"/>
      <color theme="1"/>
      <name val="Calibri"/>
    </font>
    <font>
      <b/>
      <sz val="11"/>
      <color rgb="FF000000"/>
      <name val="&quot;Aptos Narrow&quot;"/>
    </font>
    <font>
      <sz val="11"/>
      <color rgb="FF000000"/>
      <name val="&quot;Aptos Narrow&quot;"/>
    </font>
    <font>
      <b/>
      <sz val="12"/>
      <color rgb="FF000000"/>
      <name val="&quot;Aptos Narrow&quot;"/>
    </font>
  </fonts>
  <fills count="16">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indexed="11"/>
        <bgColor indexed="64"/>
      </patternFill>
    </fill>
    <fill>
      <patternFill patternType="solid">
        <fgColor rgb="FFFFFF00"/>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59999389629810485"/>
        <bgColor indexed="65"/>
      </patternFill>
    </fill>
    <fill>
      <patternFill patternType="solid">
        <fgColor theme="6"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D8D8"/>
        <bgColor rgb="FFD8D8D8"/>
      </patternFill>
    </fill>
    <fill>
      <patternFill patternType="solid">
        <fgColor rgb="FFF2F2F2"/>
        <bgColor rgb="FFF2F2F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top style="thin">
        <color auto="1"/>
      </top>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ck">
        <color theme="1" tint="0.34998626667073579"/>
      </top>
      <bottom/>
      <diagonal/>
    </border>
    <border>
      <left/>
      <right/>
      <top style="thick">
        <color theme="3" tint="-0.499984740745262"/>
      </top>
      <bottom/>
      <diagonal/>
    </border>
    <border>
      <left/>
      <right/>
      <top/>
      <bottom style="thin">
        <color theme="0" tint="-0.14993743705557422"/>
      </bottom>
      <diagonal/>
    </border>
    <border>
      <left/>
      <right style="thin">
        <color theme="0" tint="-0.14996795556505021"/>
      </right>
      <top/>
      <bottom style="thin">
        <color theme="0" tint="-0.14993743705557422"/>
      </bottom>
      <diagonal/>
    </border>
    <border>
      <left/>
      <right/>
      <top style="thin">
        <color rgb="FF000000"/>
      </top>
      <bottom style="thin">
        <color rgb="FF000000"/>
      </bottom>
      <diagonal/>
    </border>
    <border>
      <left/>
      <right/>
      <top style="thin">
        <color rgb="FF000000"/>
      </top>
      <bottom/>
      <diagonal/>
    </border>
  </borders>
  <cellStyleXfs count="8">
    <xf numFmtId="0" fontId="0" fillId="0" borderId="0"/>
    <xf numFmtId="0" fontId="1" fillId="0" borderId="0"/>
    <xf numFmtId="0" fontId="19" fillId="0" borderId="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9" fillId="0" borderId="0"/>
  </cellStyleXfs>
  <cellXfs count="177">
    <xf numFmtId="0" fontId="0" fillId="0" borderId="0" xfId="0"/>
    <xf numFmtId="0" fontId="2" fillId="0" borderId="0" xfId="0" applyFont="1"/>
    <xf numFmtId="0" fontId="3" fillId="0" borderId="0" xfId="0" applyFont="1" applyAlignment="1">
      <alignment horizontal="center" vertical="center"/>
    </xf>
    <xf numFmtId="0" fontId="6" fillId="2" borderId="0" xfId="0" applyFont="1" applyFill="1"/>
    <xf numFmtId="0" fontId="4" fillId="0" borderId="0" xfId="1" applyFont="1" applyAlignment="1">
      <alignment vertical="center"/>
    </xf>
    <xf numFmtId="0" fontId="4" fillId="0" borderId="0" xfId="1" applyFont="1" applyAlignment="1">
      <alignment horizontal="center" vertical="center"/>
    </xf>
    <xf numFmtId="0" fontId="0" fillId="0" borderId="0" xfId="0" applyAlignment="1">
      <alignment horizontal="center" vertical="center"/>
    </xf>
    <xf numFmtId="0" fontId="8" fillId="2" borderId="0" xfId="1" applyFont="1" applyFill="1" applyAlignment="1">
      <alignment horizontal="center" vertical="center"/>
    </xf>
    <xf numFmtId="0" fontId="1" fillId="0" borderId="0" xfId="0" applyFont="1" applyAlignment="1">
      <alignment horizontal="center" vertical="center"/>
    </xf>
    <xf numFmtId="0" fontId="1" fillId="0" borderId="0" xfId="0" applyFont="1"/>
    <xf numFmtId="0" fontId="9" fillId="3" borderId="1" xfId="1" applyFont="1" applyFill="1" applyBorder="1"/>
    <xf numFmtId="0" fontId="9" fillId="3" borderId="2" xfId="1" applyFont="1" applyFill="1" applyBorder="1"/>
    <xf numFmtId="0" fontId="1" fillId="3" borderId="2" xfId="1" applyFill="1" applyBorder="1"/>
    <xf numFmtId="1" fontId="2" fillId="0" borderId="0" xfId="0" applyNumberFormat="1" applyFont="1"/>
    <xf numFmtId="0" fontId="12" fillId="0" borderId="0" xfId="0" applyFont="1"/>
    <xf numFmtId="0" fontId="0" fillId="0" borderId="0" xfId="0" applyAlignment="1">
      <alignment horizontal="centerContinuous" vertical="center"/>
    </xf>
    <xf numFmtId="0" fontId="13" fillId="0" borderId="0" xfId="0" applyFont="1" applyAlignment="1">
      <alignment horizontal="center" vertical="center"/>
    </xf>
    <xf numFmtId="0" fontId="13" fillId="5" borderId="0" xfId="0" applyFont="1" applyFill="1" applyAlignment="1">
      <alignment horizontal="center"/>
    </xf>
    <xf numFmtId="0" fontId="13" fillId="0" borderId="0" xfId="0" applyFont="1"/>
    <xf numFmtId="0" fontId="14" fillId="0" borderId="0" xfId="0" applyFont="1" applyAlignment="1">
      <alignment horizontal="center" vertical="center"/>
    </xf>
    <xf numFmtId="0" fontId="14" fillId="0" borderId="0" xfId="0" applyFont="1"/>
    <xf numFmtId="0" fontId="14" fillId="0" borderId="0" xfId="0" applyFont="1" applyAlignment="1">
      <alignment horizontal="center"/>
    </xf>
    <xf numFmtId="1" fontId="14" fillId="0" borderId="0" xfId="0" applyNumberFormat="1" applyFont="1" applyAlignment="1">
      <alignment horizontal="center"/>
    </xf>
    <xf numFmtId="0" fontId="14" fillId="6" borderId="0" xfId="0" applyFont="1" applyFill="1"/>
    <xf numFmtId="0" fontId="14" fillId="6" borderId="0" xfId="0" applyFont="1" applyFill="1" applyAlignment="1">
      <alignment horizontal="center"/>
    </xf>
    <xf numFmtId="1" fontId="14" fillId="6" borderId="0" xfId="0" applyNumberFormat="1" applyFont="1" applyFill="1" applyAlignment="1">
      <alignment horizontal="center"/>
    </xf>
    <xf numFmtId="0" fontId="15" fillId="0" borderId="0" xfId="0" applyFont="1" applyAlignment="1">
      <alignment horizontal="centerContinuous" vertical="center"/>
    </xf>
    <xf numFmtId="0" fontId="0" fillId="0" borderId="0" xfId="0" applyAlignment="1">
      <alignment horizontal="left" vertical="center" indent="2"/>
    </xf>
    <xf numFmtId="0" fontId="0" fillId="0" borderId="0" xfId="0" applyAlignment="1">
      <alignment horizontal="center"/>
    </xf>
    <xf numFmtId="0" fontId="10" fillId="0" borderId="0" xfId="0" applyFont="1" applyAlignment="1">
      <alignment horizontal="right" vertical="center"/>
    </xf>
    <xf numFmtId="0" fontId="3" fillId="0" borderId="0" xfId="0" applyFont="1" applyAlignment="1">
      <alignment horizontal="left" vertical="center"/>
    </xf>
    <xf numFmtId="0" fontId="0" fillId="0" borderId="0" xfId="0" applyAlignment="1">
      <alignment horizontal="left" indent="1"/>
    </xf>
    <xf numFmtId="0" fontId="10" fillId="0" borderId="0" xfId="0" applyFont="1" applyAlignment="1">
      <alignment horizontal="center" vertical="center"/>
    </xf>
    <xf numFmtId="10" fontId="10" fillId="0" borderId="0" xfId="0" applyNumberFormat="1" applyFont="1" applyAlignment="1">
      <alignment horizontal="center"/>
    </xf>
    <xf numFmtId="0" fontId="10" fillId="0" borderId="0" xfId="0" applyFont="1" applyAlignment="1">
      <alignment horizontal="center"/>
    </xf>
    <xf numFmtId="4" fontId="0" fillId="0" borderId="0" xfId="0" applyNumberFormat="1" applyAlignment="1">
      <alignment horizontal="center" vertical="center"/>
    </xf>
    <xf numFmtId="0" fontId="19" fillId="0" borderId="5" xfId="2" applyBorder="1"/>
    <xf numFmtId="0" fontId="19" fillId="0" borderId="6" xfId="2" applyBorder="1"/>
    <xf numFmtId="0" fontId="19" fillId="0" borderId="7" xfId="2" applyBorder="1"/>
    <xf numFmtId="0" fontId="19" fillId="0" borderId="0" xfId="2"/>
    <xf numFmtId="0" fontId="22" fillId="7" borderId="0" xfId="2" applyFont="1" applyFill="1" applyAlignment="1">
      <alignment horizontal="centerContinuous" vertical="center"/>
    </xf>
    <xf numFmtId="0" fontId="18" fillId="7" borderId="0" xfId="2" applyFont="1" applyFill="1" applyAlignment="1">
      <alignment horizontal="centerContinuous" vertical="center"/>
    </xf>
    <xf numFmtId="0" fontId="19" fillId="8" borderId="0" xfId="2" applyFill="1"/>
    <xf numFmtId="0" fontId="23" fillId="0" borderId="0" xfId="2" applyFont="1"/>
    <xf numFmtId="0" fontId="1" fillId="0" borderId="0" xfId="2" applyFont="1"/>
    <xf numFmtId="0" fontId="11" fillId="4" borderId="8" xfId="2" applyFont="1" applyFill="1" applyBorder="1" applyAlignment="1">
      <alignment vertical="center"/>
    </xf>
    <xf numFmtId="0" fontId="11" fillId="4" borderId="9" xfId="2" applyFont="1" applyFill="1" applyBorder="1" applyAlignment="1">
      <alignment vertical="center"/>
    </xf>
    <xf numFmtId="0" fontId="11" fillId="0" borderId="0" xfId="2" applyFont="1" applyAlignment="1">
      <alignment vertical="center"/>
    </xf>
    <xf numFmtId="171" fontId="11" fillId="4" borderId="8" xfId="2" applyNumberFormat="1" applyFont="1" applyFill="1" applyBorder="1" applyAlignment="1">
      <alignment horizontal="left" vertical="center"/>
    </xf>
    <xf numFmtId="0" fontId="11" fillId="4" borderId="9" xfId="2" applyFont="1" applyFill="1" applyBorder="1" applyAlignment="1">
      <alignment horizontal="center" vertical="center"/>
    </xf>
    <xf numFmtId="0" fontId="11" fillId="0" borderId="0" xfId="2" applyFont="1" applyAlignment="1">
      <alignment horizontal="center" vertical="center"/>
    </xf>
    <xf numFmtId="165" fontId="11" fillId="4" borderId="9" xfId="2" applyNumberFormat="1" applyFont="1" applyFill="1" applyBorder="1" applyAlignment="1">
      <alignment vertical="center"/>
    </xf>
    <xf numFmtId="0" fontId="21" fillId="0" borderId="10" xfId="2" applyFont="1" applyBorder="1"/>
    <xf numFmtId="0" fontId="19" fillId="0" borderId="10" xfId="2" applyBorder="1"/>
    <xf numFmtId="0" fontId="21" fillId="0" borderId="0" xfId="2" applyFont="1" applyAlignment="1">
      <alignment horizontal="left"/>
    </xf>
    <xf numFmtId="0" fontId="11" fillId="4" borderId="8" xfId="2" applyFont="1" applyFill="1" applyBorder="1" applyAlignment="1">
      <alignment horizontal="left" vertical="center"/>
    </xf>
    <xf numFmtId="0" fontId="19" fillId="4" borderId="8" xfId="2" applyFill="1" applyBorder="1"/>
    <xf numFmtId="0" fontId="19" fillId="4" borderId="9" xfId="2" applyFill="1" applyBorder="1"/>
    <xf numFmtId="173" fontId="11" fillId="4" borderId="8" xfId="2" applyNumberFormat="1" applyFont="1" applyFill="1" applyBorder="1" applyAlignment="1">
      <alignment horizontal="left" vertical="center"/>
    </xf>
    <xf numFmtId="0" fontId="23" fillId="0" borderId="0" xfId="2" applyFont="1" applyAlignment="1">
      <alignment horizontal="left"/>
    </xf>
    <xf numFmtId="0" fontId="24" fillId="0" borderId="0" xfId="2" applyFont="1"/>
    <xf numFmtId="174" fontId="11" fillId="4" borderId="9" xfId="2" applyNumberFormat="1" applyFont="1" applyFill="1" applyBorder="1" applyAlignment="1">
      <alignment vertical="center"/>
    </xf>
    <xf numFmtId="0" fontId="21" fillId="0" borderId="11" xfId="2" applyFont="1" applyBorder="1"/>
    <xf numFmtId="0" fontId="19" fillId="0" borderId="11" xfId="2" applyBorder="1"/>
    <xf numFmtId="0" fontId="17" fillId="7" borderId="0" xfId="2" applyFont="1" applyFill="1" applyAlignment="1">
      <alignment horizontal="centerContinuous" vertical="center"/>
    </xf>
    <xf numFmtId="0" fontId="11" fillId="0" borderId="0" xfId="2" applyFont="1" applyAlignment="1">
      <alignment vertical="top"/>
    </xf>
    <xf numFmtId="175" fontId="11" fillId="4" borderId="9" xfId="2" applyNumberFormat="1" applyFont="1" applyFill="1" applyBorder="1" applyAlignment="1">
      <alignment horizontal="center" vertical="center"/>
    </xf>
    <xf numFmtId="3" fontId="11" fillId="4" borderId="9" xfId="2" applyNumberFormat="1" applyFont="1" applyFill="1" applyBorder="1" applyAlignment="1">
      <alignment horizontal="center" vertical="center"/>
    </xf>
    <xf numFmtId="176" fontId="11" fillId="4" borderId="9" xfId="2" applyNumberFormat="1" applyFont="1" applyFill="1" applyBorder="1" applyAlignment="1">
      <alignment vertical="center"/>
    </xf>
    <xf numFmtId="10" fontId="11" fillId="4" borderId="9" xfId="2" applyNumberFormat="1" applyFont="1" applyFill="1" applyBorder="1" applyAlignment="1">
      <alignment horizontal="center" vertical="center"/>
    </xf>
    <xf numFmtId="177" fontId="11" fillId="4" borderId="9" xfId="2" applyNumberFormat="1" applyFont="1" applyFill="1" applyBorder="1" applyAlignment="1">
      <alignment horizontal="center" vertical="center"/>
    </xf>
    <xf numFmtId="165" fontId="11" fillId="4" borderId="12" xfId="2" applyNumberFormat="1" applyFont="1" applyFill="1" applyBorder="1" applyAlignment="1">
      <alignment vertical="center"/>
    </xf>
    <xf numFmtId="0" fontId="11" fillId="4" borderId="12" xfId="2" applyFont="1" applyFill="1" applyBorder="1" applyAlignment="1">
      <alignment vertical="center"/>
    </xf>
    <xf numFmtId="176" fontId="11" fillId="4" borderId="13" xfId="2" applyNumberFormat="1" applyFont="1" applyFill="1" applyBorder="1" applyAlignment="1">
      <alignment vertical="center"/>
    </xf>
    <xf numFmtId="178" fontId="1" fillId="0" borderId="0" xfId="2" applyNumberFormat="1" applyFont="1"/>
    <xf numFmtId="0" fontId="11" fillId="0" borderId="0" xfId="0" applyFont="1"/>
    <xf numFmtId="0" fontId="10" fillId="4" borderId="0" xfId="0" applyFont="1" applyFill="1" applyAlignment="1">
      <alignment horizontal="centerContinuous" vertical="center"/>
    </xf>
    <xf numFmtId="0" fontId="11" fillId="0" borderId="3" xfId="0" applyFont="1" applyBorder="1" applyAlignment="1">
      <alignment horizontal="left" vertical="center"/>
    </xf>
    <xf numFmtId="0" fontId="0" fillId="4" borderId="0" xfId="0" applyFill="1" applyAlignment="1">
      <alignment horizontal="centerContinuous" vertical="center"/>
    </xf>
    <xf numFmtId="165" fontId="11" fillId="0" borderId="0" xfId="0" applyNumberFormat="1" applyFont="1" applyProtection="1">
      <protection locked="0"/>
    </xf>
    <xf numFmtId="0" fontId="0" fillId="9" borderId="0" xfId="0" applyFill="1" applyAlignment="1">
      <alignment horizontal="left" vertical="center"/>
    </xf>
    <xf numFmtId="0" fontId="0" fillId="9" borderId="0" xfId="0" applyFill="1" applyAlignment="1">
      <alignment horizontal="center" vertical="center"/>
    </xf>
    <xf numFmtId="0" fontId="0" fillId="9" borderId="0" xfId="0" applyFill="1"/>
    <xf numFmtId="0" fontId="0" fillId="0" borderId="0" xfId="0" applyAlignment="1">
      <alignment horizontal="left" vertical="center"/>
    </xf>
    <xf numFmtId="0" fontId="2" fillId="13" borderId="0" xfId="6" applyFont="1" applyProtection="1">
      <protection locked="0"/>
    </xf>
    <xf numFmtId="0" fontId="2" fillId="12" borderId="0" xfId="5" applyFont="1" applyProtection="1">
      <protection locked="0"/>
    </xf>
    <xf numFmtId="0" fontId="3" fillId="0" borderId="0" xfId="0" applyFont="1" applyAlignment="1">
      <alignment horizontal="center" vertical="center" wrapText="1"/>
    </xf>
    <xf numFmtId="0" fontId="15" fillId="0" borderId="0" xfId="0" applyFont="1" applyAlignment="1">
      <alignment horizontal="left" vertical="center"/>
    </xf>
    <xf numFmtId="0" fontId="2" fillId="0" borderId="0" xfId="0" applyFont="1" applyAlignment="1">
      <alignment horizontal="left" vertical="center"/>
    </xf>
    <xf numFmtId="0" fontId="4" fillId="0" borderId="0" xfId="1" applyFont="1" applyAlignment="1">
      <alignment horizontal="left" vertical="center"/>
    </xf>
    <xf numFmtId="0" fontId="2" fillId="11" borderId="0" xfId="4" applyFont="1"/>
    <xf numFmtId="0" fontId="2" fillId="10" borderId="0" xfId="3" applyFont="1"/>
    <xf numFmtId="0" fontId="2" fillId="10" borderId="0" xfId="3" applyFont="1" applyAlignment="1">
      <alignment horizontal="left"/>
    </xf>
    <xf numFmtId="0" fontId="2" fillId="11" borderId="0" xfId="4" applyFont="1" applyAlignment="1">
      <alignment horizontal="left"/>
    </xf>
    <xf numFmtId="0" fontId="26" fillId="10" borderId="0" xfId="3" applyFont="1"/>
    <xf numFmtId="0" fontId="26" fillId="11" borderId="0" xfId="4" applyFont="1"/>
    <xf numFmtId="0" fontId="0" fillId="13" borderId="0" xfId="6" applyFont="1" applyAlignment="1">
      <alignment horizontal="left"/>
    </xf>
    <xf numFmtId="0" fontId="0" fillId="0" borderId="4" xfId="0" applyBorder="1" applyAlignment="1">
      <alignment horizontal="left" vertical="center"/>
    </xf>
    <xf numFmtId="0" fontId="0" fillId="0" borderId="4" xfId="0" applyBorder="1"/>
    <xf numFmtId="0" fontId="2" fillId="12" borderId="0" xfId="5" applyFont="1" applyAlignment="1" applyProtection="1">
      <alignment horizontal="center" vertical="center"/>
      <protection locked="0"/>
    </xf>
    <xf numFmtId="0" fontId="2" fillId="13" borderId="0" xfId="6" applyFont="1" applyAlignment="1" applyProtection="1">
      <alignment horizontal="center" vertical="center"/>
      <protection locked="0"/>
    </xf>
    <xf numFmtId="0" fontId="0" fillId="13" borderId="0" xfId="6" applyFont="1" applyAlignment="1"/>
    <xf numFmtId="0" fontId="10" fillId="4" borderId="0" xfId="0" applyFont="1" applyFill="1" applyAlignment="1">
      <alignment horizontal="left" vertical="center"/>
    </xf>
    <xf numFmtId="0" fontId="11" fillId="0" borderId="3" xfId="0" applyFont="1" applyBorder="1"/>
    <xf numFmtId="168" fontId="11" fillId="0" borderId="3" xfId="0" applyNumberFormat="1" applyFont="1" applyBorder="1"/>
    <xf numFmtId="169" fontId="11" fillId="0" borderId="3" xfId="0" applyNumberFormat="1" applyFont="1" applyBorder="1"/>
    <xf numFmtId="170" fontId="11" fillId="0" borderId="3" xfId="0" applyNumberFormat="1" applyFont="1" applyBorder="1"/>
    <xf numFmtId="0" fontId="11" fillId="4" borderId="0" xfId="0" applyFont="1" applyFill="1"/>
    <xf numFmtId="0" fontId="3" fillId="4" borderId="0" xfId="0" applyFont="1" applyFill="1" applyAlignment="1">
      <alignment horizontal="left" vertical="center"/>
    </xf>
    <xf numFmtId="0" fontId="3" fillId="4" borderId="0" xfId="0" applyFont="1" applyFill="1"/>
    <xf numFmtId="3" fontId="11" fillId="0" borderId="3" xfId="0" applyNumberFormat="1" applyFont="1" applyBorder="1"/>
    <xf numFmtId="4" fontId="11" fillId="0" borderId="3" xfId="0" applyNumberFormat="1" applyFont="1" applyBorder="1"/>
    <xf numFmtId="166" fontId="11" fillId="0" borderId="3" xfId="0" applyNumberFormat="1" applyFont="1" applyBorder="1"/>
    <xf numFmtId="167" fontId="11" fillId="0" borderId="3" xfId="0" applyNumberFormat="1" applyFont="1" applyBorder="1" applyAlignment="1">
      <alignment horizontal="left" vertical="center"/>
    </xf>
    <xf numFmtId="0" fontId="11" fillId="0" borderId="3" xfId="0" applyFont="1" applyBorder="1" applyAlignment="1">
      <alignment horizontal="right" vertical="center"/>
    </xf>
    <xf numFmtId="0" fontId="3" fillId="0" borderId="0" xfId="0" applyFont="1"/>
    <xf numFmtId="0" fontId="11" fillId="0" borderId="3" xfId="0" applyFont="1" applyBorder="1" applyAlignment="1">
      <alignment horizontal="right"/>
    </xf>
    <xf numFmtId="0" fontId="0" fillId="0" borderId="0" xfId="0" applyProtection="1">
      <protection locked="0"/>
    </xf>
    <xf numFmtId="165" fontId="11" fillId="0" borderId="3" xfId="0" applyNumberFormat="1" applyFont="1" applyBorder="1"/>
    <xf numFmtId="10" fontId="11" fillId="0" borderId="3" xfId="0" applyNumberFormat="1" applyFont="1" applyBorder="1"/>
    <xf numFmtId="0" fontId="11" fillId="0" borderId="0" xfId="0" applyFont="1" applyAlignment="1">
      <alignment horizontal="left" vertical="center"/>
    </xf>
    <xf numFmtId="44" fontId="0" fillId="13" borderId="3" xfId="6" applyNumberFormat="1" applyFont="1" applyBorder="1" applyAlignment="1" applyProtection="1">
      <alignment horizontal="left"/>
      <protection locked="0"/>
    </xf>
    <xf numFmtId="0" fontId="1" fillId="11" borderId="0" xfId="4" applyAlignment="1" applyProtection="1">
      <alignment horizontal="left"/>
    </xf>
    <xf numFmtId="0" fontId="2" fillId="11" borderId="0" xfId="4" applyFont="1" applyProtection="1"/>
    <xf numFmtId="0" fontId="1" fillId="10" borderId="0" xfId="3" applyAlignment="1" applyProtection="1">
      <alignment horizontal="left"/>
    </xf>
    <xf numFmtId="0" fontId="2" fillId="10" borderId="0" xfId="3" applyFont="1" applyProtection="1"/>
    <xf numFmtId="0" fontId="10" fillId="13" borderId="4" xfId="6" applyFont="1" applyBorder="1" applyAlignment="1" applyProtection="1">
      <alignment horizontal="center"/>
      <protection locked="0"/>
    </xf>
    <xf numFmtId="0" fontId="0" fillId="13" borderId="0" xfId="6" applyFont="1" applyProtection="1">
      <protection locked="0"/>
    </xf>
    <xf numFmtId="0" fontId="0" fillId="13" borderId="0" xfId="6" applyFont="1" applyAlignment="1" applyProtection="1">
      <alignment horizontal="left"/>
      <protection locked="0"/>
    </xf>
    <xf numFmtId="0" fontId="2" fillId="12" borderId="0" xfId="5" applyFont="1" applyAlignment="1" applyProtection="1">
      <alignment horizontal="center"/>
      <protection locked="0"/>
    </xf>
    <xf numFmtId="0" fontId="2" fillId="13" borderId="0" xfId="6" applyFont="1" applyAlignment="1" applyProtection="1">
      <alignment horizontal="center"/>
      <protection locked="0"/>
    </xf>
    <xf numFmtId="0" fontId="29" fillId="0" borderId="0" xfId="7"/>
    <xf numFmtId="0" fontId="31" fillId="0" borderId="0" xfId="7" applyFont="1" applyAlignment="1">
      <alignment horizontal="center" vertical="center"/>
    </xf>
    <xf numFmtId="0" fontId="34" fillId="0" borderId="0" xfId="7" applyFont="1" applyAlignment="1">
      <alignment horizontal="left" vertical="center"/>
    </xf>
    <xf numFmtId="0" fontId="31" fillId="14" borderId="0" xfId="7" applyFont="1" applyFill="1" applyAlignment="1">
      <alignment horizontal="left" vertical="center"/>
    </xf>
    <xf numFmtId="0" fontId="35" fillId="0" borderId="0" xfId="7" applyFont="1" applyAlignment="1">
      <alignment horizontal="right" vertical="center"/>
    </xf>
    <xf numFmtId="0" fontId="31" fillId="0" borderId="0" xfId="7" applyFont="1" applyAlignment="1">
      <alignment horizontal="left" vertical="center"/>
    </xf>
    <xf numFmtId="172" fontId="31" fillId="14" borderId="0" xfId="7" applyNumberFormat="1" applyFont="1" applyFill="1" applyAlignment="1">
      <alignment horizontal="left" vertical="center"/>
    </xf>
    <xf numFmtId="0" fontId="31" fillId="0" borderId="0" xfId="7" applyFont="1" applyAlignment="1">
      <alignment horizontal="left"/>
    </xf>
    <xf numFmtId="0" fontId="39" fillId="0" borderId="0" xfId="7" applyFont="1" applyAlignment="1">
      <alignment horizontal="center"/>
    </xf>
    <xf numFmtId="0" fontId="39" fillId="0" borderId="0" xfId="7" applyFont="1"/>
    <xf numFmtId="0" fontId="39" fillId="0" borderId="0" xfId="7" applyFont="1" applyAlignment="1">
      <alignment horizontal="left" vertical="top"/>
    </xf>
    <xf numFmtId="0" fontId="40" fillId="0" borderId="0" xfId="7" applyFont="1"/>
    <xf numFmtId="0" fontId="38" fillId="0" borderId="0" xfId="7" applyFont="1"/>
    <xf numFmtId="0" fontId="38" fillId="0" borderId="0" xfId="7" applyFont="1" applyAlignment="1">
      <alignment horizontal="center"/>
    </xf>
    <xf numFmtId="0" fontId="39" fillId="0" borderId="0" xfId="7" applyFont="1" applyAlignment="1">
      <alignment horizontal="left"/>
    </xf>
    <xf numFmtId="167" fontId="11" fillId="0" borderId="3" xfId="0" applyNumberFormat="1" applyFont="1" applyBorder="1"/>
    <xf numFmtId="9" fontId="11" fillId="0" borderId="3" xfId="0" applyNumberFormat="1" applyFont="1" applyBorder="1"/>
    <xf numFmtId="0" fontId="16" fillId="0" borderId="3" xfId="0" applyFont="1" applyBorder="1" applyAlignment="1">
      <alignment horizontal="center" vertical="center"/>
    </xf>
    <xf numFmtId="0" fontId="7" fillId="0" borderId="0" xfId="0" applyFont="1" applyAlignment="1" applyProtection="1">
      <alignment horizontal="center"/>
      <protection locked="0"/>
    </xf>
    <xf numFmtId="171" fontId="0" fillId="0" borderId="0" xfId="0" applyNumberFormat="1" applyAlignment="1">
      <alignment horizontal="left" vertical="center" indent="1"/>
    </xf>
    <xf numFmtId="0" fontId="27" fillId="4" borderId="4" xfId="0" applyFont="1" applyFill="1" applyBorder="1" applyAlignment="1">
      <alignment horizontal="left" vertical="top" wrapText="1"/>
    </xf>
    <xf numFmtId="14" fontId="11" fillId="0" borderId="0" xfId="0" applyNumberFormat="1" applyFont="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39" fillId="0" borderId="0" xfId="7" applyFont="1"/>
    <xf numFmtId="0" fontId="29" fillId="0" borderId="0" xfId="7"/>
    <xf numFmtId="0" fontId="38" fillId="0" borderId="0" xfId="7" applyFont="1"/>
    <xf numFmtId="0" fontId="32" fillId="0" borderId="14" xfId="7" applyFont="1" applyBorder="1" applyAlignment="1">
      <alignment horizontal="center" vertical="center"/>
    </xf>
    <xf numFmtId="0" fontId="33" fillId="0" borderId="14" xfId="7" applyFont="1" applyBorder="1"/>
    <xf numFmtId="0" fontId="38" fillId="0" borderId="15" xfId="7" applyFont="1" applyBorder="1" applyAlignment="1">
      <alignment horizontal="left"/>
    </xf>
    <xf numFmtId="0" fontId="33" fillId="0" borderId="15" xfId="7" applyFont="1" applyBorder="1"/>
    <xf numFmtId="0" fontId="39" fillId="0" borderId="15" xfId="7" applyFont="1" applyBorder="1" applyAlignment="1">
      <alignment horizontal="center"/>
    </xf>
    <xf numFmtId="0" fontId="30" fillId="0" borderId="0" xfId="7" applyFont="1" applyAlignment="1">
      <alignment horizontal="center" vertical="center"/>
    </xf>
    <xf numFmtId="171" fontId="31" fillId="0" borderId="0" xfId="7" applyNumberFormat="1" applyFont="1" applyAlignment="1">
      <alignment horizontal="left" vertical="center"/>
    </xf>
    <xf numFmtId="14" fontId="36" fillId="0" borderId="0" xfId="7" applyNumberFormat="1" applyFont="1" applyAlignment="1">
      <alignment horizontal="center" vertical="center"/>
    </xf>
    <xf numFmtId="0" fontId="35" fillId="15" borderId="0" xfId="7" applyFont="1" applyFill="1" applyAlignment="1">
      <alignment horizontal="center" vertical="center"/>
    </xf>
    <xf numFmtId="0" fontId="33" fillId="0" borderId="0" xfId="7" applyFont="1"/>
    <xf numFmtId="0" fontId="37" fillId="0" borderId="14" xfId="7" applyFont="1" applyBorder="1" applyAlignment="1">
      <alignment horizontal="center" vertical="center" wrapText="1"/>
    </xf>
    <xf numFmtId="0" fontId="20" fillId="0" borderId="6" xfId="2" applyFont="1" applyBorder="1" applyAlignment="1">
      <alignment horizontal="center" vertical="center" wrapText="1"/>
    </xf>
    <xf numFmtId="0" fontId="21" fillId="0" borderId="5" xfId="2" applyFont="1" applyBorder="1" applyAlignment="1">
      <alignment horizontal="center" vertical="center"/>
    </xf>
    <xf numFmtId="0" fontId="21" fillId="0" borderId="7" xfId="2" applyFont="1" applyBorder="1" applyAlignment="1">
      <alignment horizontal="center" vertical="center"/>
    </xf>
    <xf numFmtId="0" fontId="28" fillId="0" borderId="0" xfId="2" applyFont="1" applyAlignment="1">
      <alignment horizontal="center"/>
    </xf>
    <xf numFmtId="0" fontId="11" fillId="4" borderId="8" xfId="2" applyFont="1" applyFill="1" applyBorder="1" applyAlignment="1">
      <alignment horizontal="left" vertical="top" wrapText="1"/>
    </xf>
    <xf numFmtId="0" fontId="11" fillId="4" borderId="9" xfId="2" applyFont="1" applyFill="1" applyBorder="1" applyAlignment="1">
      <alignment horizontal="left" vertical="top" wrapText="1"/>
    </xf>
    <xf numFmtId="0" fontId="11" fillId="4" borderId="8" xfId="2" applyFont="1" applyFill="1" applyBorder="1" applyAlignment="1">
      <alignment horizontal="left" vertical="top"/>
    </xf>
    <xf numFmtId="0" fontId="11" fillId="4" borderId="9" xfId="2" applyFont="1" applyFill="1" applyBorder="1" applyAlignment="1">
      <alignment horizontal="left" vertical="top"/>
    </xf>
    <xf numFmtId="0" fontId="10" fillId="0" borderId="4" xfId="2" applyFont="1" applyBorder="1" applyAlignment="1">
      <alignment horizontal="center"/>
    </xf>
  </cellXfs>
  <cellStyles count="8">
    <cellStyle name="40% - Ênfase3" xfId="3" builtinId="39"/>
    <cellStyle name="40% - Ênfase6" xfId="5" builtinId="51"/>
    <cellStyle name="60% - Ênfase3" xfId="4" builtinId="40"/>
    <cellStyle name="60% - Ênfase6" xfId="6" builtinId="52"/>
    <cellStyle name="Normal" xfId="0" builtinId="0"/>
    <cellStyle name="Normal 2" xfId="2" xr:uid="{936207D2-0454-49C5-AA36-B1FD48281609}"/>
    <cellStyle name="Normal 3" xfId="1" xr:uid="{3ACEDCE5-2CDB-4BAE-A06D-69548D0E367D}"/>
    <cellStyle name="Normal 4" xfId="7" xr:uid="{4BC41037-F899-416A-9528-9E63F75434E0}"/>
  </cellStyles>
  <dxfs count="84">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2" tint="-9.9978637043366805E-2"/>
        <name val="Calibri"/>
        <family val="2"/>
        <scheme val="minor"/>
      </font>
      <alignment horizontal="center" vertical="center" textRotation="0" wrapText="0" indent="0" justifyLastLine="0" shrinkToFit="0" readingOrder="0"/>
    </dxf>
    <dxf>
      <font>
        <strike val="0"/>
        <outline val="0"/>
        <shadow val="0"/>
        <u val="none"/>
        <vertAlign val="baseline"/>
        <sz val="9"/>
        <color theme="2" tint="-9.9978637043366805E-2"/>
        <name val="Calibri"/>
        <family val="2"/>
        <scheme val="minor"/>
      </font>
      <alignment horizontal="center" vertical="center" textRotation="0" wrapText="0" indent="0" justifyLastLine="0" shrinkToFit="0" readingOrder="0"/>
    </dxf>
    <dxf>
      <font>
        <strike val="0"/>
        <outline val="0"/>
        <shadow val="0"/>
        <u val="none"/>
        <vertAlign val="baseline"/>
        <sz val="9"/>
        <color theme="0"/>
        <name val="Calibri"/>
        <family val="2"/>
        <scheme val="minor"/>
      </font>
      <fill>
        <patternFill patternType="solid">
          <fgColor indexed="64"/>
          <bgColor theme="0"/>
        </patternFill>
      </fill>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Arial Nova Cond"/>
        <family val="2"/>
        <scheme val="none"/>
      </font>
      <alignment horizontal="center" vertical="center" textRotation="0" wrapText="0" indent="0" justifyLastLine="0" shrinkToFit="0" readingOrder="0"/>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numFmt numFmtId="0" formatCode="General"/>
      <protection locked="0" hidden="0"/>
    </dxf>
    <dxf>
      <font>
        <strike val="0"/>
        <outline val="0"/>
        <shadow val="0"/>
        <u val="none"/>
        <vertAlign val="baseline"/>
        <sz val="9"/>
        <color auto="1"/>
        <name val="Arial Nova Cond"/>
        <family val="2"/>
        <scheme val="none"/>
      </font>
      <alignment horizontal="center" vertical="center" textRotation="0" wrapText="0" indent="0" justifyLastLine="0" shrinkToFit="0" readingOrder="0"/>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dxf>
    <dxf>
      <font>
        <strike val="0"/>
        <outline val="0"/>
        <shadow val="0"/>
        <u val="none"/>
        <vertAlign val="baseline"/>
        <sz val="9"/>
        <color auto="1"/>
        <name val="Calibri"/>
        <family val="2"/>
        <scheme val="minor"/>
      </font>
      <alignment horizontal="left" vertical="center" textRotation="0" wrapText="0" indent="0" justifyLastLine="0" shrinkToFit="0" readingOrder="0"/>
    </dxf>
    <dxf>
      <border outline="0">
        <top style="thin">
          <color theme="3" tint="-0.499984740745262"/>
        </top>
      </border>
    </dxf>
    <dxf>
      <font>
        <strike val="0"/>
        <outline val="0"/>
        <shadow val="0"/>
        <u val="none"/>
        <vertAlign val="baseline"/>
        <sz val="9"/>
        <color theme="1"/>
        <name val="Calibri"/>
        <family val="2"/>
        <scheme val="minor"/>
      </font>
    </dxf>
    <dxf>
      <font>
        <b/>
        <i val="0"/>
        <strike val="0"/>
        <condense val="0"/>
        <extend val="0"/>
        <outline val="0"/>
        <shadow val="0"/>
        <u val="none"/>
        <vertAlign val="baseline"/>
        <sz val="9"/>
        <color theme="1"/>
        <name val="Arial Nova"/>
        <family val="2"/>
        <scheme val="none"/>
      </font>
      <alignment horizontal="center" vertical="center" textRotation="0" wrapText="0" indent="0" justifyLastLine="0" shrinkToFit="0" readingOrder="0"/>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fill>
        <patternFill>
          <fgColor indexed="64"/>
          <bgColor theme="5"/>
        </patternFill>
      </fill>
      <alignment horizontal="center" vertical="center" textRotation="0" wrapText="0" indent="0" justifyLastLine="0" shrinkToFit="0" readingOrder="0"/>
      <protection locked="1"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1" hidden="0"/>
    </dxf>
    <dxf>
      <font>
        <strike val="0"/>
        <outline val="0"/>
        <shadow val="0"/>
        <u val="none"/>
        <vertAlign val="baseline"/>
        <sz val="9"/>
        <color theme="0"/>
        <name val="Calibri"/>
        <family val="2"/>
        <scheme val="minor"/>
      </font>
      <fill>
        <patternFill patternType="solid">
          <fgColor indexed="64"/>
          <bgColor theme="0"/>
        </patternFill>
      </fill>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1" hidden="0"/>
    </dxf>
    <dxf>
      <font>
        <strike val="0"/>
        <outline val="0"/>
        <shadow val="0"/>
        <u val="none"/>
        <vertAlign val="baseline"/>
        <sz val="9"/>
        <color auto="1"/>
        <name val="Calibri"/>
        <family val="2"/>
        <scheme val="minor"/>
      </font>
      <alignment horizontal="left" vertical="center" textRotation="0" wrapText="0" indent="0" justifyLastLine="0" shrinkToFit="0" readingOrder="0"/>
      <protection locked="1" hidden="0"/>
    </dxf>
    <dxf>
      <border outline="0">
        <top style="thin">
          <color theme="3" tint="-0.499984740745262"/>
        </top>
      </border>
    </dxf>
    <dxf>
      <font>
        <strike val="0"/>
        <outline val="0"/>
        <shadow val="0"/>
        <u val="none"/>
        <vertAlign val="baseline"/>
        <sz val="9"/>
        <color theme="1"/>
        <name val="Calibri"/>
        <family val="2"/>
        <scheme val="minor"/>
      </font>
    </dxf>
    <dxf>
      <font>
        <b/>
        <i val="0"/>
        <strike val="0"/>
        <condense val="0"/>
        <extend val="0"/>
        <outline val="0"/>
        <shadow val="0"/>
        <u val="none"/>
        <vertAlign val="baseline"/>
        <sz val="9"/>
        <color theme="1"/>
        <name val="Arial Nova"/>
        <family val="2"/>
        <scheme val="none"/>
      </font>
      <alignment horizontal="center" vertical="center" textRotation="0" wrapText="0" indent="0" justifyLastLine="0" shrinkToFit="0" readingOrder="0"/>
    </dxf>
    <dxf>
      <font>
        <strike val="0"/>
        <outline val="0"/>
        <shadow val="0"/>
        <u val="none"/>
        <vertAlign val="baseline"/>
        <sz val="9"/>
        <color theme="1"/>
        <name val="Calibri"/>
        <family val="2"/>
        <scheme val="minor"/>
      </font>
      <alignment horizont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alignment horizontal="left" vertical="bottom" textRotation="0" wrapText="0" indent="0" justifyLastLine="0" shrinkToFit="0" readingOrder="0"/>
    </dxf>
    <dxf>
      <font>
        <strike val="0"/>
        <outline val="0"/>
        <shadow val="0"/>
        <u val="none"/>
        <vertAlign val="baseline"/>
        <sz val="9"/>
        <color theme="1"/>
        <name val="Calibri"/>
        <family val="2"/>
        <scheme val="minor"/>
      </font>
    </dxf>
    <dxf>
      <font>
        <b/>
        <i val="0"/>
        <strike val="0"/>
        <condense val="0"/>
        <extend val="0"/>
        <outline val="0"/>
        <shadow val="0"/>
        <u val="none"/>
        <vertAlign val="baseline"/>
        <sz val="10"/>
        <color theme="1"/>
        <name val="Calibri"/>
        <family val="2"/>
        <scheme val="minor"/>
      </font>
      <alignment horizontal="center" vertical="center" textRotation="0" indent="0" justifyLastLine="0" shrinkToFit="0" readingOrder="0"/>
    </dxf>
    <dxf>
      <font>
        <b val="0"/>
        <i val="0"/>
        <strike val="0"/>
        <condense val="0"/>
        <extend val="0"/>
        <outline val="0"/>
        <shadow val="0"/>
        <u val="none"/>
        <vertAlign val="baseline"/>
        <sz val="11"/>
        <color indexed="18"/>
        <name val="Calibri"/>
        <family val="2"/>
        <scheme val="none"/>
      </font>
    </dxf>
    <dxf>
      <font>
        <b/>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indexed="18"/>
        <name val="Calibri"/>
        <family val="2"/>
        <scheme val="none"/>
      </font>
    </dxf>
    <dxf>
      <font>
        <b/>
        <i val="0"/>
        <strike val="0"/>
        <condense val="0"/>
        <extend val="0"/>
        <outline val="0"/>
        <shadow val="0"/>
        <u val="none"/>
        <vertAlign val="baseline"/>
        <sz val="11"/>
        <color indexed="18"/>
        <name val="Calibri"/>
        <family val="2"/>
        <scheme val="none"/>
      </font>
      <fill>
        <patternFill patternType="solid">
          <fgColor indexed="64"/>
          <bgColor indexed="11"/>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solid">
          <fgColor indexed="64"/>
          <bgColor theme="2" tint="-0.249977111117893"/>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2" tint="-0.249977111117893"/>
        </patternFill>
      </fill>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tint="-0.249977111117893"/>
        </patternFill>
      </fill>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ill>
        <patternFill>
          <bgColor theme="9" tint="0.59996337778862885"/>
        </patternFill>
      </fill>
    </dxf>
  </dxfs>
  <tableStyles count="1" defaultTableStyle="TableStyleMedium2" defaultPivotStyle="PivotStyleLight16">
    <tableStyle name="Estilo de Tabela 1" pivot="0" count="1" xr9:uid="{EABF91E3-71F5-4F41-A784-B485155DA646}">
      <tableStyleElement type="wholeTable" dxfId="8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microsoft.com/office/2017/06/relationships/rdSupportingPropertyBag" Target="richData/rdsupportingpropertybag.xml"/><Relationship Id="rId2" Type="http://schemas.openxmlformats.org/officeDocument/2006/relationships/worksheet" Target="worksheets/sheet2.xml"/><Relationship Id="rId16" Type="http://schemas.microsoft.com/office/2017/06/relationships/rdSupportingPropertyBagStructure" Target="richData/rdsupportingpropertybagstructur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microsoft.com/office/2020/07/relationships/rdRichValueWebImage" Target="richData/rdRichValueWebImage.xml"/><Relationship Id="rId5" Type="http://schemas.openxmlformats.org/officeDocument/2006/relationships/worksheet" Target="worksheets/sheet5.xml"/><Relationship Id="rId15" Type="http://schemas.microsoft.com/office/2017/06/relationships/richStyles" Target="richData/richStyles.xml"/><Relationship Id="rId10" Type="http://schemas.openxmlformats.org/officeDocument/2006/relationships/sheetMetadata" Target="metadata.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Array" Target="richData/rdarray.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4.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jpeg"/><Relationship Id="rId4"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16</xdr:col>
      <xdr:colOff>38100</xdr:colOff>
      <xdr:row>1</xdr:row>
      <xdr:rowOff>66675</xdr:rowOff>
    </xdr:from>
    <xdr:to>
      <xdr:col>20</xdr:col>
      <xdr:colOff>560243</xdr:colOff>
      <xdr:row>11</xdr:row>
      <xdr:rowOff>126301</xdr:rowOff>
    </xdr:to>
    <xdr:pic>
      <xdr:nvPicPr>
        <xdr:cNvPr id="2" name="Imagem 1">
          <a:extLst>
            <a:ext uri="{FF2B5EF4-FFF2-40B4-BE49-F238E27FC236}">
              <a16:creationId xmlns:a16="http://schemas.microsoft.com/office/drawing/2014/main" id="{C40967BF-24A1-4583-83EF-50CFBC1F4D0B}"/>
            </a:ext>
          </a:extLst>
        </xdr:cNvPr>
        <xdr:cNvPicPr>
          <a:picLocks noChangeAspect="1"/>
        </xdr:cNvPicPr>
      </xdr:nvPicPr>
      <xdr:blipFill>
        <a:blip xmlns:r="http://schemas.openxmlformats.org/officeDocument/2006/relationships" r:embed="rId1"/>
        <a:stretch>
          <a:fillRect/>
        </a:stretch>
      </xdr:blipFill>
      <xdr:spPr>
        <a:xfrm rot="169704">
          <a:off x="9791700" y="257175"/>
          <a:ext cx="2960543" cy="1964626"/>
        </a:xfrm>
        <a:prstGeom prst="rect">
          <a:avLst/>
        </a:prstGeom>
      </xdr:spPr>
    </xdr:pic>
    <xdr:clientData/>
  </xdr:twoCellAnchor>
  <xdr:twoCellAnchor editAs="oneCell">
    <xdr:from>
      <xdr:col>21</xdr:col>
      <xdr:colOff>171450</xdr:colOff>
      <xdr:row>0</xdr:row>
      <xdr:rowOff>26602</xdr:rowOff>
    </xdr:from>
    <xdr:to>
      <xdr:col>25</xdr:col>
      <xdr:colOff>571500</xdr:colOff>
      <xdr:row>13</xdr:row>
      <xdr:rowOff>152400</xdr:rowOff>
    </xdr:to>
    <xdr:pic>
      <xdr:nvPicPr>
        <xdr:cNvPr id="3" name="Imagem 2" descr="TAKT gtn">
          <a:extLst>
            <a:ext uri="{FF2B5EF4-FFF2-40B4-BE49-F238E27FC236}">
              <a16:creationId xmlns:a16="http://schemas.microsoft.com/office/drawing/2014/main" id="{44DF8AF1-C2C3-41AF-B320-4FE176819D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73050" y="26602"/>
          <a:ext cx="2838450" cy="2602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133350</xdr:colOff>
      <xdr:row>15</xdr:row>
      <xdr:rowOff>28575</xdr:rowOff>
    </xdr:from>
    <xdr:to>
      <xdr:col>29</xdr:col>
      <xdr:colOff>332359</xdr:colOff>
      <xdr:row>25</xdr:row>
      <xdr:rowOff>56908</xdr:rowOff>
    </xdr:to>
    <xdr:pic>
      <xdr:nvPicPr>
        <xdr:cNvPr id="4" name="Imagem 3">
          <a:extLst>
            <a:ext uri="{FF2B5EF4-FFF2-40B4-BE49-F238E27FC236}">
              <a16:creationId xmlns:a16="http://schemas.microsoft.com/office/drawing/2014/main" id="{92FB8510-1790-4BDE-9466-45551D646DCF}"/>
            </a:ext>
          </a:extLst>
        </xdr:cNvPr>
        <xdr:cNvPicPr>
          <a:picLocks noChangeAspect="1"/>
        </xdr:cNvPicPr>
      </xdr:nvPicPr>
      <xdr:blipFill>
        <a:blip xmlns:r="http://schemas.openxmlformats.org/officeDocument/2006/relationships" r:embed="rId3"/>
        <a:stretch>
          <a:fillRect/>
        </a:stretch>
      </xdr:blipFill>
      <xdr:spPr>
        <a:xfrm>
          <a:off x="9886950" y="2886075"/>
          <a:ext cx="8123809" cy="19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98227</xdr:colOff>
      <xdr:row>0</xdr:row>
      <xdr:rowOff>28577</xdr:rowOff>
    </xdr:from>
    <xdr:to>
      <xdr:col>1</xdr:col>
      <xdr:colOff>1944938</xdr:colOff>
      <xdr:row>0</xdr:row>
      <xdr:rowOff>857251</xdr:rowOff>
    </xdr:to>
    <xdr:pic>
      <xdr:nvPicPr>
        <xdr:cNvPr id="3" name="Imagem 2">
          <a:extLst>
            <a:ext uri="{FF2B5EF4-FFF2-40B4-BE49-F238E27FC236}">
              <a16:creationId xmlns:a16="http://schemas.microsoft.com/office/drawing/2014/main" id="{97A2B374-B1E2-61A1-CB3F-789049406E91}"/>
            </a:ext>
          </a:extLst>
        </xdr:cNvPr>
        <xdr:cNvPicPr>
          <a:picLocks noChangeAspect="1"/>
        </xdr:cNvPicPr>
      </xdr:nvPicPr>
      <xdr:blipFill>
        <a:blip xmlns:r="http://schemas.openxmlformats.org/officeDocument/2006/relationships" r:embed="rId1"/>
        <a:stretch>
          <a:fillRect/>
        </a:stretch>
      </xdr:blipFill>
      <xdr:spPr>
        <a:xfrm>
          <a:off x="98227" y="28577"/>
          <a:ext cx="2170561" cy="8286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47625</xdr:colOff>
      <xdr:row>0</xdr:row>
      <xdr:rowOff>28575</xdr:rowOff>
    </xdr:from>
    <xdr:ext cx="2162175" cy="819150"/>
    <xdr:pic>
      <xdr:nvPicPr>
        <xdr:cNvPr id="2" name="image3.png">
          <a:extLst>
            <a:ext uri="{FF2B5EF4-FFF2-40B4-BE49-F238E27FC236}">
              <a16:creationId xmlns:a16="http://schemas.microsoft.com/office/drawing/2014/main" id="{5DA06431-F5F1-4B8B-8332-597D7DB1D1E0}"/>
            </a:ext>
          </a:extLst>
        </xdr:cNvPr>
        <xdr:cNvPicPr preferRelativeResize="0"/>
      </xdr:nvPicPr>
      <xdr:blipFill>
        <a:blip xmlns:r="http://schemas.openxmlformats.org/officeDocument/2006/relationships" r:embed="rId1" cstate="print"/>
        <a:stretch>
          <a:fillRect/>
        </a:stretch>
      </xdr:blipFill>
      <xdr:spPr>
        <a:xfrm>
          <a:off x="47625" y="28575"/>
          <a:ext cx="2162175" cy="819150"/>
        </a:xfrm>
        <a:prstGeom prst="rect">
          <a:avLst/>
        </a:prstGeom>
        <a:noFill/>
      </xdr:spPr>
    </xdr:pic>
    <xdr:clientData fLocksWithSheet="0"/>
  </xdr:oneCellAnchor>
  <xdr:oneCellAnchor>
    <xdr:from>
      <xdr:col>0</xdr:col>
      <xdr:colOff>47625</xdr:colOff>
      <xdr:row>15</xdr:row>
      <xdr:rowOff>-133350</xdr:rowOff>
    </xdr:from>
    <xdr:ext cx="2857500" cy="3838575"/>
    <xdr:pic>
      <xdr:nvPicPr>
        <xdr:cNvPr id="3" name="image19.png" title="Image">
          <a:extLst>
            <a:ext uri="{FF2B5EF4-FFF2-40B4-BE49-F238E27FC236}">
              <a16:creationId xmlns:a16="http://schemas.microsoft.com/office/drawing/2014/main" id="{4A405036-7603-4ADF-AEA3-4E6BF46D51CC}"/>
            </a:ext>
          </a:extLst>
        </xdr:cNvPr>
        <xdr:cNvPicPr preferRelativeResize="0"/>
      </xdr:nvPicPr>
      <xdr:blipFill>
        <a:blip xmlns:r="http://schemas.openxmlformats.org/officeDocument/2006/relationships" r:embed="rId2" cstate="print"/>
        <a:stretch>
          <a:fillRect/>
        </a:stretch>
      </xdr:blipFill>
      <xdr:spPr>
        <a:xfrm>
          <a:off x="47625" y="3105150"/>
          <a:ext cx="2857500" cy="3838575"/>
        </a:xfrm>
        <a:prstGeom prst="rect">
          <a:avLst/>
        </a:prstGeom>
        <a:noFill/>
      </xdr:spPr>
    </xdr:pic>
    <xdr:clientData fLocksWithSheet="0"/>
  </xdr:oneCellAnchor>
  <xdr:oneCellAnchor>
    <xdr:from>
      <xdr:col>4</xdr:col>
      <xdr:colOff>514350</xdr:colOff>
      <xdr:row>14</xdr:row>
      <xdr:rowOff>57150</xdr:rowOff>
    </xdr:from>
    <xdr:ext cx="2952750" cy="3838575"/>
    <xdr:pic>
      <xdr:nvPicPr>
        <xdr:cNvPr id="4" name="image14.png" title="Image">
          <a:extLst>
            <a:ext uri="{FF2B5EF4-FFF2-40B4-BE49-F238E27FC236}">
              <a16:creationId xmlns:a16="http://schemas.microsoft.com/office/drawing/2014/main" id="{1D27A161-7927-4FDD-918E-46AE99F29EEB}"/>
            </a:ext>
          </a:extLst>
        </xdr:cNvPr>
        <xdr:cNvPicPr preferRelativeResize="0"/>
      </xdr:nvPicPr>
      <xdr:blipFill>
        <a:blip xmlns:r="http://schemas.openxmlformats.org/officeDocument/2006/relationships" r:embed="rId3" cstate="print"/>
        <a:stretch>
          <a:fillRect/>
        </a:stretch>
      </xdr:blipFill>
      <xdr:spPr>
        <a:xfrm>
          <a:off x="3067050" y="3105150"/>
          <a:ext cx="2952750" cy="3838575"/>
        </a:xfrm>
        <a:prstGeom prst="rect">
          <a:avLst/>
        </a:prstGeom>
        <a:noFill/>
      </xdr:spPr>
    </xdr:pic>
    <xdr:clientData fLocksWithSheet="0"/>
  </xdr:oneCellAnchor>
  <xdr:oneCellAnchor>
    <xdr:from>
      <xdr:col>0</xdr:col>
      <xdr:colOff>47625</xdr:colOff>
      <xdr:row>41</xdr:row>
      <xdr:rowOff>-171450</xdr:rowOff>
    </xdr:from>
    <xdr:ext cx="2857500" cy="4257675"/>
    <xdr:pic>
      <xdr:nvPicPr>
        <xdr:cNvPr id="5" name="image16.png" title="Image">
          <a:extLst>
            <a:ext uri="{FF2B5EF4-FFF2-40B4-BE49-F238E27FC236}">
              <a16:creationId xmlns:a16="http://schemas.microsoft.com/office/drawing/2014/main" id="{04833EAA-6DFD-4DAA-AA2E-464A62092899}"/>
            </a:ext>
          </a:extLst>
        </xdr:cNvPr>
        <xdr:cNvPicPr preferRelativeResize="0"/>
      </xdr:nvPicPr>
      <xdr:blipFill>
        <a:blip xmlns:r="http://schemas.openxmlformats.org/officeDocument/2006/relationships" r:embed="rId4" cstate="print"/>
        <a:stretch>
          <a:fillRect/>
        </a:stretch>
      </xdr:blipFill>
      <xdr:spPr>
        <a:xfrm>
          <a:off x="47625" y="8220075"/>
          <a:ext cx="2857500" cy="4257675"/>
        </a:xfrm>
        <a:prstGeom prst="rect">
          <a:avLst/>
        </a:prstGeom>
        <a:noFill/>
      </xdr:spPr>
    </xdr:pic>
    <xdr:clientData fLocksWithSheet="0"/>
  </xdr:oneCellAnchor>
  <xdr:oneCellAnchor>
    <xdr:from>
      <xdr:col>4</xdr:col>
      <xdr:colOff>514350</xdr:colOff>
      <xdr:row>41</xdr:row>
      <xdr:rowOff>-171450</xdr:rowOff>
    </xdr:from>
    <xdr:ext cx="2952750" cy="4257675"/>
    <xdr:pic>
      <xdr:nvPicPr>
        <xdr:cNvPr id="6" name="image21.png" title="Image">
          <a:extLst>
            <a:ext uri="{FF2B5EF4-FFF2-40B4-BE49-F238E27FC236}">
              <a16:creationId xmlns:a16="http://schemas.microsoft.com/office/drawing/2014/main" id="{F8F7D1C5-6947-4BD6-8EEE-5D345FA91CD8}"/>
            </a:ext>
          </a:extLst>
        </xdr:cNvPr>
        <xdr:cNvPicPr preferRelativeResize="0"/>
      </xdr:nvPicPr>
      <xdr:blipFill>
        <a:blip xmlns:r="http://schemas.openxmlformats.org/officeDocument/2006/relationships" r:embed="rId5" cstate="print"/>
        <a:stretch>
          <a:fillRect/>
        </a:stretch>
      </xdr:blipFill>
      <xdr:spPr>
        <a:xfrm>
          <a:off x="3067050" y="8220075"/>
          <a:ext cx="2952750" cy="4257675"/>
        </a:xfrm>
        <a:prstGeom prst="rect">
          <a:avLst/>
        </a:prstGeom>
        <a:noFill/>
      </xdr:spPr>
    </xdr:pic>
    <xdr:clientData fLocksWithSheet="0"/>
  </xdr:oneCellAnchor>
  <xdr:oneCellAnchor>
    <xdr:from>
      <xdr:col>0</xdr:col>
      <xdr:colOff>66675</xdr:colOff>
      <xdr:row>66</xdr:row>
      <xdr:rowOff>85725</xdr:rowOff>
    </xdr:from>
    <xdr:ext cx="2819400" cy="3752850"/>
    <xdr:pic>
      <xdr:nvPicPr>
        <xdr:cNvPr id="7" name="image8.png" title="Image">
          <a:extLst>
            <a:ext uri="{FF2B5EF4-FFF2-40B4-BE49-F238E27FC236}">
              <a16:creationId xmlns:a16="http://schemas.microsoft.com/office/drawing/2014/main" id="{96DD91CC-4294-4CDD-8283-8DC10F0813C2}"/>
            </a:ext>
          </a:extLst>
        </xdr:cNvPr>
        <xdr:cNvPicPr preferRelativeResize="0"/>
      </xdr:nvPicPr>
      <xdr:blipFill>
        <a:blip xmlns:r="http://schemas.openxmlformats.org/officeDocument/2006/relationships" r:embed="rId6" cstate="print"/>
        <a:stretch>
          <a:fillRect/>
        </a:stretch>
      </xdr:blipFill>
      <xdr:spPr>
        <a:xfrm>
          <a:off x="66675" y="13477875"/>
          <a:ext cx="2819400" cy="3752850"/>
        </a:xfrm>
        <a:prstGeom prst="rect">
          <a:avLst/>
        </a:prstGeom>
        <a:noFill/>
      </xdr:spPr>
    </xdr:pic>
    <xdr:clientData fLocksWithSheet="0"/>
  </xdr:oneCellAnchor>
  <xdr:oneCellAnchor>
    <xdr:from>
      <xdr:col>4</xdr:col>
      <xdr:colOff>514350</xdr:colOff>
      <xdr:row>67</xdr:row>
      <xdr:rowOff>-114300</xdr:rowOff>
    </xdr:from>
    <xdr:ext cx="2819400" cy="3752850"/>
    <xdr:pic>
      <xdr:nvPicPr>
        <xdr:cNvPr id="8" name="image29.png" title="Image">
          <a:extLst>
            <a:ext uri="{FF2B5EF4-FFF2-40B4-BE49-F238E27FC236}">
              <a16:creationId xmlns:a16="http://schemas.microsoft.com/office/drawing/2014/main" id="{888DC103-E4A5-4B75-BA24-41C43A64F687}"/>
            </a:ext>
          </a:extLst>
        </xdr:cNvPr>
        <xdr:cNvPicPr preferRelativeResize="0"/>
      </xdr:nvPicPr>
      <xdr:blipFill>
        <a:blip xmlns:r="http://schemas.openxmlformats.org/officeDocument/2006/relationships" r:embed="rId7" cstate="print"/>
        <a:stretch>
          <a:fillRect/>
        </a:stretch>
      </xdr:blipFill>
      <xdr:spPr>
        <a:xfrm>
          <a:off x="3067050" y="13477875"/>
          <a:ext cx="2819400" cy="3752850"/>
        </a:xfrm>
        <a:prstGeom prst="rect">
          <a:avLst/>
        </a:prstGeom>
        <a:noFill/>
      </xdr:spPr>
    </xdr:pic>
    <xdr:clientData fLocksWithSheet="0"/>
  </xdr:oneCellAnchor>
  <xdr:oneCellAnchor>
    <xdr:from>
      <xdr:col>0</xdr:col>
      <xdr:colOff>66675</xdr:colOff>
      <xdr:row>89</xdr:row>
      <xdr:rowOff>28575</xdr:rowOff>
    </xdr:from>
    <xdr:ext cx="2819400" cy="3752850"/>
    <xdr:pic>
      <xdr:nvPicPr>
        <xdr:cNvPr id="9" name="image6.png" title="Image">
          <a:extLst>
            <a:ext uri="{FF2B5EF4-FFF2-40B4-BE49-F238E27FC236}">
              <a16:creationId xmlns:a16="http://schemas.microsoft.com/office/drawing/2014/main" id="{983DDB62-B374-473A-B331-BBE0C79517D5}"/>
            </a:ext>
          </a:extLst>
        </xdr:cNvPr>
        <xdr:cNvPicPr preferRelativeResize="0"/>
      </xdr:nvPicPr>
      <xdr:blipFill>
        <a:blip xmlns:r="http://schemas.openxmlformats.org/officeDocument/2006/relationships" r:embed="rId8" cstate="print"/>
        <a:stretch>
          <a:fillRect/>
        </a:stretch>
      </xdr:blipFill>
      <xdr:spPr>
        <a:xfrm>
          <a:off x="66675" y="18021300"/>
          <a:ext cx="2819400" cy="3752850"/>
        </a:xfrm>
        <a:prstGeom prst="rect">
          <a:avLst/>
        </a:prstGeom>
        <a:noFill/>
      </xdr:spPr>
    </xdr:pic>
    <xdr:clientData fLocksWithSheet="0"/>
  </xdr:oneCellAnchor>
  <xdr:oneCellAnchor>
    <xdr:from>
      <xdr:col>4</xdr:col>
      <xdr:colOff>609600</xdr:colOff>
      <xdr:row>90</xdr:row>
      <xdr:rowOff>-200025</xdr:rowOff>
    </xdr:from>
    <xdr:ext cx="2724150" cy="3752850"/>
    <xdr:pic>
      <xdr:nvPicPr>
        <xdr:cNvPr id="10" name="image20.png" title="Image">
          <a:extLst>
            <a:ext uri="{FF2B5EF4-FFF2-40B4-BE49-F238E27FC236}">
              <a16:creationId xmlns:a16="http://schemas.microsoft.com/office/drawing/2014/main" id="{42144751-7EEB-48F4-B113-837C67D110D2}"/>
            </a:ext>
          </a:extLst>
        </xdr:cNvPr>
        <xdr:cNvPicPr preferRelativeResize="0"/>
      </xdr:nvPicPr>
      <xdr:blipFill>
        <a:blip xmlns:r="http://schemas.openxmlformats.org/officeDocument/2006/relationships" r:embed="rId9" cstate="print"/>
        <a:stretch>
          <a:fillRect/>
        </a:stretch>
      </xdr:blipFill>
      <xdr:spPr>
        <a:xfrm>
          <a:off x="3162300" y="17992725"/>
          <a:ext cx="2724150" cy="3752850"/>
        </a:xfrm>
        <a:prstGeom prst="rect">
          <a:avLst/>
        </a:prstGeom>
        <a:noFill/>
      </xdr:spPr>
    </xdr:pic>
    <xdr:clientData fLocksWithSheet="0"/>
  </xdr:oneCellAnchor>
  <xdr:oneCellAnchor>
    <xdr:from>
      <xdr:col>0</xdr:col>
      <xdr:colOff>66675</xdr:colOff>
      <xdr:row>112</xdr:row>
      <xdr:rowOff>76200</xdr:rowOff>
    </xdr:from>
    <xdr:ext cx="2819400" cy="4000500"/>
    <xdr:pic>
      <xdr:nvPicPr>
        <xdr:cNvPr id="11" name="image33.png" title="Image">
          <a:extLst>
            <a:ext uri="{FF2B5EF4-FFF2-40B4-BE49-F238E27FC236}">
              <a16:creationId xmlns:a16="http://schemas.microsoft.com/office/drawing/2014/main" id="{2C61EBAD-3BCF-42B3-BD9F-A4416F92FFF3}"/>
            </a:ext>
          </a:extLst>
        </xdr:cNvPr>
        <xdr:cNvPicPr preferRelativeResize="0"/>
      </xdr:nvPicPr>
      <xdr:blipFill>
        <a:blip xmlns:r="http://schemas.openxmlformats.org/officeDocument/2006/relationships" r:embed="rId10" cstate="print"/>
        <a:stretch>
          <a:fillRect/>
        </a:stretch>
      </xdr:blipFill>
      <xdr:spPr>
        <a:xfrm>
          <a:off x="66675" y="22669500"/>
          <a:ext cx="2819400" cy="4000500"/>
        </a:xfrm>
        <a:prstGeom prst="rect">
          <a:avLst/>
        </a:prstGeom>
        <a:noFill/>
      </xdr:spPr>
    </xdr:pic>
    <xdr:clientData fLocksWithSheet="0"/>
  </xdr:oneCellAnchor>
  <xdr:oneCellAnchor>
    <xdr:from>
      <xdr:col>4</xdr:col>
      <xdr:colOff>609600</xdr:colOff>
      <xdr:row>113</xdr:row>
      <xdr:rowOff>-123825</xdr:rowOff>
    </xdr:from>
    <xdr:ext cx="2819400" cy="4000500"/>
    <xdr:pic>
      <xdr:nvPicPr>
        <xdr:cNvPr id="12" name="image13.png" title="Image">
          <a:extLst>
            <a:ext uri="{FF2B5EF4-FFF2-40B4-BE49-F238E27FC236}">
              <a16:creationId xmlns:a16="http://schemas.microsoft.com/office/drawing/2014/main" id="{BCD4C398-ECF6-489A-BDBB-6265CF1D9684}"/>
            </a:ext>
          </a:extLst>
        </xdr:cNvPr>
        <xdr:cNvPicPr preferRelativeResize="0"/>
      </xdr:nvPicPr>
      <xdr:blipFill>
        <a:blip xmlns:r="http://schemas.openxmlformats.org/officeDocument/2006/relationships" r:embed="rId11" cstate="print"/>
        <a:stretch>
          <a:fillRect/>
        </a:stretch>
      </xdr:blipFill>
      <xdr:spPr>
        <a:xfrm>
          <a:off x="3162300" y="22669500"/>
          <a:ext cx="2819400" cy="4000500"/>
        </a:xfrm>
        <a:prstGeom prst="rect">
          <a:avLst/>
        </a:prstGeom>
        <a:noFill/>
      </xdr:spPr>
    </xdr:pic>
    <xdr:clientData fLocksWithSheet="0"/>
  </xdr:oneCellAnchor>
  <xdr:oneCellAnchor>
    <xdr:from>
      <xdr:col>0</xdr:col>
      <xdr:colOff>47625</xdr:colOff>
      <xdr:row>135</xdr:row>
      <xdr:rowOff>66675</xdr:rowOff>
    </xdr:from>
    <xdr:ext cx="2857500" cy="4000500"/>
    <xdr:pic>
      <xdr:nvPicPr>
        <xdr:cNvPr id="13" name="image26.png" title="Image">
          <a:extLst>
            <a:ext uri="{FF2B5EF4-FFF2-40B4-BE49-F238E27FC236}">
              <a16:creationId xmlns:a16="http://schemas.microsoft.com/office/drawing/2014/main" id="{1E15AAD9-C43C-4110-A2B9-7365A89C88FE}"/>
            </a:ext>
          </a:extLst>
        </xdr:cNvPr>
        <xdr:cNvPicPr preferRelativeResize="0"/>
      </xdr:nvPicPr>
      <xdr:blipFill>
        <a:blip xmlns:r="http://schemas.openxmlformats.org/officeDocument/2006/relationships" r:embed="rId12" cstate="print"/>
        <a:stretch>
          <a:fillRect/>
        </a:stretch>
      </xdr:blipFill>
      <xdr:spPr>
        <a:xfrm>
          <a:off x="47625" y="27260550"/>
          <a:ext cx="2857500" cy="4000500"/>
        </a:xfrm>
        <a:prstGeom prst="rect">
          <a:avLst/>
        </a:prstGeom>
        <a:noFill/>
      </xdr:spPr>
    </xdr:pic>
    <xdr:clientData fLocksWithSheet="0"/>
  </xdr:oneCellAnchor>
  <xdr:oneCellAnchor>
    <xdr:from>
      <xdr:col>4</xdr:col>
      <xdr:colOff>609600</xdr:colOff>
      <xdr:row>136</xdr:row>
      <xdr:rowOff>-133350</xdr:rowOff>
    </xdr:from>
    <xdr:ext cx="2724150" cy="4000500"/>
    <xdr:pic>
      <xdr:nvPicPr>
        <xdr:cNvPr id="14" name="image9.png" title="Image">
          <a:extLst>
            <a:ext uri="{FF2B5EF4-FFF2-40B4-BE49-F238E27FC236}">
              <a16:creationId xmlns:a16="http://schemas.microsoft.com/office/drawing/2014/main" id="{418C8AF4-A134-4F0C-9217-3E366ED6C9E2}"/>
            </a:ext>
          </a:extLst>
        </xdr:cNvPr>
        <xdr:cNvPicPr preferRelativeResize="0"/>
      </xdr:nvPicPr>
      <xdr:blipFill>
        <a:blip xmlns:r="http://schemas.openxmlformats.org/officeDocument/2006/relationships" r:embed="rId13" cstate="print"/>
        <a:stretch>
          <a:fillRect/>
        </a:stretch>
      </xdr:blipFill>
      <xdr:spPr>
        <a:xfrm>
          <a:off x="3162300" y="27260550"/>
          <a:ext cx="2724150" cy="4000500"/>
        </a:xfrm>
        <a:prstGeom prst="rect">
          <a:avLst/>
        </a:prstGeom>
        <a:noFill/>
      </xdr:spPr>
    </xdr:pic>
    <xdr:clientData fLocksWithSheet="0"/>
  </xdr:oneCellAnchor>
  <xdr:oneCellAnchor>
    <xdr:from>
      <xdr:col>0</xdr:col>
      <xdr:colOff>47625</xdr:colOff>
      <xdr:row>159</xdr:row>
      <xdr:rowOff>200025</xdr:rowOff>
    </xdr:from>
    <xdr:ext cx="2857500" cy="3838575"/>
    <xdr:pic>
      <xdr:nvPicPr>
        <xdr:cNvPr id="15" name="image28.png" title="Image">
          <a:extLst>
            <a:ext uri="{FF2B5EF4-FFF2-40B4-BE49-F238E27FC236}">
              <a16:creationId xmlns:a16="http://schemas.microsoft.com/office/drawing/2014/main" id="{A6AD16F4-44A7-4844-A22A-D6A240911EEA}"/>
            </a:ext>
          </a:extLst>
        </xdr:cNvPr>
        <xdr:cNvPicPr preferRelativeResize="0"/>
      </xdr:nvPicPr>
      <xdr:blipFill>
        <a:blip xmlns:r="http://schemas.openxmlformats.org/officeDocument/2006/relationships" r:embed="rId14" cstate="print"/>
        <a:stretch>
          <a:fillRect/>
        </a:stretch>
      </xdr:blipFill>
      <xdr:spPr>
        <a:xfrm>
          <a:off x="47625" y="32194500"/>
          <a:ext cx="2857500" cy="3838575"/>
        </a:xfrm>
        <a:prstGeom prst="rect">
          <a:avLst/>
        </a:prstGeom>
        <a:noFill/>
      </xdr:spPr>
    </xdr:pic>
    <xdr:clientData fLocksWithSheet="0"/>
  </xdr:oneCellAnchor>
  <xdr:oneCellAnchor>
    <xdr:from>
      <xdr:col>4</xdr:col>
      <xdr:colOff>609600</xdr:colOff>
      <xdr:row>159</xdr:row>
      <xdr:rowOff>200025</xdr:rowOff>
    </xdr:from>
    <xdr:ext cx="2819400" cy="3838575"/>
    <xdr:pic>
      <xdr:nvPicPr>
        <xdr:cNvPr id="16" name="image24.png" title="Image">
          <a:extLst>
            <a:ext uri="{FF2B5EF4-FFF2-40B4-BE49-F238E27FC236}">
              <a16:creationId xmlns:a16="http://schemas.microsoft.com/office/drawing/2014/main" id="{782085F9-3E2B-4F40-BE1A-2176824C3D85}"/>
            </a:ext>
          </a:extLst>
        </xdr:cNvPr>
        <xdr:cNvPicPr preferRelativeResize="0"/>
      </xdr:nvPicPr>
      <xdr:blipFill>
        <a:blip xmlns:r="http://schemas.openxmlformats.org/officeDocument/2006/relationships" r:embed="rId15" cstate="print"/>
        <a:stretch>
          <a:fillRect/>
        </a:stretch>
      </xdr:blipFill>
      <xdr:spPr>
        <a:xfrm>
          <a:off x="3162300" y="32194500"/>
          <a:ext cx="2819400" cy="3838575"/>
        </a:xfrm>
        <a:prstGeom prst="rect">
          <a:avLst/>
        </a:prstGeom>
        <a:noFill/>
      </xdr:spPr>
    </xdr:pic>
    <xdr:clientData fLocksWithSheet="0"/>
  </xdr:oneCellAnchor>
  <xdr:oneCellAnchor>
    <xdr:from>
      <xdr:col>0</xdr:col>
      <xdr:colOff>0</xdr:colOff>
      <xdr:row>182</xdr:row>
      <xdr:rowOff>19050</xdr:rowOff>
    </xdr:from>
    <xdr:ext cx="2857500" cy="4067175"/>
    <xdr:pic>
      <xdr:nvPicPr>
        <xdr:cNvPr id="17" name="image30.png" title="Image">
          <a:extLst>
            <a:ext uri="{FF2B5EF4-FFF2-40B4-BE49-F238E27FC236}">
              <a16:creationId xmlns:a16="http://schemas.microsoft.com/office/drawing/2014/main" id="{AF397229-E1E9-4D83-A973-A285CCF3AA6F}"/>
            </a:ext>
          </a:extLst>
        </xdr:cNvPr>
        <xdr:cNvPicPr preferRelativeResize="0"/>
      </xdr:nvPicPr>
      <xdr:blipFill>
        <a:blip xmlns:r="http://schemas.openxmlformats.org/officeDocument/2006/relationships" r:embed="rId16" cstate="print"/>
        <a:stretch>
          <a:fillRect/>
        </a:stretch>
      </xdr:blipFill>
      <xdr:spPr>
        <a:xfrm>
          <a:off x="0" y="36614100"/>
          <a:ext cx="2857500" cy="4067175"/>
        </a:xfrm>
        <a:prstGeom prst="rect">
          <a:avLst/>
        </a:prstGeom>
        <a:noFill/>
      </xdr:spPr>
    </xdr:pic>
    <xdr:clientData fLocksWithSheet="0"/>
  </xdr:oneCellAnchor>
  <xdr:oneCellAnchor>
    <xdr:from>
      <xdr:col>4</xdr:col>
      <xdr:colOff>609600</xdr:colOff>
      <xdr:row>181</xdr:row>
      <xdr:rowOff>200025</xdr:rowOff>
    </xdr:from>
    <xdr:ext cx="2819400" cy="4067175"/>
    <xdr:pic>
      <xdr:nvPicPr>
        <xdr:cNvPr id="18" name="image22.png" title="Image">
          <a:extLst>
            <a:ext uri="{FF2B5EF4-FFF2-40B4-BE49-F238E27FC236}">
              <a16:creationId xmlns:a16="http://schemas.microsoft.com/office/drawing/2014/main" id="{D7F11BAD-6B29-4250-A6F3-8D2E2BF90384}"/>
            </a:ext>
          </a:extLst>
        </xdr:cNvPr>
        <xdr:cNvPicPr preferRelativeResize="0"/>
      </xdr:nvPicPr>
      <xdr:blipFill>
        <a:blip xmlns:r="http://schemas.openxmlformats.org/officeDocument/2006/relationships" r:embed="rId17" cstate="print"/>
        <a:stretch>
          <a:fillRect/>
        </a:stretch>
      </xdr:blipFill>
      <xdr:spPr>
        <a:xfrm>
          <a:off x="3162300" y="36595050"/>
          <a:ext cx="2819400" cy="4067175"/>
        </a:xfrm>
        <a:prstGeom prst="rect">
          <a:avLst/>
        </a:prstGeom>
        <a:noFill/>
      </xdr:spPr>
    </xdr:pic>
    <xdr:clientData fLocksWithSheet="0"/>
  </xdr:oneCellAnchor>
  <xdr:oneCellAnchor>
    <xdr:from>
      <xdr:col>0</xdr:col>
      <xdr:colOff>95250</xdr:colOff>
      <xdr:row>206</xdr:row>
      <xdr:rowOff>76200</xdr:rowOff>
    </xdr:from>
    <xdr:ext cx="2819400" cy="3838575"/>
    <xdr:pic>
      <xdr:nvPicPr>
        <xdr:cNvPr id="19" name="image7.png" title="Image">
          <a:extLst>
            <a:ext uri="{FF2B5EF4-FFF2-40B4-BE49-F238E27FC236}">
              <a16:creationId xmlns:a16="http://schemas.microsoft.com/office/drawing/2014/main" id="{5F57000E-9AD3-4936-B21F-C4F5DBCA3090}"/>
            </a:ext>
          </a:extLst>
        </xdr:cNvPr>
        <xdr:cNvPicPr preferRelativeResize="0"/>
      </xdr:nvPicPr>
      <xdr:blipFill>
        <a:blip xmlns:r="http://schemas.openxmlformats.org/officeDocument/2006/relationships" r:embed="rId18" cstate="print"/>
        <a:stretch>
          <a:fillRect/>
        </a:stretch>
      </xdr:blipFill>
      <xdr:spPr>
        <a:xfrm>
          <a:off x="95250" y="41471850"/>
          <a:ext cx="2819400" cy="3838575"/>
        </a:xfrm>
        <a:prstGeom prst="rect">
          <a:avLst/>
        </a:prstGeom>
        <a:noFill/>
      </xdr:spPr>
    </xdr:pic>
    <xdr:clientData fLocksWithSheet="0"/>
  </xdr:oneCellAnchor>
  <xdr:oneCellAnchor>
    <xdr:from>
      <xdr:col>4</xdr:col>
      <xdr:colOff>590550</xdr:colOff>
      <xdr:row>206</xdr:row>
      <xdr:rowOff>76200</xdr:rowOff>
    </xdr:from>
    <xdr:ext cx="2857500" cy="3876675"/>
    <xdr:pic>
      <xdr:nvPicPr>
        <xdr:cNvPr id="20" name="image11.png" title="Image">
          <a:extLst>
            <a:ext uri="{FF2B5EF4-FFF2-40B4-BE49-F238E27FC236}">
              <a16:creationId xmlns:a16="http://schemas.microsoft.com/office/drawing/2014/main" id="{91E06224-AD1F-403D-BE1D-74E5D979DB43}"/>
            </a:ext>
          </a:extLst>
        </xdr:cNvPr>
        <xdr:cNvPicPr preferRelativeResize="0"/>
      </xdr:nvPicPr>
      <xdr:blipFill>
        <a:blip xmlns:r="http://schemas.openxmlformats.org/officeDocument/2006/relationships" r:embed="rId19" cstate="print"/>
        <a:stretch>
          <a:fillRect/>
        </a:stretch>
      </xdr:blipFill>
      <xdr:spPr>
        <a:xfrm>
          <a:off x="3143250" y="41471850"/>
          <a:ext cx="2857500" cy="3876675"/>
        </a:xfrm>
        <a:prstGeom prst="rect">
          <a:avLst/>
        </a:prstGeom>
        <a:noFill/>
      </xdr:spPr>
    </xdr:pic>
    <xdr:clientData fLocksWithSheet="0"/>
  </xdr:oneCellAnchor>
  <xdr:oneCellAnchor>
    <xdr:from>
      <xdr:col>0</xdr:col>
      <xdr:colOff>47625</xdr:colOff>
      <xdr:row>229</xdr:row>
      <xdr:rowOff>104775</xdr:rowOff>
    </xdr:from>
    <xdr:ext cx="2857500" cy="4000500"/>
    <xdr:pic>
      <xdr:nvPicPr>
        <xdr:cNvPr id="21" name="image23.png" title="Image">
          <a:extLst>
            <a:ext uri="{FF2B5EF4-FFF2-40B4-BE49-F238E27FC236}">
              <a16:creationId xmlns:a16="http://schemas.microsoft.com/office/drawing/2014/main" id="{F39FD20D-F530-4EC7-B6D1-9B0EB8BD9FAD}"/>
            </a:ext>
          </a:extLst>
        </xdr:cNvPr>
        <xdr:cNvPicPr preferRelativeResize="0"/>
      </xdr:nvPicPr>
      <xdr:blipFill>
        <a:blip xmlns:r="http://schemas.openxmlformats.org/officeDocument/2006/relationships" r:embed="rId20" cstate="print"/>
        <a:stretch>
          <a:fillRect/>
        </a:stretch>
      </xdr:blipFill>
      <xdr:spPr>
        <a:xfrm>
          <a:off x="47625" y="46101000"/>
          <a:ext cx="2857500" cy="4000500"/>
        </a:xfrm>
        <a:prstGeom prst="rect">
          <a:avLst/>
        </a:prstGeom>
        <a:noFill/>
      </xdr:spPr>
    </xdr:pic>
    <xdr:clientData fLocksWithSheet="0"/>
  </xdr:oneCellAnchor>
  <xdr:oneCellAnchor>
    <xdr:from>
      <xdr:col>4</xdr:col>
      <xdr:colOff>609600</xdr:colOff>
      <xdr:row>229</xdr:row>
      <xdr:rowOff>104775</xdr:rowOff>
    </xdr:from>
    <xdr:ext cx="2771775" cy="4000500"/>
    <xdr:pic>
      <xdr:nvPicPr>
        <xdr:cNvPr id="22" name="image27.png" title="Image">
          <a:extLst>
            <a:ext uri="{FF2B5EF4-FFF2-40B4-BE49-F238E27FC236}">
              <a16:creationId xmlns:a16="http://schemas.microsoft.com/office/drawing/2014/main" id="{5D79282A-D05A-4226-B1EF-A1FA724CDFA1}"/>
            </a:ext>
          </a:extLst>
        </xdr:cNvPr>
        <xdr:cNvPicPr preferRelativeResize="0"/>
      </xdr:nvPicPr>
      <xdr:blipFill>
        <a:blip xmlns:r="http://schemas.openxmlformats.org/officeDocument/2006/relationships" r:embed="rId21" cstate="print"/>
        <a:stretch>
          <a:fillRect/>
        </a:stretch>
      </xdr:blipFill>
      <xdr:spPr>
        <a:xfrm>
          <a:off x="3162300" y="46101000"/>
          <a:ext cx="2771775" cy="4000500"/>
        </a:xfrm>
        <a:prstGeom prst="rect">
          <a:avLst/>
        </a:prstGeom>
        <a:noFill/>
      </xdr:spPr>
    </xdr:pic>
    <xdr:clientData fLocksWithSheet="0"/>
  </xdr:oneCellAnchor>
  <xdr:oneCellAnchor>
    <xdr:from>
      <xdr:col>0</xdr:col>
      <xdr:colOff>76200</xdr:colOff>
      <xdr:row>253</xdr:row>
      <xdr:rowOff>95250</xdr:rowOff>
    </xdr:from>
    <xdr:ext cx="2857500" cy="3876675"/>
    <xdr:pic>
      <xdr:nvPicPr>
        <xdr:cNvPr id="23" name="image10.png" title="Image">
          <a:extLst>
            <a:ext uri="{FF2B5EF4-FFF2-40B4-BE49-F238E27FC236}">
              <a16:creationId xmlns:a16="http://schemas.microsoft.com/office/drawing/2014/main" id="{42762C91-6EE4-44D8-9267-02598C4BD332}"/>
            </a:ext>
          </a:extLst>
        </xdr:cNvPr>
        <xdr:cNvPicPr preferRelativeResize="0"/>
      </xdr:nvPicPr>
      <xdr:blipFill>
        <a:blip xmlns:r="http://schemas.openxmlformats.org/officeDocument/2006/relationships" r:embed="rId22" cstate="print"/>
        <a:stretch>
          <a:fillRect/>
        </a:stretch>
      </xdr:blipFill>
      <xdr:spPr>
        <a:xfrm>
          <a:off x="76200" y="50892075"/>
          <a:ext cx="2857500" cy="3876675"/>
        </a:xfrm>
        <a:prstGeom prst="rect">
          <a:avLst/>
        </a:prstGeom>
        <a:noFill/>
      </xdr:spPr>
    </xdr:pic>
    <xdr:clientData fLocksWithSheet="0"/>
  </xdr:oneCellAnchor>
  <xdr:oneCellAnchor>
    <xdr:from>
      <xdr:col>4</xdr:col>
      <xdr:colOff>609600</xdr:colOff>
      <xdr:row>253</xdr:row>
      <xdr:rowOff>57150</xdr:rowOff>
    </xdr:from>
    <xdr:ext cx="2771775" cy="3914775"/>
    <xdr:pic>
      <xdr:nvPicPr>
        <xdr:cNvPr id="24" name="image25.png" title="Image">
          <a:extLst>
            <a:ext uri="{FF2B5EF4-FFF2-40B4-BE49-F238E27FC236}">
              <a16:creationId xmlns:a16="http://schemas.microsoft.com/office/drawing/2014/main" id="{FC1F3A1D-949D-4B3D-A9EA-65287F306745}"/>
            </a:ext>
          </a:extLst>
        </xdr:cNvPr>
        <xdr:cNvPicPr preferRelativeResize="0"/>
      </xdr:nvPicPr>
      <xdr:blipFill>
        <a:blip xmlns:r="http://schemas.openxmlformats.org/officeDocument/2006/relationships" r:embed="rId23" cstate="print"/>
        <a:stretch>
          <a:fillRect/>
        </a:stretch>
      </xdr:blipFill>
      <xdr:spPr>
        <a:xfrm>
          <a:off x="3162300" y="50853975"/>
          <a:ext cx="2771775" cy="391477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absolute">
    <xdr:from>
      <xdr:col>7</xdr:col>
      <xdr:colOff>19360</xdr:colOff>
      <xdr:row>0</xdr:row>
      <xdr:rowOff>43243</xdr:rowOff>
    </xdr:from>
    <xdr:to>
      <xdr:col>8</xdr:col>
      <xdr:colOff>1285816</xdr:colOff>
      <xdr:row>0</xdr:row>
      <xdr:rowOff>843343</xdr:rowOff>
    </xdr:to>
    <xdr:pic>
      <xdr:nvPicPr>
        <xdr:cNvPr id="3" name="Imagem 2">
          <a:extLst>
            <a:ext uri="{FF2B5EF4-FFF2-40B4-BE49-F238E27FC236}">
              <a16:creationId xmlns:a16="http://schemas.microsoft.com/office/drawing/2014/main" id="{DB152270-CCEA-439E-AF77-88D4545F740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68" b="4211"/>
        <a:stretch/>
      </xdr:blipFill>
      <xdr:spPr>
        <a:xfrm>
          <a:off x="5343835" y="43243"/>
          <a:ext cx="1323606" cy="800100"/>
        </a:xfrm>
        <a:prstGeom prst="rect">
          <a:avLst/>
        </a:prstGeom>
      </xdr:spPr>
    </xdr:pic>
    <xdr:clientData/>
  </xdr:twoCellAnchor>
  <xdr:twoCellAnchor>
    <xdr:from>
      <xdr:col>10</xdr:col>
      <xdr:colOff>504825</xdr:colOff>
      <xdr:row>10</xdr:row>
      <xdr:rowOff>9525</xdr:rowOff>
    </xdr:from>
    <xdr:to>
      <xdr:col>23</xdr:col>
      <xdr:colOff>390525</xdr:colOff>
      <xdr:row>34</xdr:row>
      <xdr:rowOff>19050</xdr:rowOff>
    </xdr:to>
    <xdr:sp macro="" textlink="">
      <xdr:nvSpPr>
        <xdr:cNvPr id="4" name="Retângulo 3">
          <a:extLst>
            <a:ext uri="{FF2B5EF4-FFF2-40B4-BE49-F238E27FC236}">
              <a16:creationId xmlns:a16="http://schemas.microsoft.com/office/drawing/2014/main" id="{F4CA88FD-3B94-4AC1-A2AA-3B4D1021AE9C}"/>
            </a:ext>
          </a:extLst>
        </xdr:cNvPr>
        <xdr:cNvSpPr/>
      </xdr:nvSpPr>
      <xdr:spPr>
        <a:xfrm>
          <a:off x="7800975" y="2171700"/>
          <a:ext cx="7810500" cy="38576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3000"/>
            <a:t>PLANILHA</a:t>
          </a:r>
          <a:r>
            <a:rPr lang="pt-BR" sz="3000" baseline="0"/>
            <a:t> DE PREENCHIMENTO DO PARANACIDADE</a:t>
          </a:r>
          <a:endParaRPr lang="pt-BR" sz="3000"/>
        </a:p>
      </xdr:txBody>
    </xdr:sp>
    <xdr:clientData/>
  </xdr:twoCellAnchor>
  <xdr:twoCellAnchor editAs="oneCell">
    <xdr:from>
      <xdr:col>2</xdr:col>
      <xdr:colOff>428625</xdr:colOff>
      <xdr:row>38</xdr:row>
      <xdr:rowOff>0</xdr:rowOff>
    </xdr:from>
    <xdr:to>
      <xdr:col>6</xdr:col>
      <xdr:colOff>1276350</xdr:colOff>
      <xdr:row>38</xdr:row>
      <xdr:rowOff>3554297</xdr:rowOff>
    </xdr:to>
    <xdr:pic>
      <xdr:nvPicPr>
        <xdr:cNvPr id="6" name="Imagem 5">
          <a:extLst>
            <a:ext uri="{FF2B5EF4-FFF2-40B4-BE49-F238E27FC236}">
              <a16:creationId xmlns:a16="http://schemas.microsoft.com/office/drawing/2014/main" id="{7597DF69-629A-1CB9-F4DD-D9D04990A58C}"/>
            </a:ext>
          </a:extLst>
        </xdr:cNvPr>
        <xdr:cNvPicPr>
          <a:picLocks noChangeAspect="1"/>
        </xdr:cNvPicPr>
      </xdr:nvPicPr>
      <xdr:blipFill>
        <a:blip xmlns:r="http://schemas.openxmlformats.org/officeDocument/2006/relationships" r:embed="rId2"/>
        <a:stretch>
          <a:fillRect/>
        </a:stretch>
      </xdr:blipFill>
      <xdr:spPr>
        <a:xfrm>
          <a:off x="1257300" y="6505575"/>
          <a:ext cx="3848100" cy="3554297"/>
        </a:xfrm>
        <a:prstGeom prst="rect">
          <a:avLst/>
        </a:prstGeom>
      </xdr:spPr>
    </xdr:pic>
    <xdr:clientData/>
  </xdr:twoCellAnchor>
  <xdr:twoCellAnchor editAs="oneCell">
    <xdr:from>
      <xdr:col>0</xdr:col>
      <xdr:colOff>114300</xdr:colOff>
      <xdr:row>0</xdr:row>
      <xdr:rowOff>76200</xdr:rowOff>
    </xdr:from>
    <xdr:to>
      <xdr:col>2</xdr:col>
      <xdr:colOff>847724</xdr:colOff>
      <xdr:row>0</xdr:row>
      <xdr:rowOff>834302</xdr:rowOff>
    </xdr:to>
    <xdr:pic>
      <xdr:nvPicPr>
        <xdr:cNvPr id="22" name="Imagem 21">
          <a:extLst>
            <a:ext uri="{FF2B5EF4-FFF2-40B4-BE49-F238E27FC236}">
              <a16:creationId xmlns:a16="http://schemas.microsoft.com/office/drawing/2014/main" id="{87AEEBD9-DE5E-4E61-BB55-D8307D648D67}"/>
            </a:ext>
          </a:extLst>
        </xdr:cNvPr>
        <xdr:cNvPicPr>
          <a:picLocks noChangeAspect="1"/>
        </xdr:cNvPicPr>
      </xdr:nvPicPr>
      <xdr:blipFill>
        <a:blip xmlns:r="http://schemas.openxmlformats.org/officeDocument/2006/relationships" r:embed="rId3"/>
        <a:stretch>
          <a:fillRect/>
        </a:stretch>
      </xdr:blipFill>
      <xdr:spPr>
        <a:xfrm>
          <a:off x="114300" y="76200"/>
          <a:ext cx="1562099" cy="758102"/>
        </a:xfrm>
        <a:prstGeom prst="rect">
          <a:avLst/>
        </a:prstGeom>
      </xdr:spPr>
    </xdr:pic>
    <xdr:clientData/>
  </xdr:twoCellAnchor>
  <xdr:twoCellAnchor editAs="oneCell">
    <xdr:from>
      <xdr:col>0</xdr:col>
      <xdr:colOff>0</xdr:colOff>
      <xdr:row>1</xdr:row>
      <xdr:rowOff>9525</xdr:rowOff>
    </xdr:from>
    <xdr:to>
      <xdr:col>9</xdr:col>
      <xdr:colOff>9525</xdr:colOff>
      <xdr:row>1</xdr:row>
      <xdr:rowOff>596265</xdr:rowOff>
    </xdr:to>
    <xdr:pic>
      <xdr:nvPicPr>
        <xdr:cNvPr id="23" name="Imagem 22">
          <a:extLst>
            <a:ext uri="{FF2B5EF4-FFF2-40B4-BE49-F238E27FC236}">
              <a16:creationId xmlns:a16="http://schemas.microsoft.com/office/drawing/2014/main" id="{5FAE161F-419B-459D-8EF7-B3EB3CFD94E8}"/>
            </a:ext>
          </a:extLst>
        </xdr:cNvPr>
        <xdr:cNvPicPr>
          <a:picLocks noChangeAspect="1"/>
        </xdr:cNvPicPr>
      </xdr:nvPicPr>
      <xdr:blipFill>
        <a:blip xmlns:r="http://schemas.openxmlformats.org/officeDocument/2006/relationships" r:embed="rId4"/>
        <a:stretch>
          <a:fillRect/>
        </a:stretch>
      </xdr:blipFill>
      <xdr:spPr>
        <a:xfrm>
          <a:off x="0" y="895350"/>
          <a:ext cx="6696075" cy="5867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escritoriosregionais\Ernesto%20N\2.%20An&#225;lise%20de%20Projetos\Ipor&#227;\28_07\ipora_samxx_parecer_urbanistico20250515%20(1)%20revisado.xlsx" TargetMode="External"/><Relationship Id="rId1" Type="http://schemas.openxmlformats.org/officeDocument/2006/relationships/externalLinkPath" Target="ipora_samxx_parecer_urbanistico20250515%20(1)%20revis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poio"/>
      <sheetName val="Planilha2"/>
      <sheetName val="Parecer"/>
      <sheetName val="Relatório fotográfico"/>
      <sheetName val="Ficha de Projeto"/>
    </sheetNames>
    <sheetDataSet>
      <sheetData sheetId="0"/>
      <sheetData sheetId="1"/>
      <sheetData sheetId="2">
        <row r="4">
          <cell r="B4" t="str">
            <v>Iporã</v>
          </cell>
        </row>
        <row r="5">
          <cell r="B5">
            <v>71</v>
          </cell>
        </row>
      </sheetData>
      <sheetData sheetId="3"/>
      <sheetData sheetId="4"/>
    </sheetDataSet>
  </externalBook>
</externalLink>
</file>

<file path=xl/richData/_rels/rdRichValueWebImage.xml.rels><?xml version="1.0" encoding="UTF-8" standalone="yes"?>
<Relationships xmlns="http://schemas.openxmlformats.org/package/2006/relationships"><Relationship Id="rId117" Type="http://schemas.openxmlformats.org/officeDocument/2006/relationships/hyperlink" Target="https://www.bing.com/images/search?form=xlimg&amp;q=Campo+Mour%c3%a3o" TargetMode="External"/><Relationship Id="rId671" Type="http://schemas.openxmlformats.org/officeDocument/2006/relationships/hyperlink" Target="https://www.bing.com/th?id=AMMS_ce62f9f43beb7c944791bdfa0236ed55&amp;qlt=95" TargetMode="External"/><Relationship Id="rId21" Type="http://schemas.openxmlformats.org/officeDocument/2006/relationships/hyperlink" Target="https://www.bing.com/th?id=AMMS_ab6140f39a6fab89ef20b00de9db25d8&amp;qlt=95" TargetMode="External"/><Relationship Id="rId324" Type="http://schemas.openxmlformats.org/officeDocument/2006/relationships/hyperlink" Target="https://www.bing.com/th?id=AMMS_3bb4cb8f35904c9dec3c7260970993ce&amp;qlt=95" TargetMode="External"/><Relationship Id="rId531" Type="http://schemas.openxmlformats.org/officeDocument/2006/relationships/hyperlink" Target="https://www.bing.com/images/search?form=xlimg&amp;q=Planalto+Paran%c3%a1" TargetMode="External"/><Relationship Id="rId629" Type="http://schemas.openxmlformats.org/officeDocument/2006/relationships/hyperlink" Target="https://www.bing.com/th?id=AMMS_e8a6d2f5ead9cdb5be2fead684598133&amp;qlt=95" TargetMode="External"/><Relationship Id="rId170" Type="http://schemas.openxmlformats.org/officeDocument/2006/relationships/hyperlink" Target="https://www.bing.com/th?id=AMMS_bed668a4b712f2ab1c4400481b0c3a94&amp;qlt=95" TargetMode="External"/><Relationship Id="rId268" Type="http://schemas.openxmlformats.org/officeDocument/2006/relationships/hyperlink" Target="https://www.bing.com/th?id=AMMS_dcf7271431180ff27e4498326523c461&amp;qlt=95" TargetMode="External"/><Relationship Id="rId475" Type="http://schemas.openxmlformats.org/officeDocument/2006/relationships/hyperlink" Target="https://www.bing.com/images/search?form=xlimg&amp;q=Ortigueira+Paran%c3%a1" TargetMode="External"/><Relationship Id="rId682" Type="http://schemas.openxmlformats.org/officeDocument/2006/relationships/hyperlink" Target="https://www.bing.com/images/search?form=xlimg&amp;q=S%c3%a3o+Pedro+do+Igua%c3%a7u" TargetMode="External"/><Relationship Id="rId32" Type="http://schemas.openxmlformats.org/officeDocument/2006/relationships/hyperlink" Target="https://www.bing.com/th?id=AMMS_369655737dd9412629e1679394a7204e&amp;qlt=95" TargetMode="External"/><Relationship Id="rId128" Type="http://schemas.openxmlformats.org/officeDocument/2006/relationships/hyperlink" Target="https://www.bing.com/th?id=AMMS_f71c08d4ce2c79eb2dc522c484205cb3&amp;qlt=95" TargetMode="External"/><Relationship Id="rId335" Type="http://schemas.openxmlformats.org/officeDocument/2006/relationships/hyperlink" Target="https://www.bing.com/images/search?form=xlimg&amp;q=Jani%c3%b3polis" TargetMode="External"/><Relationship Id="rId542" Type="http://schemas.openxmlformats.org/officeDocument/2006/relationships/hyperlink" Target="https://www.bing.com/th?id=AMMS_a443d92d6257864af00032bdb21dc920&amp;qlt=95" TargetMode="External"/><Relationship Id="rId181" Type="http://schemas.openxmlformats.org/officeDocument/2006/relationships/hyperlink" Target="https://www.bing.com/images/search?form=xlimg&amp;q=Curitiba" TargetMode="External"/><Relationship Id="rId402" Type="http://schemas.openxmlformats.org/officeDocument/2006/relationships/hyperlink" Target="https://www.bing.com/th?id=AMMS_642696b65eac31f5b0e88d95c5adf862&amp;qlt=95" TargetMode="External"/><Relationship Id="rId279" Type="http://schemas.openxmlformats.org/officeDocument/2006/relationships/hyperlink" Target="https://www.bing.com/images/search?form=xlimg&amp;q=Iguara%c3%a7u" TargetMode="External"/><Relationship Id="rId486" Type="http://schemas.openxmlformats.org/officeDocument/2006/relationships/hyperlink" Target="https://www.bing.com/th?id=AMMS_f2d84db550d360eb93994c4e3e41b653&amp;qlt=95" TargetMode="External"/><Relationship Id="rId693" Type="http://schemas.openxmlformats.org/officeDocument/2006/relationships/hyperlink" Target="https://www.bing.com/th?id=AMMS_8a52587e287d7c9a19313f20fa36ea19&amp;qlt=95" TargetMode="External"/><Relationship Id="rId707" Type="http://schemas.openxmlformats.org/officeDocument/2006/relationships/hyperlink" Target="https://www.bing.com/th?id=AMMS_e1ce13db048e8e06d8e8c23bfa3a8eb0&amp;qlt=95" TargetMode="External"/><Relationship Id="rId43" Type="http://schemas.openxmlformats.org/officeDocument/2006/relationships/hyperlink" Target="https://www.bing.com/images/search?form=xlimg&amp;q=Ariranha+do+Iva%c3%ad" TargetMode="External"/><Relationship Id="rId139" Type="http://schemas.openxmlformats.org/officeDocument/2006/relationships/hyperlink" Target="https://www.bing.com/images/search?form=xlimg&amp;q=Centen%c3%a1rio+do+Sul" TargetMode="External"/><Relationship Id="rId346" Type="http://schemas.openxmlformats.org/officeDocument/2006/relationships/hyperlink" Target="https://www.bing.com/th?id=AMMS_c18aa65e705d06027e31e2c5c70ddf09&amp;qlt=95" TargetMode="External"/><Relationship Id="rId553" Type="http://schemas.openxmlformats.org/officeDocument/2006/relationships/hyperlink" Target="https://www.bing.com/th?id=AMMS_f3523469f5746443e90258b8b96e639a&amp;qlt=95" TargetMode="External"/><Relationship Id="rId760" Type="http://schemas.openxmlformats.org/officeDocument/2006/relationships/hyperlink" Target="https://www.bing.com/images/search?form=xlimg&amp;q=Virmond" TargetMode="External"/><Relationship Id="rId192" Type="http://schemas.openxmlformats.org/officeDocument/2006/relationships/hyperlink" Target="https://www.bing.com/th?id=AMMS_37ab071eaf32f5148a842d8bdbbfd2bb&amp;qlt=95" TargetMode="External"/><Relationship Id="rId206" Type="http://schemas.openxmlformats.org/officeDocument/2006/relationships/hyperlink" Target="https://www.bing.com/th?id=AMMS_1f08e2f70a9eb66a1961b691b0ebe0e6&amp;qlt=95" TargetMode="External"/><Relationship Id="rId413" Type="http://schemas.openxmlformats.org/officeDocument/2006/relationships/hyperlink" Target="https://www.bing.com/images/search?form=xlimg&amp;q=Marmeleiro+Paran%c3%a1" TargetMode="External"/><Relationship Id="rId497" Type="http://schemas.openxmlformats.org/officeDocument/2006/relationships/hyperlink" Target="https://www.bing.com/images/search?form=xlimg&amp;q=Paranava%c3%ad" TargetMode="External"/><Relationship Id="rId620" Type="http://schemas.openxmlformats.org/officeDocument/2006/relationships/hyperlink" Target="https://www.bing.com/images/search?form=xlimg&amp;q=Santa+Cruz+de+Monte+Castelo" TargetMode="External"/><Relationship Id="rId718" Type="http://schemas.openxmlformats.org/officeDocument/2006/relationships/hyperlink" Target="https://www.bing.com/images/search?form=xlimg&amp;q=Teixeira+Soares" TargetMode="External"/><Relationship Id="rId357" Type="http://schemas.openxmlformats.org/officeDocument/2006/relationships/hyperlink" Target="https://www.bing.com/images/search?form=xlimg&amp;q=Kalor%c3%a9" TargetMode="External"/><Relationship Id="rId54" Type="http://schemas.openxmlformats.org/officeDocument/2006/relationships/hyperlink" Target="https://www.bing.com/th?id=AMMS_d835003e6d2ad237e4b3a565f8ad87d1&amp;qlt=95" TargetMode="External"/><Relationship Id="rId217" Type="http://schemas.openxmlformats.org/officeDocument/2006/relationships/hyperlink" Target="https://www.bing.com/images/search?form=xlimg&amp;q=Fernandes+Pinheiro" TargetMode="External"/><Relationship Id="rId564" Type="http://schemas.openxmlformats.org/officeDocument/2006/relationships/hyperlink" Target="https://www.bing.com/images/search?form=xlimg&amp;q=Quer%c3%aancia+do+Norte" TargetMode="External"/><Relationship Id="rId424" Type="http://schemas.openxmlformats.org/officeDocument/2006/relationships/hyperlink" Target="https://www.bing.com/th?id=AMMS_f9f4929722353ae396b14fe5189f935d&amp;qlt=95" TargetMode="External"/><Relationship Id="rId631" Type="http://schemas.openxmlformats.org/officeDocument/2006/relationships/hyperlink" Target="https://www.bing.com/th?id=AMMS_67850e59671af7d4954ff3cc58885745&amp;qlt=95" TargetMode="External"/><Relationship Id="rId729" Type="http://schemas.openxmlformats.org/officeDocument/2006/relationships/hyperlink" Target="https://www.bing.com/th?id=AMMS_9eba165f1490cd1af0eeaba3854c9d7e&amp;qlt=95" TargetMode="External"/><Relationship Id="rId270" Type="http://schemas.openxmlformats.org/officeDocument/2006/relationships/hyperlink" Target="https://www.bing.com/th?id=AMMS_49c60ee33c653ae020e0debbed1c6a5e&amp;qlt=95" TargetMode="External"/><Relationship Id="rId65" Type="http://schemas.openxmlformats.org/officeDocument/2006/relationships/hyperlink" Target="https://www.bing.com/images/search?form=xlimg&amp;q=Bela+Vista+do+Para%c3%adso" TargetMode="External"/><Relationship Id="rId130" Type="http://schemas.openxmlformats.org/officeDocument/2006/relationships/hyperlink" Target="https://www.bing.com/th?id=AMMS_2207501df21c841cecb39cf3b25ec39a&amp;qlt=95" TargetMode="External"/><Relationship Id="rId368" Type="http://schemas.openxmlformats.org/officeDocument/2006/relationships/hyperlink" Target="https://www.bing.com/th?id=AMMS_7555f79c5c4f4706017a66899ee6d77f&amp;qlt=95" TargetMode="External"/><Relationship Id="rId575" Type="http://schemas.openxmlformats.org/officeDocument/2006/relationships/hyperlink" Target="https://www.bing.com/th?id=AMMS_6d3cb6dee78f077669d6df9c626e919a&amp;qlt=95" TargetMode="External"/><Relationship Id="rId228" Type="http://schemas.openxmlformats.org/officeDocument/2006/relationships/hyperlink" Target="https://www.bing.com/th?id=AMMS_7b590362539c2b85e4663f84e8d7b48a&amp;qlt=95" TargetMode="External"/><Relationship Id="rId435" Type="http://schemas.openxmlformats.org/officeDocument/2006/relationships/hyperlink" Target="https://www.bing.com/images/search?form=xlimg&amp;q=Missal" TargetMode="External"/><Relationship Id="rId642" Type="http://schemas.openxmlformats.org/officeDocument/2006/relationships/hyperlink" Target="https://www.bing.com/images/search?form=xlimg&amp;q=Santana+do+Itarar%c3%a9" TargetMode="External"/><Relationship Id="rId281" Type="http://schemas.openxmlformats.org/officeDocument/2006/relationships/hyperlink" Target="https://www.bing.com/images/search?form=xlimg&amp;q=Iguatu+Cear%c3%a1" TargetMode="External"/><Relationship Id="rId502" Type="http://schemas.openxmlformats.org/officeDocument/2006/relationships/hyperlink" Target="https://www.bing.com/th?id=AMMS_53efddf6a6c447069c805c671eb878ce&amp;qlt=95" TargetMode="External"/><Relationship Id="rId76" Type="http://schemas.openxmlformats.org/officeDocument/2006/relationships/hyperlink" Target="https://www.bing.com/th?id=AMMS_e5ed53ea721e2f02afe8b48a2f47d80f&amp;qlt=95" TargetMode="External"/><Relationship Id="rId141" Type="http://schemas.openxmlformats.org/officeDocument/2006/relationships/hyperlink" Target="https://www.bing.com/images/search?form=xlimg&amp;q=Cerro+Azul+Paran%c3%a1" TargetMode="External"/><Relationship Id="rId379" Type="http://schemas.openxmlformats.org/officeDocument/2006/relationships/hyperlink" Target="https://www.bing.com/images/search?form=xlimg&amp;q=Lunardelli" TargetMode="External"/><Relationship Id="rId586" Type="http://schemas.openxmlformats.org/officeDocument/2006/relationships/hyperlink" Target="https://www.bing.com/images/search?form=xlimg&amp;q=Ribeir%c3%a3o+Claro" TargetMode="External"/><Relationship Id="rId7" Type="http://schemas.openxmlformats.org/officeDocument/2006/relationships/hyperlink" Target="https://www.bing.com/th?id=AMMS_79f412b56a9503e4c40ee7ecb4b0b7b7&amp;qlt=95" TargetMode="External"/><Relationship Id="rId239" Type="http://schemas.openxmlformats.org/officeDocument/2006/relationships/hyperlink" Target="https://www.bing.com/images/search?form=xlimg&amp;q=General+Carneiro+Paran%c3%a1" TargetMode="External"/><Relationship Id="rId446" Type="http://schemas.openxmlformats.org/officeDocument/2006/relationships/hyperlink" Target="https://www.bing.com/th?id=AMMS_3f6bd5898a99980482e1ed5d7ddac930&amp;qlt=95" TargetMode="External"/><Relationship Id="rId653" Type="http://schemas.openxmlformats.org/officeDocument/2006/relationships/hyperlink" Target="https://www.bing.com/th?id=AMMS_002f52e7d43fc4a5b0769585204cb463&amp;qlt=95" TargetMode="External"/><Relationship Id="rId292" Type="http://schemas.openxmlformats.org/officeDocument/2006/relationships/hyperlink" Target="https://www.bing.com/th?id=AMMS_3c7a4fc9f6cbf2a428af2dd785ba073e&amp;qlt=95" TargetMode="External"/><Relationship Id="rId306" Type="http://schemas.openxmlformats.org/officeDocument/2006/relationships/hyperlink" Target="https://www.bing.com/th?id=AMMS_b82096c4ca0e4a4c37f0396dad561bd6&amp;qlt=95" TargetMode="External"/><Relationship Id="rId87" Type="http://schemas.openxmlformats.org/officeDocument/2006/relationships/hyperlink" Target="https://www.bing.com/images/search?form=xlimg&amp;q=Brasil%c3%a2ndia+do+Sul" TargetMode="External"/><Relationship Id="rId513" Type="http://schemas.openxmlformats.org/officeDocument/2006/relationships/hyperlink" Target="https://www.bing.com/images/search?form=xlimg&amp;q=Pi%c3%aan" TargetMode="External"/><Relationship Id="rId597" Type="http://schemas.openxmlformats.org/officeDocument/2006/relationships/hyperlink" Target="https://www.bing.com/th?id=AMMS_3a3ec97df26b6758c52fa91ae5803646&amp;qlt=95" TargetMode="External"/><Relationship Id="rId720" Type="http://schemas.openxmlformats.org/officeDocument/2006/relationships/hyperlink" Target="https://www.bing.com/images/search?form=xlimg&amp;q=Tel%c3%aamaco+Borba" TargetMode="External"/><Relationship Id="rId152" Type="http://schemas.openxmlformats.org/officeDocument/2006/relationships/hyperlink" Target="https://www.bing.com/th?id=AMMS_0e70d1b21f5c07a3fff193286bd2cf13&amp;qlt=95" TargetMode="External"/><Relationship Id="rId457" Type="http://schemas.openxmlformats.org/officeDocument/2006/relationships/hyperlink" Target="https://www.bing.com/images/search?form=xlimg&amp;q=Nova+F%c3%a1tima+Bahia" TargetMode="External"/><Relationship Id="rId664" Type="http://schemas.openxmlformats.org/officeDocument/2006/relationships/hyperlink" Target="https://www.bing.com/images/search?form=xlimg&amp;q=S%c3%a3o+Jorge+do+Iva%c3%ad" TargetMode="External"/><Relationship Id="rId14" Type="http://schemas.openxmlformats.org/officeDocument/2006/relationships/hyperlink" Target="https://www.bing.com/images/search?form=xlimg&amp;q=Alto+Paran%c3%a1" TargetMode="External"/><Relationship Id="rId317" Type="http://schemas.openxmlformats.org/officeDocument/2006/relationships/hyperlink" Target="https://www.bing.com/images/search?form=xlimg&amp;q=Iva%c3%ad" TargetMode="External"/><Relationship Id="rId524" Type="http://schemas.openxmlformats.org/officeDocument/2006/relationships/hyperlink" Target="https://www.bing.com/th?id=AMMS_24c9cec893b5946373c431c5f321da39&amp;qlt=95" TargetMode="External"/><Relationship Id="rId731" Type="http://schemas.openxmlformats.org/officeDocument/2006/relationships/hyperlink" Target="https://www.bing.com/th?id=AMMS_dde8527264b4a8d15ce76ca9654e662c&amp;qlt=95" TargetMode="External"/><Relationship Id="rId98" Type="http://schemas.openxmlformats.org/officeDocument/2006/relationships/hyperlink" Target="https://www.bing.com/th?id=AMMS_66433a9032e8f98d036a9cd81ecaeafa&amp;qlt=95" TargetMode="External"/><Relationship Id="rId163" Type="http://schemas.openxmlformats.org/officeDocument/2006/relationships/hyperlink" Target="https://www.bing.com/images/search?form=xlimg&amp;q=Corb%c3%a9lia" TargetMode="External"/><Relationship Id="rId370" Type="http://schemas.openxmlformats.org/officeDocument/2006/relationships/hyperlink" Target="https://www.bing.com/th?id=AMMS_73e230441ff5561b7f1ffe49921ffdbb&amp;qlt=95" TargetMode="External"/><Relationship Id="rId230" Type="http://schemas.openxmlformats.org/officeDocument/2006/relationships/hyperlink" Target="https://www.bing.com/th?id=AMMS_c89348754eb21d0b37540acf26a1257a&amp;qlt=95" TargetMode="External"/><Relationship Id="rId468" Type="http://schemas.openxmlformats.org/officeDocument/2006/relationships/hyperlink" Target="https://www.bing.com/th?id=AMMS_a6a3c8af1de13d92c4d1129d033fff8a&amp;qlt=95" TargetMode="External"/><Relationship Id="rId675" Type="http://schemas.openxmlformats.org/officeDocument/2006/relationships/hyperlink" Target="https://www.bing.com/th?id=AMMS_d4e591dca4b1b8921fe913a8a09ffb65&amp;qlt=95" TargetMode="External"/><Relationship Id="rId25" Type="http://schemas.openxmlformats.org/officeDocument/2006/relationships/hyperlink" Target="https://www.bing.com/images/search?form=xlimg&amp;q=Andir%c3%a1" TargetMode="External"/><Relationship Id="rId328" Type="http://schemas.openxmlformats.org/officeDocument/2006/relationships/hyperlink" Target="https://www.bing.com/th?id=AMMS_47011de634fd3126d38f3186490a6cbc&amp;qlt=95" TargetMode="External"/><Relationship Id="rId535" Type="http://schemas.openxmlformats.org/officeDocument/2006/relationships/hyperlink" Target="https://www.bing.com/images/search?form=xlimg&amp;q=Pontal+do+Paran%c3%a1" TargetMode="External"/><Relationship Id="rId742" Type="http://schemas.openxmlformats.org/officeDocument/2006/relationships/hyperlink" Target="https://www.bing.com/images/search?form=xlimg&amp;q=Tup%c3%a3ssi" TargetMode="External"/><Relationship Id="rId174" Type="http://schemas.openxmlformats.org/officeDocument/2006/relationships/hyperlink" Target="https://www.bing.com/th?id=AMMS_e3aefdbe83fd729c7dede3c167c827d4&amp;qlt=95" TargetMode="External"/><Relationship Id="rId381" Type="http://schemas.openxmlformats.org/officeDocument/2006/relationships/hyperlink" Target="https://www.bing.com/images/search?form=xlimg&amp;q=Lupion%c3%b3polis" TargetMode="External"/><Relationship Id="rId602" Type="http://schemas.openxmlformats.org/officeDocument/2006/relationships/hyperlink" Target="https://www.bing.com/images/search?form=xlimg&amp;q=Roncador" TargetMode="External"/><Relationship Id="rId241" Type="http://schemas.openxmlformats.org/officeDocument/2006/relationships/hyperlink" Target="https://www.bing.com/images/search?form=xlimg&amp;q=Godoy+Moreira" TargetMode="External"/><Relationship Id="rId479" Type="http://schemas.openxmlformats.org/officeDocument/2006/relationships/hyperlink" Target="https://www.bing.com/images/search?form=xlimg&amp;q=Ouro+Verde+do+Oeste" TargetMode="External"/><Relationship Id="rId686" Type="http://schemas.openxmlformats.org/officeDocument/2006/relationships/hyperlink" Target="https://www.bing.com/images/search?form=xlimg&amp;q=S%c3%a3o+Pedro+do+Paran%c3%a1" TargetMode="External"/><Relationship Id="rId36" Type="http://schemas.openxmlformats.org/officeDocument/2006/relationships/hyperlink" Target="https://www.bing.com/th?id=AMMS_97ee7a005b6c4e4260df1d8e7dc9e132&amp;qlt=95" TargetMode="External"/><Relationship Id="rId339" Type="http://schemas.openxmlformats.org/officeDocument/2006/relationships/hyperlink" Target="https://www.bing.com/images/search?form=xlimg&amp;q=Japur%c3%a1+Paran%c3%a1" TargetMode="External"/><Relationship Id="rId546" Type="http://schemas.openxmlformats.org/officeDocument/2006/relationships/hyperlink" Target="https://www.bing.com/th?id=AMMS_9d5ff4080ed5a7165d9f3d3e8e0bb313&amp;qlt=95" TargetMode="External"/><Relationship Id="rId753" Type="http://schemas.openxmlformats.org/officeDocument/2006/relationships/hyperlink" Target="https://www.bing.com/th?id=AMMS_a59de073fac08ef769dae867f0b485af&amp;qlt=95" TargetMode="External"/><Relationship Id="rId101" Type="http://schemas.openxmlformats.org/officeDocument/2006/relationships/hyperlink" Target="https://www.bing.com/images/search?form=xlimg&amp;q=Cambira" TargetMode="External"/><Relationship Id="rId185" Type="http://schemas.openxmlformats.org/officeDocument/2006/relationships/hyperlink" Target="https://www.bing.com/images/search?form=xlimg&amp;q=Diamante+do+Norte" TargetMode="External"/><Relationship Id="rId406" Type="http://schemas.openxmlformats.org/officeDocument/2006/relationships/hyperlink" Target="https://www.bing.com/th?id=AMMS_2d24f437490ca8ca67dc0ec376a1a30e&amp;qlt=95" TargetMode="External"/><Relationship Id="rId392" Type="http://schemas.openxmlformats.org/officeDocument/2006/relationships/hyperlink" Target="https://www.bing.com/th?id=AMMS_f51eb1b64eb1d4590965d50c319b6c06&amp;qlt=95" TargetMode="External"/><Relationship Id="rId613" Type="http://schemas.openxmlformats.org/officeDocument/2006/relationships/hyperlink" Target="https://www.bing.com/th?id=AMMS_f6dcf932febda7d7decc5657a311a2f4&amp;qlt=95" TargetMode="External"/><Relationship Id="rId697" Type="http://schemas.openxmlformats.org/officeDocument/2006/relationships/hyperlink" Target="https://www.bing.com/th?id=AMMS_3b36dcb2a163b86d921222b719f0b5d3&amp;qlt=95" TargetMode="External"/><Relationship Id="rId252" Type="http://schemas.openxmlformats.org/officeDocument/2006/relationships/hyperlink" Target="https://www.bing.com/th?id=AMMS_ecfbe1a16d365f3e623bdc0db1c0f46a&amp;qlt=95" TargetMode="External"/><Relationship Id="rId47" Type="http://schemas.openxmlformats.org/officeDocument/2006/relationships/hyperlink" Target="https://www.bing.com/images/search?form=xlimg&amp;q=Assis+Chateaubriand+Paran%c3%a1" TargetMode="External"/><Relationship Id="rId112" Type="http://schemas.openxmlformats.org/officeDocument/2006/relationships/hyperlink" Target="https://www.bing.com/th?id=AMMS_0e4599fbcbb20b2f30a4675314c5ab35&amp;qlt=95" TargetMode="External"/><Relationship Id="rId557" Type="http://schemas.openxmlformats.org/officeDocument/2006/relationships/hyperlink" Target="https://www.bing.com/th?id=AMMS_bec61342d80304dd8022c34802021535&amp;qlt=95" TargetMode="External"/><Relationship Id="rId764" Type="http://schemas.openxmlformats.org/officeDocument/2006/relationships/hyperlink" Target="https://www.bing.com/images/search?form=xlimg&amp;q=Wenceslau+Braz+Paran%c3%a1" TargetMode="External"/><Relationship Id="rId196" Type="http://schemas.openxmlformats.org/officeDocument/2006/relationships/hyperlink" Target="https://www.bing.com/th?id=AMMS_953f301cd8a1122fb156b274053e42d5&amp;qlt=95" TargetMode="External"/><Relationship Id="rId417" Type="http://schemas.openxmlformats.org/officeDocument/2006/relationships/hyperlink" Target="https://www.bing.com/images/search?form=xlimg&amp;q=Marumbi" TargetMode="External"/><Relationship Id="rId624" Type="http://schemas.openxmlformats.org/officeDocument/2006/relationships/hyperlink" Target="https://www.bing.com/images/search?form=xlimg&amp;q=Santa+Helena+ilha" TargetMode="External"/><Relationship Id="rId263" Type="http://schemas.openxmlformats.org/officeDocument/2006/relationships/hyperlink" Target="https://www.bing.com/images/search?form=xlimg&amp;q=Guarapuava" TargetMode="External"/><Relationship Id="rId470" Type="http://schemas.openxmlformats.org/officeDocument/2006/relationships/hyperlink" Target="https://www.bing.com/th?id=AMMS_1b37c9c6f6a7cd23feaf914cf10b486e&amp;qlt=95" TargetMode="External"/><Relationship Id="rId58" Type="http://schemas.openxmlformats.org/officeDocument/2006/relationships/hyperlink" Target="https://www.bing.com/th?id=AMMS_d8fdc55080b961a089c1ceb6a5fe9c2b&amp;qlt=95" TargetMode="External"/><Relationship Id="rId123" Type="http://schemas.openxmlformats.org/officeDocument/2006/relationships/hyperlink" Target="https://www.bing.com/images/search?form=xlimg&amp;q=Cantagalo+Paran%c3%a1" TargetMode="External"/><Relationship Id="rId330" Type="http://schemas.openxmlformats.org/officeDocument/2006/relationships/hyperlink" Target="https://www.bing.com/th?id=AMMS_a57d15bd60811741743dca20cd1779ff&amp;qlt=95" TargetMode="External"/><Relationship Id="rId568" Type="http://schemas.openxmlformats.org/officeDocument/2006/relationships/hyperlink" Target="https://www.bing.com/images/search?form=xlimg&amp;q=Quitandinha" TargetMode="External"/><Relationship Id="rId428" Type="http://schemas.openxmlformats.org/officeDocument/2006/relationships/hyperlink" Target="https://www.bing.com/th?id=AMMS_440bd35a75a9ac86be442e58db88373d&amp;qlt=95" TargetMode="External"/><Relationship Id="rId635" Type="http://schemas.openxmlformats.org/officeDocument/2006/relationships/hyperlink" Target="https://www.bing.com/th?id=AMMS_26661478454b48e55c758de360fdd150&amp;qlt=95" TargetMode="External"/><Relationship Id="rId274" Type="http://schemas.openxmlformats.org/officeDocument/2006/relationships/hyperlink" Target="https://www.bing.com/th?id=AMMS_bc659aaf60ca4813cd1c0f975e5a4a95&amp;qlt=95" TargetMode="External"/><Relationship Id="rId481" Type="http://schemas.openxmlformats.org/officeDocument/2006/relationships/hyperlink" Target="https://www.bing.com/images/search?form=xlimg&amp;q=Pai%c3%a7andu+Paran%c3%a1" TargetMode="External"/><Relationship Id="rId702" Type="http://schemas.openxmlformats.org/officeDocument/2006/relationships/hyperlink" Target="https://www.bing.com/images/search?form=xlimg&amp;q=Sertaneja+Brasil" TargetMode="External"/><Relationship Id="rId69" Type="http://schemas.openxmlformats.org/officeDocument/2006/relationships/hyperlink" Target="https://www.bing.com/images/search?form=xlimg&amp;q=Boa+Esperan%c3%a7a+Paran%c3%a1" TargetMode="External"/><Relationship Id="rId134" Type="http://schemas.openxmlformats.org/officeDocument/2006/relationships/hyperlink" Target="https://www.bing.com/th?id=AMMS_f6ed7c969ad5389ca873c1f62049f866&amp;qlt=95" TargetMode="External"/><Relationship Id="rId579" Type="http://schemas.openxmlformats.org/officeDocument/2006/relationships/hyperlink" Target="https://www.bing.com/th?id=AMMS_2951ac330fca5b3e038cd889981b12f6&amp;qlt=95" TargetMode="External"/><Relationship Id="rId341" Type="http://schemas.openxmlformats.org/officeDocument/2006/relationships/hyperlink" Target="https://www.bing.com/images/search?form=xlimg&amp;q=Jardim+Alegre" TargetMode="External"/><Relationship Id="rId439" Type="http://schemas.openxmlformats.org/officeDocument/2006/relationships/hyperlink" Target="https://www.bing.com/images/search?form=xlimg&amp;q=Morretes" TargetMode="External"/><Relationship Id="rId646" Type="http://schemas.openxmlformats.org/officeDocument/2006/relationships/hyperlink" Target="https://www.bing.com/images/search?form=xlimg&amp;q=Santo+Ant%c3%b4nio+do+Caiu%c3%a1" TargetMode="External"/><Relationship Id="rId201" Type="http://schemas.openxmlformats.org/officeDocument/2006/relationships/hyperlink" Target="https://www.bing.com/images/search?form=xlimg&amp;q=Engenheiro+Beltr%c3%a3o" TargetMode="External"/><Relationship Id="rId285" Type="http://schemas.openxmlformats.org/officeDocument/2006/relationships/hyperlink" Target="https://www.bing.com/images/search?form=xlimg&amp;q=Imbituva" TargetMode="External"/><Relationship Id="rId506" Type="http://schemas.openxmlformats.org/officeDocument/2006/relationships/hyperlink" Target="https://www.bing.com/th?id=AMMS_aa5b9e8c6dc1693a9b114fabb97597c8&amp;qlt=95" TargetMode="External"/><Relationship Id="rId492" Type="http://schemas.openxmlformats.org/officeDocument/2006/relationships/hyperlink" Target="https://www.bing.com/th?id=AMMS_6279ccc3a08cf898ad7a4e159d4656a9&amp;qlt=95" TargetMode="External"/><Relationship Id="rId713" Type="http://schemas.openxmlformats.org/officeDocument/2006/relationships/hyperlink" Target="https://www.bing.com/th?id=AMMS_893bc7b6e839c8cf097b58006d367952&amp;qlt=95" TargetMode="External"/><Relationship Id="rId145" Type="http://schemas.openxmlformats.org/officeDocument/2006/relationships/hyperlink" Target="https://www.bing.com/images/search?form=xlimg&amp;q=Chopinzinho" TargetMode="External"/><Relationship Id="rId352" Type="http://schemas.openxmlformats.org/officeDocument/2006/relationships/hyperlink" Target="https://www.bing.com/th?id=AMMS_7fccecf06921a4e0e83219763d7ce791&amp;qlt=95" TargetMode="External"/><Relationship Id="rId212" Type="http://schemas.openxmlformats.org/officeDocument/2006/relationships/hyperlink" Target="https://www.bing.com/th?id=AMMS_4206357124d2d5e8946abaec246eda5e&amp;qlt=95" TargetMode="External"/><Relationship Id="rId657" Type="http://schemas.openxmlformats.org/officeDocument/2006/relationships/hyperlink" Target="https://www.bing.com/th?id=AMMS_6d012be04d8319c3001a085fdbc1bf40&amp;qlt=95" TargetMode="External"/><Relationship Id="rId296" Type="http://schemas.openxmlformats.org/officeDocument/2006/relationships/hyperlink" Target="https://www.bing.com/th?id=AMMS_37d3a0a5be718fdf3d8999750e41fe58&amp;qlt=95" TargetMode="External"/><Relationship Id="rId517" Type="http://schemas.openxmlformats.org/officeDocument/2006/relationships/hyperlink" Target="https://www.bing.com/images/search?form=xlimg&amp;q=Pinhal+de+S%c3%a3o+Bento" TargetMode="External"/><Relationship Id="rId724" Type="http://schemas.openxmlformats.org/officeDocument/2006/relationships/hyperlink" Target="https://www.bing.com/images/search?form=xlimg&amp;q=Terra+Rica" TargetMode="External"/><Relationship Id="rId60" Type="http://schemas.openxmlformats.org/officeDocument/2006/relationships/hyperlink" Target="https://www.bing.com/th?id=AMMS_bccc92f8d0440101b6532f412c3ade3a&amp;qlt=95" TargetMode="External"/><Relationship Id="rId156" Type="http://schemas.openxmlformats.org/officeDocument/2006/relationships/hyperlink" Target="https://www.bing.com/th?id=AMMS_5c3febd9f9eed2d4253753626a37c274&amp;qlt=95" TargetMode="External"/><Relationship Id="rId363" Type="http://schemas.openxmlformats.org/officeDocument/2006/relationships/hyperlink" Target="https://www.bing.com/images/search?form=xlimg&amp;q=Laranjeiras+do+Sul" TargetMode="External"/><Relationship Id="rId570" Type="http://schemas.openxmlformats.org/officeDocument/2006/relationships/hyperlink" Target="https://www.bing.com/images/search?form=xlimg&amp;q=Ramil%c3%a2ndia" TargetMode="External"/><Relationship Id="rId223" Type="http://schemas.openxmlformats.org/officeDocument/2006/relationships/hyperlink" Target="https://www.bing.com/images/search?form=xlimg&amp;q=Flora%c3%ad" TargetMode="External"/><Relationship Id="rId430" Type="http://schemas.openxmlformats.org/officeDocument/2006/relationships/hyperlink" Target="https://www.bing.com/th?id=AMMS_a1443be3d064d550aa42a5c99cb083bb&amp;qlt=95" TargetMode="External"/><Relationship Id="rId668" Type="http://schemas.openxmlformats.org/officeDocument/2006/relationships/hyperlink" Target="https://www.bing.com/images/search?form=xlimg&amp;q=S%c3%a3o+Jorge+d%27Oeste" TargetMode="External"/><Relationship Id="rId18" Type="http://schemas.openxmlformats.org/officeDocument/2006/relationships/hyperlink" Target="https://www.bing.com/images/search?form=xlimg&amp;q=Alt%c3%b4nia" TargetMode="External"/><Relationship Id="rId528" Type="http://schemas.openxmlformats.org/officeDocument/2006/relationships/hyperlink" Target="https://www.bing.com/th?id=AMMS_613de35de463826531e9f98e0a208849&amp;qlt=95" TargetMode="External"/><Relationship Id="rId735" Type="http://schemas.openxmlformats.org/officeDocument/2006/relationships/hyperlink" Target="https://www.bing.com/th?id=AMMS_8577a8e47fabb2eb231950ffb0b951cf&amp;qlt=95" TargetMode="External"/><Relationship Id="rId167" Type="http://schemas.openxmlformats.org/officeDocument/2006/relationships/hyperlink" Target="https://www.bing.com/images/search?form=xlimg&amp;q=Coronel+Domingos+Soares" TargetMode="External"/><Relationship Id="rId374" Type="http://schemas.openxmlformats.org/officeDocument/2006/relationships/hyperlink" Target="https://www.bing.com/th?id=AMMS_0c103924a4fe3080cc6715ced0121deb&amp;qlt=95" TargetMode="External"/><Relationship Id="rId581" Type="http://schemas.openxmlformats.org/officeDocument/2006/relationships/hyperlink" Target="https://www.bing.com/th?id=AMMS_761a8120bfde4bfe2b51efed71618d71&amp;qlt=95" TargetMode="External"/><Relationship Id="rId71" Type="http://schemas.openxmlformats.org/officeDocument/2006/relationships/hyperlink" Target="https://www.bing.com/images/search?form=xlimg&amp;q=Boa+Esperan%c3%a7a+do+Igua%c3%a7u" TargetMode="External"/><Relationship Id="rId234" Type="http://schemas.openxmlformats.org/officeDocument/2006/relationships/hyperlink" Target="https://www.bing.com/th?id=AMMS_38a5996d26c07f11196f10bac14fd4f7&amp;qlt=95" TargetMode="External"/><Relationship Id="rId679" Type="http://schemas.openxmlformats.org/officeDocument/2006/relationships/hyperlink" Target="https://www.bing.com/th?id=AMMS_2157a34b30e3b8804c18ca2625c94763&amp;qlt=95" TargetMode="External"/><Relationship Id="rId2" Type="http://schemas.openxmlformats.org/officeDocument/2006/relationships/hyperlink" Target="https://www.bing.com/images/search?form=xlimg&amp;q=Abati%c3%a1" TargetMode="External"/><Relationship Id="rId29" Type="http://schemas.openxmlformats.org/officeDocument/2006/relationships/hyperlink" Target="https://www.bing.com/images/search?form=xlimg&amp;q=Antonina" TargetMode="External"/><Relationship Id="rId441" Type="http://schemas.openxmlformats.org/officeDocument/2006/relationships/hyperlink" Target="https://www.bing.com/images/search?form=xlimg&amp;q=Munhoz+de+Mello" TargetMode="External"/><Relationship Id="rId539" Type="http://schemas.openxmlformats.org/officeDocument/2006/relationships/hyperlink" Target="https://www.bing.com/images/search?form=xlimg&amp;q=Porto+Amazonas" TargetMode="External"/><Relationship Id="rId746" Type="http://schemas.openxmlformats.org/officeDocument/2006/relationships/hyperlink" Target="https://www.bing.com/images/search?form=xlimg&amp;q=Ubirat%c3%a3" TargetMode="External"/><Relationship Id="rId178" Type="http://schemas.openxmlformats.org/officeDocument/2006/relationships/hyperlink" Target="https://www.bing.com/th?id=AMMS_e42b57ec2eb36e64685e01a1a4f83d45&amp;qlt=95" TargetMode="External"/><Relationship Id="rId301" Type="http://schemas.openxmlformats.org/officeDocument/2006/relationships/hyperlink" Target="https://www.bing.com/images/search?form=xlimg&amp;q=Iretama" TargetMode="External"/><Relationship Id="rId82" Type="http://schemas.openxmlformats.org/officeDocument/2006/relationships/hyperlink" Target="https://www.bing.com/th?id=AMMS_a89995eb85aff8199264dd1a8de806d2&amp;qlt=95" TargetMode="External"/><Relationship Id="rId385" Type="http://schemas.openxmlformats.org/officeDocument/2006/relationships/hyperlink" Target="https://www.bing.com/images/search?form=xlimg&amp;q=Mandagua%c3%a7u" TargetMode="External"/><Relationship Id="rId592" Type="http://schemas.openxmlformats.org/officeDocument/2006/relationships/hyperlink" Target="https://www.bing.com/images/search?form=xlimg&amp;q=Rio+Bonito+do+Igua%c3%a7u" TargetMode="External"/><Relationship Id="rId606" Type="http://schemas.openxmlformats.org/officeDocument/2006/relationships/hyperlink" Target="https://www.bing.com/images/search?form=xlimg&amp;q=Ros%c3%a1rio+do+Iva%c3%ad" TargetMode="External"/><Relationship Id="rId245" Type="http://schemas.openxmlformats.org/officeDocument/2006/relationships/hyperlink" Target="https://www.bing.com/images/search?form=xlimg&amp;q=Goioxim" TargetMode="External"/><Relationship Id="rId452" Type="http://schemas.openxmlformats.org/officeDocument/2006/relationships/hyperlink" Target="https://www.bing.com/th?id=AMMS_35b38eece65a859800e204ed0030813b&amp;qlt=95" TargetMode="External"/><Relationship Id="rId105" Type="http://schemas.openxmlformats.org/officeDocument/2006/relationships/hyperlink" Target="https://www.bing.com/images/search?form=xlimg&amp;q=Campina+do+Sim%c3%a3o" TargetMode="External"/><Relationship Id="rId312" Type="http://schemas.openxmlformats.org/officeDocument/2006/relationships/hyperlink" Target="https://www.bing.com/th?id=AMMS_9250eee142db363c7acf6a609b221136&amp;qlt=95" TargetMode="External"/><Relationship Id="rId757" Type="http://schemas.openxmlformats.org/officeDocument/2006/relationships/hyperlink" Target="https://www.bing.com/th?id=AMMS_01a28eebfa01a28d63866fdeb35c85cc&amp;qlt=95" TargetMode="External"/><Relationship Id="rId93" Type="http://schemas.openxmlformats.org/officeDocument/2006/relationships/hyperlink" Target="https://www.bing.com/images/search?form=xlimg&amp;q=Cafezal+do+Sul" TargetMode="External"/><Relationship Id="rId189" Type="http://schemas.openxmlformats.org/officeDocument/2006/relationships/hyperlink" Target="https://www.bing.com/images/search?form=xlimg&amp;q=Diamante+d%27Oeste" TargetMode="External"/><Relationship Id="rId396" Type="http://schemas.openxmlformats.org/officeDocument/2006/relationships/hyperlink" Target="https://www.bing.com/th?id=AMMS_34c2d20054c966547fb0d70ec1425a59&amp;qlt=95" TargetMode="External"/><Relationship Id="rId617" Type="http://schemas.openxmlformats.org/officeDocument/2006/relationships/hyperlink" Target="https://www.bing.com/th?id=AMMS_c66fe36490d77af1d066fac2a1b0be98&amp;qlt=95" TargetMode="External"/><Relationship Id="rId256" Type="http://schemas.openxmlformats.org/officeDocument/2006/relationships/hyperlink" Target="https://www.bing.com/th?id=AMMS_9eda06bbaecf39acdf644f04eccdc1f6&amp;qlt=95" TargetMode="External"/><Relationship Id="rId463" Type="http://schemas.openxmlformats.org/officeDocument/2006/relationships/hyperlink" Target="https://www.bing.com/images/search?form=xlimg&amp;q=Nova+Ol%c3%admpia+Paran%c3%a1" TargetMode="External"/><Relationship Id="rId670" Type="http://schemas.openxmlformats.org/officeDocument/2006/relationships/hyperlink" Target="https://www.bing.com/images/search?form=xlimg&amp;q=S%c3%a3o+Jos%c3%a9+da+Boa+Vista" TargetMode="External"/><Relationship Id="rId116" Type="http://schemas.openxmlformats.org/officeDocument/2006/relationships/hyperlink" Target="https://www.bing.com/th?id=AMMS_4253521fcaf23b1daa7b423fee8f397f&amp;qlt=95" TargetMode="External"/><Relationship Id="rId323" Type="http://schemas.openxmlformats.org/officeDocument/2006/relationships/hyperlink" Target="https://www.bing.com/images/search?form=xlimg&amp;q=Ivatuba" TargetMode="External"/><Relationship Id="rId530" Type="http://schemas.openxmlformats.org/officeDocument/2006/relationships/hyperlink" Target="https://www.bing.com/th?id=AMMS_861cf2aac1fa7d432f6f55cb4b38e734&amp;qlt=95" TargetMode="External"/><Relationship Id="rId20" Type="http://schemas.openxmlformats.org/officeDocument/2006/relationships/hyperlink" Target="https://www.bing.com/images/search?form=xlimg&amp;q=Alvorada+do+Sul" TargetMode="External"/><Relationship Id="rId628" Type="http://schemas.openxmlformats.org/officeDocument/2006/relationships/hyperlink" Target="https://www.bing.com/images/search?form=xlimg&amp;q=Santa+Isabel+do+Iva%c3%ad" TargetMode="External"/><Relationship Id="rId267" Type="http://schemas.openxmlformats.org/officeDocument/2006/relationships/hyperlink" Target="https://www.bing.com/images/search?form=xlimg&amp;q=Guaratuba" TargetMode="External"/><Relationship Id="rId474" Type="http://schemas.openxmlformats.org/officeDocument/2006/relationships/hyperlink" Target="https://www.bing.com/th?id=AMMS_49e116ac944620f9b983032dab1b8ec8&amp;qlt=95" TargetMode="External"/><Relationship Id="rId127" Type="http://schemas.openxmlformats.org/officeDocument/2006/relationships/hyperlink" Target="https://www.bing.com/images/search?form=xlimg&amp;q=Capit%c3%a3o+Le%c3%b4nidas+Marques" TargetMode="External"/><Relationship Id="rId681" Type="http://schemas.openxmlformats.org/officeDocument/2006/relationships/hyperlink" Target="https://www.bing.com/th?id=AMMS_9273a3b15be6418354afb148e843b93d&amp;qlt=95" TargetMode="External"/><Relationship Id="rId31" Type="http://schemas.openxmlformats.org/officeDocument/2006/relationships/hyperlink" Target="https://www.bing.com/images/search?form=xlimg&amp;q=Ant%c3%b4nio+Olinto+Paran%c3%a1" TargetMode="External"/><Relationship Id="rId334" Type="http://schemas.openxmlformats.org/officeDocument/2006/relationships/hyperlink" Target="https://www.bing.com/th?id=AMMS_223eef5d9beabfe4d91612aea0ed1b3c&amp;qlt=95" TargetMode="External"/><Relationship Id="rId541" Type="http://schemas.openxmlformats.org/officeDocument/2006/relationships/hyperlink" Target="https://www.bing.com/images/search?form=xlimg&amp;q=Porto+Barreiro" TargetMode="External"/><Relationship Id="rId639" Type="http://schemas.openxmlformats.org/officeDocument/2006/relationships/hyperlink" Target="https://www.bing.com/th?id=AMMS_cf248e552cfd1334acacca50679109b1&amp;qlt=95" TargetMode="External"/><Relationship Id="rId180" Type="http://schemas.openxmlformats.org/officeDocument/2006/relationships/hyperlink" Target="https://www.bing.com/th?id=AMMS_9dbbccf2c5e4c05603057b5f5b440385&amp;qlt=95" TargetMode="External"/><Relationship Id="rId278" Type="http://schemas.openxmlformats.org/officeDocument/2006/relationships/hyperlink" Target="https://www.bing.com/th?id=AMMS_647994319c58513480d8c85d8915632d&amp;qlt=95" TargetMode="External"/><Relationship Id="rId401" Type="http://schemas.openxmlformats.org/officeDocument/2006/relationships/hyperlink" Target="https://www.bing.com/images/search?form=xlimg&amp;q=Marialva+Paran%c3%a1" TargetMode="External"/><Relationship Id="rId303" Type="http://schemas.openxmlformats.org/officeDocument/2006/relationships/hyperlink" Target="https://www.bing.com/images/search?form=xlimg&amp;q=Itaguaj%c3%a9" TargetMode="External"/><Relationship Id="rId485" Type="http://schemas.openxmlformats.org/officeDocument/2006/relationships/hyperlink" Target="https://www.bing.com/images/search?form=xlimg&amp;q=Palmeira+Paran%c3%a1" TargetMode="External"/><Relationship Id="rId692" Type="http://schemas.openxmlformats.org/officeDocument/2006/relationships/hyperlink" Target="https://www.bing.com/images/search?form=xlimg&amp;q=Sapopema+Paran%c3%a1" TargetMode="External"/><Relationship Id="rId706" Type="http://schemas.openxmlformats.org/officeDocument/2006/relationships/hyperlink" Target="https://www.bing.com/images/search?form=xlimg&amp;q=Siqueira+Campos+Paran%c3%a1" TargetMode="External"/><Relationship Id="rId748" Type="http://schemas.openxmlformats.org/officeDocument/2006/relationships/hyperlink" Target="https://www.bing.com/images/search?form=xlimg&amp;q=Uni%c3%a3o+da+Vit%c3%b3ria" TargetMode="External"/><Relationship Id="rId42" Type="http://schemas.openxmlformats.org/officeDocument/2006/relationships/hyperlink" Target="https://www.bing.com/th?id=AMMS_5471e91ac45604e44981f8abcc0c147b&amp;qlt=95" TargetMode="External"/><Relationship Id="rId84" Type="http://schemas.openxmlformats.org/officeDocument/2006/relationships/hyperlink" Target="https://www.bing.com/th?id=AMMS_6b95afb40e1965d6b96611b6906658e0&amp;qlt=95" TargetMode="External"/><Relationship Id="rId138" Type="http://schemas.openxmlformats.org/officeDocument/2006/relationships/hyperlink" Target="https://www.bing.com/th?id=AMMS_03c6a5b321d5bc867b642ed70b5bc483&amp;qlt=95" TargetMode="External"/><Relationship Id="rId345" Type="http://schemas.openxmlformats.org/officeDocument/2006/relationships/hyperlink" Target="https://www.bing.com/images/search?form=xlimg&amp;q=Jataizinho" TargetMode="External"/><Relationship Id="rId387" Type="http://schemas.openxmlformats.org/officeDocument/2006/relationships/hyperlink" Target="https://www.bing.com/images/search?form=xlimg&amp;q=Mandaguari" TargetMode="External"/><Relationship Id="rId510" Type="http://schemas.openxmlformats.org/officeDocument/2006/relationships/hyperlink" Target="https://www.bing.com/th?id=AMMS_609487749d087a4988ad511540096ca3&amp;qlt=95" TargetMode="External"/><Relationship Id="rId552" Type="http://schemas.openxmlformats.org/officeDocument/2006/relationships/hyperlink" Target="https://www.bing.com/images/search?form=xlimg&amp;q=Prudent%c3%b3polis" TargetMode="External"/><Relationship Id="rId594" Type="http://schemas.openxmlformats.org/officeDocument/2006/relationships/hyperlink" Target="https://www.bing.com/images/search?form=xlimg&amp;q=Rio+Branco+do+Iva%c3%ad" TargetMode="External"/><Relationship Id="rId608" Type="http://schemas.openxmlformats.org/officeDocument/2006/relationships/hyperlink" Target="https://www.bing.com/images/search?form=xlimg&amp;q=Sab%c3%a1udia" TargetMode="External"/><Relationship Id="rId191" Type="http://schemas.openxmlformats.org/officeDocument/2006/relationships/hyperlink" Target="https://www.bing.com/images/search?form=xlimg&amp;q=Dois+Vizinhos" TargetMode="External"/><Relationship Id="rId205" Type="http://schemas.openxmlformats.org/officeDocument/2006/relationships/hyperlink" Target="https://www.bing.com/images/search?form=xlimg&amp;q=Esperan%c3%a7a+Nova" TargetMode="External"/><Relationship Id="rId247" Type="http://schemas.openxmlformats.org/officeDocument/2006/relationships/hyperlink" Target="https://www.bing.com/images/search?form=xlimg&amp;q=Grandes+Rios" TargetMode="External"/><Relationship Id="rId412" Type="http://schemas.openxmlformats.org/officeDocument/2006/relationships/hyperlink" Target="https://www.bing.com/th?id=AMMS_25b5b49596340b94a0f67a9830f51269&amp;qlt=95" TargetMode="External"/><Relationship Id="rId107" Type="http://schemas.openxmlformats.org/officeDocument/2006/relationships/hyperlink" Target="https://www.bing.com/images/search?form=xlimg&amp;q=Campina+Grande+do+Sul" TargetMode="External"/><Relationship Id="rId289" Type="http://schemas.openxmlformats.org/officeDocument/2006/relationships/hyperlink" Target="https://www.bing.com/images/search?form=xlimg&amp;q=Inaj%c3%a1+Paran%c3%a1" TargetMode="External"/><Relationship Id="rId454" Type="http://schemas.openxmlformats.org/officeDocument/2006/relationships/hyperlink" Target="https://www.bing.com/th?id=AMMS_625bc114372cdafc0f9a7b0e98478e2e&amp;qlt=95" TargetMode="External"/><Relationship Id="rId496" Type="http://schemas.openxmlformats.org/officeDocument/2006/relationships/hyperlink" Target="https://www.bing.com/th?id=AMMS_696501d2c55ba8d8c007976893fc58a4&amp;qlt=95" TargetMode="External"/><Relationship Id="rId661" Type="http://schemas.openxmlformats.org/officeDocument/2006/relationships/hyperlink" Target="https://www.bing.com/th?id=AMMS_3aa165c4d64629b88fbf63b0b12b2851&amp;qlt=95" TargetMode="External"/><Relationship Id="rId717" Type="http://schemas.openxmlformats.org/officeDocument/2006/relationships/hyperlink" Target="https://www.bing.com/th?id=AMMS_5a02352ad3bcc720bf0971ea5ceb2298&amp;qlt=95" TargetMode="External"/><Relationship Id="rId759" Type="http://schemas.openxmlformats.org/officeDocument/2006/relationships/hyperlink" Target="https://www.bing.com/th?id=AMMS_51497b7a7ecec759ad14a6393222f932&amp;qlt=95" TargetMode="External"/><Relationship Id="rId11" Type="http://schemas.openxmlformats.org/officeDocument/2006/relationships/hyperlink" Target="https://www.bing.com/th?id=AMMS_53d0f2987f09f3a302e906f0d459094f&amp;qlt=95" TargetMode="External"/><Relationship Id="rId53" Type="http://schemas.openxmlformats.org/officeDocument/2006/relationships/hyperlink" Target="https://www.bing.com/images/search?form=xlimg&amp;q=Balsa+Nova" TargetMode="External"/><Relationship Id="rId149" Type="http://schemas.openxmlformats.org/officeDocument/2006/relationships/hyperlink" Target="https://www.bing.com/images/search?form=xlimg&amp;q=Cidade+Ga%c3%bacha" TargetMode="External"/><Relationship Id="rId314" Type="http://schemas.openxmlformats.org/officeDocument/2006/relationships/hyperlink" Target="https://www.bing.com/th?id=AMMS_92c90be8c1cd353a01578823e88ab0b7&amp;qlt=95" TargetMode="External"/><Relationship Id="rId356" Type="http://schemas.openxmlformats.org/officeDocument/2006/relationships/hyperlink" Target="https://www.bing.com/th?id=AMMS_ddcb07c006a8d28f81333310629248e1&amp;qlt=95" TargetMode="External"/><Relationship Id="rId398" Type="http://schemas.openxmlformats.org/officeDocument/2006/relationships/hyperlink" Target="https://www.bing.com/th?id=AMMS_0e32379c2c192a567f9f58ef55ef6f87&amp;qlt=95" TargetMode="External"/><Relationship Id="rId521" Type="http://schemas.openxmlformats.org/officeDocument/2006/relationships/hyperlink" Target="https://www.bing.com/images/search?form=xlimg&amp;q=Pinh%c3%a3o+Paran%c3%a1" TargetMode="External"/><Relationship Id="rId563" Type="http://schemas.openxmlformats.org/officeDocument/2006/relationships/hyperlink" Target="https://www.bing.com/th?id=AMMS_56443d5a9f69967847b8b96663a95316&amp;qlt=95" TargetMode="External"/><Relationship Id="rId619" Type="http://schemas.openxmlformats.org/officeDocument/2006/relationships/hyperlink" Target="https://www.bing.com/th?id=AMMS_bd37208dd30635a55d56a0c1915ffc18&amp;qlt=95" TargetMode="External"/><Relationship Id="rId95" Type="http://schemas.openxmlformats.org/officeDocument/2006/relationships/hyperlink" Target="https://www.bing.com/images/search?form=xlimg&amp;q=Calif%c3%b3rnia+Paran%c3%a1" TargetMode="External"/><Relationship Id="rId160" Type="http://schemas.openxmlformats.org/officeDocument/2006/relationships/hyperlink" Target="https://www.bing.com/th?id=AMMS_5fec4241463b51b56c9489eec3aadd55&amp;qlt=95" TargetMode="External"/><Relationship Id="rId216" Type="http://schemas.openxmlformats.org/officeDocument/2006/relationships/hyperlink" Target="https://www.bing.com/th?id=AMMS_870462b85194a2d82f66cb9fb94bc1df&amp;qlt=95" TargetMode="External"/><Relationship Id="rId423" Type="http://schemas.openxmlformats.org/officeDocument/2006/relationships/hyperlink" Target="https://www.bing.com/images/search?form=xlimg&amp;q=Mato+Rico" TargetMode="External"/><Relationship Id="rId258" Type="http://schemas.openxmlformats.org/officeDocument/2006/relationships/hyperlink" Target="https://www.bing.com/th?id=AMMS_3db403fdce52c6cfb8bc43249065e77f&amp;qlt=95" TargetMode="External"/><Relationship Id="rId465" Type="http://schemas.openxmlformats.org/officeDocument/2006/relationships/hyperlink" Target="https://www.bing.com/images/search?form=xlimg&amp;q=Nova+Prata+do+Igua%c3%a7u" TargetMode="External"/><Relationship Id="rId630" Type="http://schemas.openxmlformats.org/officeDocument/2006/relationships/hyperlink" Target="https://www.bing.com/images/search?form=xlimg&amp;q=Santa+Izabel+do+Oeste" TargetMode="External"/><Relationship Id="rId672" Type="http://schemas.openxmlformats.org/officeDocument/2006/relationships/hyperlink" Target="https://www.bing.com/images/search?form=xlimg&amp;q=S%c3%a3o+Jos%c3%a9+das+Palmeiras" TargetMode="External"/><Relationship Id="rId728" Type="http://schemas.openxmlformats.org/officeDocument/2006/relationships/hyperlink" Target="https://www.bing.com/images/search?form=xlimg&amp;q=Tibagi" TargetMode="External"/><Relationship Id="rId22" Type="http://schemas.openxmlformats.org/officeDocument/2006/relationships/hyperlink" Target="https://www.bing.com/th?id=AMMS_1ff8e8bdf269a35f4fa0f34a895a8256&amp;qlt=95" TargetMode="External"/><Relationship Id="rId64" Type="http://schemas.openxmlformats.org/officeDocument/2006/relationships/hyperlink" Target="https://www.bing.com/th?id=AMMS_3fdb26d9284fe8cc3b17de4cbe61b88a&amp;qlt=95" TargetMode="External"/><Relationship Id="rId118" Type="http://schemas.openxmlformats.org/officeDocument/2006/relationships/hyperlink" Target="https://www.bing.com/th?id=AMMS_7fa073f7dd32a2b11deedfca8e7ea6c5&amp;qlt=95" TargetMode="External"/><Relationship Id="rId325" Type="http://schemas.openxmlformats.org/officeDocument/2006/relationships/hyperlink" Target="https://www.bing.com/images/search?form=xlimg&amp;q=Jaboti" TargetMode="External"/><Relationship Id="rId367" Type="http://schemas.openxmlformats.org/officeDocument/2006/relationships/hyperlink" Target="https://www.bing.com/images/search?form=xlimg&amp;q=Lidian%c3%b3polis" TargetMode="External"/><Relationship Id="rId532" Type="http://schemas.openxmlformats.org/officeDocument/2006/relationships/hyperlink" Target="https://www.bing.com/th?id=AMMS_60e9be9d9b01258410104ffb578077c1&amp;qlt=95" TargetMode="External"/><Relationship Id="rId574" Type="http://schemas.openxmlformats.org/officeDocument/2006/relationships/hyperlink" Target="https://www.bing.com/images/search?form=xlimg&amp;q=Rancho+Alegre+d%27Oeste" TargetMode="External"/><Relationship Id="rId171" Type="http://schemas.openxmlformats.org/officeDocument/2006/relationships/hyperlink" Target="https://www.bing.com/images/search?form=xlimg&amp;q=Corumbata%c3%ad+do+Sul" TargetMode="External"/><Relationship Id="rId227" Type="http://schemas.openxmlformats.org/officeDocument/2006/relationships/hyperlink" Target="https://www.bing.com/images/search?form=xlimg&amp;q=Florest%c3%b3polis" TargetMode="External"/><Relationship Id="rId269" Type="http://schemas.openxmlformats.org/officeDocument/2006/relationships/hyperlink" Target="https://www.bing.com/images/search?form=xlimg&amp;q=Hon%c3%b3rio+Serpa" TargetMode="External"/><Relationship Id="rId434" Type="http://schemas.openxmlformats.org/officeDocument/2006/relationships/hyperlink" Target="https://www.bing.com/th?id=AMMS_22abc1fe782ac0aa1ea6824ab8cc5071&amp;qlt=95" TargetMode="External"/><Relationship Id="rId476" Type="http://schemas.openxmlformats.org/officeDocument/2006/relationships/hyperlink" Target="https://www.bing.com/th?id=AMMS_3da1110840cdb1c434f104fa670d0084&amp;qlt=95" TargetMode="External"/><Relationship Id="rId641" Type="http://schemas.openxmlformats.org/officeDocument/2006/relationships/hyperlink" Target="https://www.bing.com/th?id=AMMS_4998b008060bd686f51d2d6813ba45eb&amp;qlt=95" TargetMode="External"/><Relationship Id="rId683" Type="http://schemas.openxmlformats.org/officeDocument/2006/relationships/hyperlink" Target="https://www.bing.com/th?id=AMMS_5f6fc36af171c2d63ecdbabe65ad22bf&amp;qlt=95" TargetMode="External"/><Relationship Id="rId739" Type="http://schemas.openxmlformats.org/officeDocument/2006/relationships/hyperlink" Target="https://www.bing.com/th?id=AMMS_8e47842a5d99328a7c3c20cf3debfe0a&amp;qlt=95" TargetMode="External"/><Relationship Id="rId33" Type="http://schemas.openxmlformats.org/officeDocument/2006/relationships/hyperlink" Target="https://www.bing.com/images/search?form=xlimg&amp;q=Apucarana" TargetMode="External"/><Relationship Id="rId129" Type="http://schemas.openxmlformats.org/officeDocument/2006/relationships/hyperlink" Target="https://www.bing.com/images/search?form=xlimg&amp;q=Carambe%c3%ad" TargetMode="External"/><Relationship Id="rId280" Type="http://schemas.openxmlformats.org/officeDocument/2006/relationships/hyperlink" Target="https://www.bing.com/th?id=AMMS_1b7fdca147be731155ec77e532358bb9&amp;qlt=95" TargetMode="External"/><Relationship Id="rId336" Type="http://schemas.openxmlformats.org/officeDocument/2006/relationships/hyperlink" Target="https://www.bing.com/th?id=AMMS_86c13d9406f1efb438865eb18e31a6c8&amp;qlt=95" TargetMode="External"/><Relationship Id="rId501" Type="http://schemas.openxmlformats.org/officeDocument/2006/relationships/hyperlink" Target="https://www.bing.com/images/search?form=xlimg&amp;q=Pato+Branco" TargetMode="External"/><Relationship Id="rId543" Type="http://schemas.openxmlformats.org/officeDocument/2006/relationships/hyperlink" Target="https://www.bing.com/images/search?form=xlimg&amp;q=Porto+Rico+Paran%c3%a1" TargetMode="External"/><Relationship Id="rId75" Type="http://schemas.openxmlformats.org/officeDocument/2006/relationships/hyperlink" Target="https://www.bing.com/images/search?form=xlimg&amp;q=Boa+Vista+da+Aparecida" TargetMode="External"/><Relationship Id="rId140" Type="http://schemas.openxmlformats.org/officeDocument/2006/relationships/hyperlink" Target="https://www.bing.com/th?id=AMMS_d4b81d1829058818ce446c5e6695fde9&amp;qlt=95" TargetMode="External"/><Relationship Id="rId182" Type="http://schemas.openxmlformats.org/officeDocument/2006/relationships/hyperlink" Target="https://www.bing.com/th?id=AMMS_418bb7319b63d72d6d41c91a96ba86b0&amp;qlt=95" TargetMode="External"/><Relationship Id="rId378" Type="http://schemas.openxmlformats.org/officeDocument/2006/relationships/hyperlink" Target="https://www.bing.com/th?id=AMMS_64b1a188d49cb3ed6953ba53aa1ed0c8&amp;qlt=95" TargetMode="External"/><Relationship Id="rId403" Type="http://schemas.openxmlformats.org/officeDocument/2006/relationships/hyperlink" Target="https://www.bing.com/images/search?form=xlimg&amp;q=Maril%c3%a2ndia+do+Sul" TargetMode="External"/><Relationship Id="rId585" Type="http://schemas.openxmlformats.org/officeDocument/2006/relationships/hyperlink" Target="https://www.bing.com/th?id=AMMS_d701b710c0e21f95628b07367339d5ea&amp;qlt=95" TargetMode="External"/><Relationship Id="rId750" Type="http://schemas.openxmlformats.org/officeDocument/2006/relationships/hyperlink" Target="https://www.bing.com/images/search?form=xlimg&amp;q=Uniflor" TargetMode="External"/><Relationship Id="rId6" Type="http://schemas.openxmlformats.org/officeDocument/2006/relationships/hyperlink" Target="https://www.bing.com/images/search?form=xlimg&amp;q=Agudos+do+Sul" TargetMode="External"/><Relationship Id="rId238" Type="http://schemas.openxmlformats.org/officeDocument/2006/relationships/hyperlink" Target="https://www.bing.com/th?id=AMMS_6c14dddce76866c718168074ba6a91f5&amp;qlt=95" TargetMode="External"/><Relationship Id="rId445" Type="http://schemas.openxmlformats.org/officeDocument/2006/relationships/hyperlink" Target="https://www.bing.com/images/search?form=xlimg&amp;q=Nova+Alian%c3%a7a+do+Iva%c3%ad" TargetMode="External"/><Relationship Id="rId487" Type="http://schemas.openxmlformats.org/officeDocument/2006/relationships/hyperlink" Target="https://www.bing.com/images/search?form=xlimg&amp;q=Palmital+Paran%c3%a1" TargetMode="External"/><Relationship Id="rId610" Type="http://schemas.openxmlformats.org/officeDocument/2006/relationships/hyperlink" Target="https://www.bing.com/images/search?form=xlimg&amp;q=Salgado+Filho+Paran%c3%a1" TargetMode="External"/><Relationship Id="rId652" Type="http://schemas.openxmlformats.org/officeDocument/2006/relationships/hyperlink" Target="https://www.bing.com/images/search?form=xlimg&amp;q=Santo+In%c3%a1cio+Paran%c3%a1" TargetMode="External"/><Relationship Id="rId694" Type="http://schemas.openxmlformats.org/officeDocument/2006/relationships/hyperlink" Target="https://www.bing.com/images/search?form=xlimg&amp;q=Sarandi+Paran%c3%a1" TargetMode="External"/><Relationship Id="rId708" Type="http://schemas.openxmlformats.org/officeDocument/2006/relationships/hyperlink" Target="https://www.bing.com/images/search?form=xlimg&amp;q=Sulina+Rom%c3%a9nia" TargetMode="External"/><Relationship Id="rId291" Type="http://schemas.openxmlformats.org/officeDocument/2006/relationships/hyperlink" Target="https://www.bing.com/images/search?form=xlimg&amp;q=Indian%c3%b3polis+Minas+Gerais" TargetMode="External"/><Relationship Id="rId305" Type="http://schemas.openxmlformats.org/officeDocument/2006/relationships/hyperlink" Target="https://www.bing.com/images/search?form=xlimg&amp;q=Itaipul%c3%a2ndia" TargetMode="External"/><Relationship Id="rId347" Type="http://schemas.openxmlformats.org/officeDocument/2006/relationships/hyperlink" Target="https://www.bing.com/images/search?form=xlimg&amp;q=Jesu%c3%adtas+Paran%c3%a1" TargetMode="External"/><Relationship Id="rId512" Type="http://schemas.openxmlformats.org/officeDocument/2006/relationships/hyperlink" Target="https://www.bing.com/th?id=AMMS_132e8e6967ad5c54401c263008c02b71&amp;qlt=95" TargetMode="External"/><Relationship Id="rId44" Type="http://schemas.openxmlformats.org/officeDocument/2006/relationships/hyperlink" Target="https://www.bing.com/th?id=AMMS_8251fafd873fff07350b8069e2502cf0&amp;qlt=95" TargetMode="External"/><Relationship Id="rId86" Type="http://schemas.openxmlformats.org/officeDocument/2006/relationships/hyperlink" Target="https://www.bing.com/th?id=AMMS_2789d1ebc70e6a0cbcfc21b9ec4d7af3&amp;qlt=95" TargetMode="External"/><Relationship Id="rId151" Type="http://schemas.openxmlformats.org/officeDocument/2006/relationships/hyperlink" Target="https://www.bing.com/images/search?form=xlimg&amp;q=Clevel%c3%a2ndia" TargetMode="External"/><Relationship Id="rId389" Type="http://schemas.openxmlformats.org/officeDocument/2006/relationships/hyperlink" Target="https://www.bing.com/images/search?form=xlimg&amp;q=Mandirituba" TargetMode="External"/><Relationship Id="rId554" Type="http://schemas.openxmlformats.org/officeDocument/2006/relationships/hyperlink" Target="https://www.bing.com/images/search?form=xlimg&amp;q=Quarto+Centen%c3%a1rio" TargetMode="External"/><Relationship Id="rId596" Type="http://schemas.openxmlformats.org/officeDocument/2006/relationships/hyperlink" Target="https://www.bing.com/images/search?form=xlimg&amp;q=Rio+Branco+do+Sul" TargetMode="External"/><Relationship Id="rId761" Type="http://schemas.openxmlformats.org/officeDocument/2006/relationships/hyperlink" Target="https://www.bing.com/th?id=AMMS_5f99d692f43cd1f46341c17f4692e6ed&amp;qlt=95" TargetMode="External"/><Relationship Id="rId193" Type="http://schemas.openxmlformats.org/officeDocument/2006/relationships/hyperlink" Target="https://www.bing.com/images/search?form=xlimg&amp;q=Douradina+Paran%c3%a1" TargetMode="External"/><Relationship Id="rId207" Type="http://schemas.openxmlformats.org/officeDocument/2006/relationships/hyperlink" Target="https://www.bing.com/images/search?form=xlimg&amp;q=Espig%c3%a3o+Alto+do+Igua%c3%a7u" TargetMode="External"/><Relationship Id="rId249" Type="http://schemas.openxmlformats.org/officeDocument/2006/relationships/hyperlink" Target="https://www.bing.com/images/search?form=xlimg&amp;q=Gua%c3%adra+Paran%c3%a1" TargetMode="External"/><Relationship Id="rId414" Type="http://schemas.openxmlformats.org/officeDocument/2006/relationships/hyperlink" Target="https://www.bing.com/th?id=AMMS_1d7604b2f85775c1c22836930cf2c3fd&amp;qlt=95" TargetMode="External"/><Relationship Id="rId456" Type="http://schemas.openxmlformats.org/officeDocument/2006/relationships/hyperlink" Target="https://www.bing.com/th?id=AMMS_ae097fbad3af574c88e5ebf5f92a5726&amp;qlt=95" TargetMode="External"/><Relationship Id="rId498" Type="http://schemas.openxmlformats.org/officeDocument/2006/relationships/hyperlink" Target="https://www.bing.com/th?id=AMMS_ba7e53a9eb27ec7b502584d5dd30ea19&amp;qlt=95" TargetMode="External"/><Relationship Id="rId621" Type="http://schemas.openxmlformats.org/officeDocument/2006/relationships/hyperlink" Target="https://www.bing.com/th?id=AMMS_5b164e5fb53e9ef4b12f72e39d82905d&amp;qlt=95" TargetMode="External"/><Relationship Id="rId663" Type="http://schemas.openxmlformats.org/officeDocument/2006/relationships/hyperlink" Target="https://www.bing.com/th?id=AMMS_f83ae22b128eecef9616b3c019be9243&amp;qlt=95" TargetMode="External"/><Relationship Id="rId13" Type="http://schemas.openxmlformats.org/officeDocument/2006/relationships/hyperlink" Target="https://www.bing.com/th?id=AMMS_33740df80cbb4e8b275c30ce90007c6c&amp;qlt=95" TargetMode="External"/><Relationship Id="rId109" Type="http://schemas.openxmlformats.org/officeDocument/2006/relationships/hyperlink" Target="https://www.bing.com/images/search?form=xlimg&amp;q=Campo+Bonito" TargetMode="External"/><Relationship Id="rId260" Type="http://schemas.openxmlformats.org/officeDocument/2006/relationships/hyperlink" Target="https://www.bing.com/th?id=AMMS_0d71dfac92c9e21f6ff7d387c3b12c6a&amp;qlt=95" TargetMode="External"/><Relationship Id="rId316" Type="http://schemas.openxmlformats.org/officeDocument/2006/relationships/hyperlink" Target="https://www.bing.com/th?id=AMMS_ea3954f1ee7224a503c76c269f7b26f8&amp;qlt=95" TargetMode="External"/><Relationship Id="rId523" Type="http://schemas.openxmlformats.org/officeDocument/2006/relationships/hyperlink" Target="https://www.bing.com/images/search?form=xlimg&amp;q=Pira%c3%ad+do+Sul" TargetMode="External"/><Relationship Id="rId719" Type="http://schemas.openxmlformats.org/officeDocument/2006/relationships/hyperlink" Target="https://www.bing.com/th?id=AMMS_6ace1ddfdb8c469480c52878facaee38&amp;qlt=95" TargetMode="External"/><Relationship Id="rId55" Type="http://schemas.openxmlformats.org/officeDocument/2006/relationships/hyperlink" Target="https://www.bing.com/images/search?form=xlimg&amp;q=Bandeirantes+Paran%c3%a1" TargetMode="External"/><Relationship Id="rId97" Type="http://schemas.openxmlformats.org/officeDocument/2006/relationships/hyperlink" Target="https://www.bing.com/images/search?form=xlimg&amp;q=Cambar%c3%a1" TargetMode="External"/><Relationship Id="rId120" Type="http://schemas.openxmlformats.org/officeDocument/2006/relationships/hyperlink" Target="https://www.bing.com/th?id=AMMS_2823c1372e10402fa65fb57f55173087&amp;qlt=95" TargetMode="External"/><Relationship Id="rId358" Type="http://schemas.openxmlformats.org/officeDocument/2006/relationships/hyperlink" Target="https://www.bing.com/th?id=AMMS_59bb7fa1579fe3b3806a221a112d5d81&amp;qlt=95" TargetMode="External"/><Relationship Id="rId565" Type="http://schemas.openxmlformats.org/officeDocument/2006/relationships/hyperlink" Target="https://www.bing.com/th?id=AMMS_77e3f13c085180afcea3e7b8531921ab&amp;qlt=95" TargetMode="External"/><Relationship Id="rId730" Type="http://schemas.openxmlformats.org/officeDocument/2006/relationships/hyperlink" Target="https://www.bing.com/images/search?form=xlimg&amp;q=Tijucas+do+Sul" TargetMode="External"/><Relationship Id="rId162" Type="http://schemas.openxmlformats.org/officeDocument/2006/relationships/hyperlink" Target="https://www.bing.com/th?id=AMMS_75ad230c45c38896ac4d73326d4dd805&amp;qlt=95" TargetMode="External"/><Relationship Id="rId218" Type="http://schemas.openxmlformats.org/officeDocument/2006/relationships/hyperlink" Target="https://www.bing.com/th?id=AMMS_7e21b8271c73e22822387a4e0100b1c3&amp;qlt=95" TargetMode="External"/><Relationship Id="rId425" Type="http://schemas.openxmlformats.org/officeDocument/2006/relationships/hyperlink" Target="https://www.bing.com/images/search?form=xlimg&amp;q=Mau%c3%a1+da+Serra" TargetMode="External"/><Relationship Id="rId467" Type="http://schemas.openxmlformats.org/officeDocument/2006/relationships/hyperlink" Target="https://www.bing.com/images/search?form=xlimg&amp;q=Nova+Santa+B%c3%a1rbara" TargetMode="External"/><Relationship Id="rId632" Type="http://schemas.openxmlformats.org/officeDocument/2006/relationships/hyperlink" Target="https://www.bing.com/images/search?form=xlimg&amp;q=Santa+L%c3%bacia+Paran%c3%a1" TargetMode="External"/><Relationship Id="rId271" Type="http://schemas.openxmlformats.org/officeDocument/2006/relationships/hyperlink" Target="https://www.bing.com/images/search?form=xlimg&amp;q=Ibaiti" TargetMode="External"/><Relationship Id="rId674" Type="http://schemas.openxmlformats.org/officeDocument/2006/relationships/hyperlink" Target="https://www.bing.com/images/search?form=xlimg&amp;q=S%c3%a3o+Jos%c3%a9+dos+Pinhais" TargetMode="External"/><Relationship Id="rId24" Type="http://schemas.openxmlformats.org/officeDocument/2006/relationships/hyperlink" Target="https://www.bing.com/th?id=AMMS_27e9d3cc868a3444c10829c16cfe144a&amp;qlt=95" TargetMode="External"/><Relationship Id="rId66" Type="http://schemas.openxmlformats.org/officeDocument/2006/relationships/hyperlink" Target="https://www.bing.com/th?id=AMMS_b1e994bc04fc1df19473407068d2e3a2&amp;qlt=95" TargetMode="External"/><Relationship Id="rId131" Type="http://schemas.openxmlformats.org/officeDocument/2006/relationships/hyperlink" Target="https://www.bing.com/images/search?form=xlimg&amp;q=Carl%c3%b3polis" TargetMode="External"/><Relationship Id="rId327" Type="http://schemas.openxmlformats.org/officeDocument/2006/relationships/hyperlink" Target="https://www.bing.com/images/search?form=xlimg&amp;q=Jacarezinho" TargetMode="External"/><Relationship Id="rId369" Type="http://schemas.openxmlformats.org/officeDocument/2006/relationships/hyperlink" Target="https://www.bing.com/images/search?form=xlimg&amp;q=Lindoeste" TargetMode="External"/><Relationship Id="rId534" Type="http://schemas.openxmlformats.org/officeDocument/2006/relationships/hyperlink" Target="https://www.bing.com/th?id=AMMS_53d8eb54305f6c940e5bc8e7785fb317&amp;qlt=95" TargetMode="External"/><Relationship Id="rId576" Type="http://schemas.openxmlformats.org/officeDocument/2006/relationships/hyperlink" Target="https://www.bing.com/images/search?form=xlimg&amp;q=Realeza+Paran%c3%a1" TargetMode="External"/><Relationship Id="rId741" Type="http://schemas.openxmlformats.org/officeDocument/2006/relationships/hyperlink" Target="https://www.bing.com/th?id=AMMS_dc5190d9e6a13a7c103f0bcfb4ba128e&amp;qlt=95" TargetMode="External"/><Relationship Id="rId173" Type="http://schemas.openxmlformats.org/officeDocument/2006/relationships/hyperlink" Target="https://www.bing.com/images/search?form=xlimg&amp;q=Cruz+Machado" TargetMode="External"/><Relationship Id="rId229" Type="http://schemas.openxmlformats.org/officeDocument/2006/relationships/hyperlink" Target="https://www.bing.com/images/search?form=xlimg&amp;q=Fl%c3%b3rida+Paran%c3%a1" TargetMode="External"/><Relationship Id="rId380" Type="http://schemas.openxmlformats.org/officeDocument/2006/relationships/hyperlink" Target="https://www.bing.com/th?id=AMMS_706ad37785cb42555821ad02a0b74e9a&amp;qlt=95" TargetMode="External"/><Relationship Id="rId436" Type="http://schemas.openxmlformats.org/officeDocument/2006/relationships/hyperlink" Target="https://www.bing.com/th?id=AMMS_f14ea6f0270ef0b169fac4bd5779475e&amp;qlt=95" TargetMode="External"/><Relationship Id="rId601" Type="http://schemas.openxmlformats.org/officeDocument/2006/relationships/hyperlink" Target="https://www.bing.com/th?id=AMMS_0861e65d21a7e1fd7415177c81a64a8b&amp;qlt=95" TargetMode="External"/><Relationship Id="rId643" Type="http://schemas.openxmlformats.org/officeDocument/2006/relationships/hyperlink" Target="https://www.bing.com/th?id=AMMS_b19c4b2f44bec2655c124adf8602af0f&amp;qlt=95" TargetMode="External"/><Relationship Id="rId240" Type="http://schemas.openxmlformats.org/officeDocument/2006/relationships/hyperlink" Target="https://www.bing.com/th?id=AMMS_c43a617e293b0a49029478d964ecb6a8&amp;qlt=95" TargetMode="External"/><Relationship Id="rId478" Type="http://schemas.openxmlformats.org/officeDocument/2006/relationships/hyperlink" Target="https://www.bing.com/th?id=AMMS_1aa055dca2b0ae4a8403ed6bd720b159&amp;qlt=95" TargetMode="External"/><Relationship Id="rId685" Type="http://schemas.openxmlformats.org/officeDocument/2006/relationships/hyperlink" Target="https://www.bing.com/th?id=AMMS_b50585ee5c80a9ff9b0d49e706825894&amp;qlt=95" TargetMode="External"/><Relationship Id="rId35" Type="http://schemas.openxmlformats.org/officeDocument/2006/relationships/hyperlink" Target="https://www.bing.com/images/search?form=xlimg&amp;q=Arapoti" TargetMode="External"/><Relationship Id="rId77" Type="http://schemas.openxmlformats.org/officeDocument/2006/relationships/hyperlink" Target="https://www.bing.com/images/search?form=xlimg&amp;q=Bocai%c3%bava+do+Sul" TargetMode="External"/><Relationship Id="rId100" Type="http://schemas.openxmlformats.org/officeDocument/2006/relationships/hyperlink" Target="https://www.bing.com/th?id=AMMS_2d2420534ac60000cf3a7dd955185a99&amp;qlt=95" TargetMode="External"/><Relationship Id="rId282" Type="http://schemas.openxmlformats.org/officeDocument/2006/relationships/hyperlink" Target="https://www.bing.com/th?id=AMMS_03cfa03e798f62be7df5f6e42bd715e8&amp;qlt=95" TargetMode="External"/><Relationship Id="rId338" Type="http://schemas.openxmlformats.org/officeDocument/2006/relationships/hyperlink" Target="https://www.bing.com/th?id=AMMS_39088138a8fd2e59f7e8aaa8eeded79f&amp;qlt=95" TargetMode="External"/><Relationship Id="rId503" Type="http://schemas.openxmlformats.org/officeDocument/2006/relationships/hyperlink" Target="https://www.bing.com/images/search?form=xlimg&amp;q=Paulo+Frontin" TargetMode="External"/><Relationship Id="rId545" Type="http://schemas.openxmlformats.org/officeDocument/2006/relationships/hyperlink" Target="https://www.bing.com/images/search?form=xlimg&amp;q=Prado+Ferreira" TargetMode="External"/><Relationship Id="rId587" Type="http://schemas.openxmlformats.org/officeDocument/2006/relationships/hyperlink" Target="https://www.bing.com/th?id=AMMS_a164d44d2454cf7d5ec0c7b2d431c06e&amp;qlt=95" TargetMode="External"/><Relationship Id="rId710" Type="http://schemas.openxmlformats.org/officeDocument/2006/relationships/hyperlink" Target="https://www.bing.com/images/search?form=xlimg&amp;q=Tamarana" TargetMode="External"/><Relationship Id="rId752" Type="http://schemas.openxmlformats.org/officeDocument/2006/relationships/hyperlink" Target="https://www.bing.com/images/search?form=xlimg&amp;q=Ura%c3%ad" TargetMode="External"/><Relationship Id="rId8" Type="http://schemas.openxmlformats.org/officeDocument/2006/relationships/hyperlink" Target="https://www.bing.com/images/search?form=xlimg&amp;q=Almirante+Tamandar%c3%a9+Paran%c3%a1" TargetMode="External"/><Relationship Id="rId142" Type="http://schemas.openxmlformats.org/officeDocument/2006/relationships/hyperlink" Target="https://www.bing.com/th?id=AMMS_0258b63009f098c3b52d3ec2273e852f&amp;qlt=95" TargetMode="External"/><Relationship Id="rId184" Type="http://schemas.openxmlformats.org/officeDocument/2006/relationships/hyperlink" Target="https://www.bing.com/th?id=AMMS_8388ec970106e3db913ab83b1c8fc4f8&amp;qlt=95" TargetMode="External"/><Relationship Id="rId391" Type="http://schemas.openxmlformats.org/officeDocument/2006/relationships/hyperlink" Target="https://www.bing.com/images/search?form=xlimg&amp;q=Manfrin%c3%b3polis" TargetMode="External"/><Relationship Id="rId405" Type="http://schemas.openxmlformats.org/officeDocument/2006/relationships/hyperlink" Target="https://www.bing.com/images/search?form=xlimg&amp;q=Marilena" TargetMode="External"/><Relationship Id="rId447" Type="http://schemas.openxmlformats.org/officeDocument/2006/relationships/hyperlink" Target="https://www.bing.com/images/search?form=xlimg&amp;q=Nova+Am%c3%a9rica+da+Colina" TargetMode="External"/><Relationship Id="rId612" Type="http://schemas.openxmlformats.org/officeDocument/2006/relationships/hyperlink" Target="https://www.bing.com/images/search?form=xlimg&amp;q=Salto+do+Itarar%c3%a9" TargetMode="External"/><Relationship Id="rId251" Type="http://schemas.openxmlformats.org/officeDocument/2006/relationships/hyperlink" Target="https://www.bing.com/images/search?form=xlimg&amp;q=Guaira%c3%a7%c3%a1" TargetMode="External"/><Relationship Id="rId489" Type="http://schemas.openxmlformats.org/officeDocument/2006/relationships/hyperlink" Target="https://www.bing.com/images/search?form=xlimg&amp;q=Palotina" TargetMode="External"/><Relationship Id="rId654" Type="http://schemas.openxmlformats.org/officeDocument/2006/relationships/hyperlink" Target="https://www.bing.com/images/search?form=xlimg&amp;q=S%c3%a3o+Carlos+do+Iva%c3%ad" TargetMode="External"/><Relationship Id="rId696" Type="http://schemas.openxmlformats.org/officeDocument/2006/relationships/hyperlink" Target="https://www.bing.com/images/search?form=xlimg&amp;q=Saudade+do+Igua%c3%a7u" TargetMode="External"/><Relationship Id="rId46" Type="http://schemas.openxmlformats.org/officeDocument/2006/relationships/hyperlink" Target="https://www.bing.com/th?id=AMMS_fd759c2b1db357afe57871065b4166ab&amp;qlt=95" TargetMode="External"/><Relationship Id="rId293" Type="http://schemas.openxmlformats.org/officeDocument/2006/relationships/hyperlink" Target="https://www.bing.com/images/search?form=xlimg&amp;q=Ipiranga+Paran%c3%a1" TargetMode="External"/><Relationship Id="rId307" Type="http://schemas.openxmlformats.org/officeDocument/2006/relationships/hyperlink" Target="https://www.bing.com/images/search?form=xlimg&amp;q=Itambarac%c3%a1" TargetMode="External"/><Relationship Id="rId349" Type="http://schemas.openxmlformats.org/officeDocument/2006/relationships/hyperlink" Target="https://www.bing.com/images/search?form=xlimg&amp;q=Joaquim+T%c3%a1vora" TargetMode="External"/><Relationship Id="rId514" Type="http://schemas.openxmlformats.org/officeDocument/2006/relationships/hyperlink" Target="https://www.bing.com/th?id=AMMS_2575918ce42f3f43f9ce81e077665a7a&amp;qlt=95" TargetMode="External"/><Relationship Id="rId556" Type="http://schemas.openxmlformats.org/officeDocument/2006/relationships/hyperlink" Target="https://www.bing.com/images/search?form=xlimg&amp;q=Quatigu%c3%a1" TargetMode="External"/><Relationship Id="rId721" Type="http://schemas.openxmlformats.org/officeDocument/2006/relationships/hyperlink" Target="https://www.bing.com/th?id=AMMS_06ada713067797460087958462760014&amp;qlt=95" TargetMode="External"/><Relationship Id="rId763" Type="http://schemas.openxmlformats.org/officeDocument/2006/relationships/hyperlink" Target="https://www.bing.com/th?id=AMMS_8dcf68d55e67d9b94d270fc06485b77b&amp;qlt=95" TargetMode="External"/><Relationship Id="rId88" Type="http://schemas.openxmlformats.org/officeDocument/2006/relationships/hyperlink" Target="https://www.bing.com/th?id=AMMS_a6cf2e96458f865680a4a3c208ffae2f&amp;qlt=95" TargetMode="External"/><Relationship Id="rId111" Type="http://schemas.openxmlformats.org/officeDocument/2006/relationships/hyperlink" Target="https://www.bing.com/images/search?form=xlimg&amp;q=Campo+do+Tenente" TargetMode="External"/><Relationship Id="rId153" Type="http://schemas.openxmlformats.org/officeDocument/2006/relationships/hyperlink" Target="https://www.bing.com/images/search?form=xlimg&amp;q=Colombo+Sri+Lanka" TargetMode="External"/><Relationship Id="rId195" Type="http://schemas.openxmlformats.org/officeDocument/2006/relationships/hyperlink" Target="https://www.bing.com/images/search?form=xlimg&amp;q=Doutor+Camargo" TargetMode="External"/><Relationship Id="rId209" Type="http://schemas.openxmlformats.org/officeDocument/2006/relationships/hyperlink" Target="https://www.bing.com/images/search?form=xlimg&amp;q=Farol+Paran%c3%a1" TargetMode="External"/><Relationship Id="rId360" Type="http://schemas.openxmlformats.org/officeDocument/2006/relationships/hyperlink" Target="https://www.bing.com/th?id=AMMS_a483ffe861ae405e344e69f4a4e8b851&amp;qlt=95" TargetMode="External"/><Relationship Id="rId416" Type="http://schemas.openxmlformats.org/officeDocument/2006/relationships/hyperlink" Target="https://www.bing.com/th?id=AMMS_cf94faf7c38c9cec064dac1b05d6d2de&amp;qlt=95" TargetMode="External"/><Relationship Id="rId598" Type="http://schemas.openxmlformats.org/officeDocument/2006/relationships/hyperlink" Target="https://www.bing.com/images/search?form=xlimg&amp;q=Rio+Negro+Paran%c3%a1" TargetMode="External"/><Relationship Id="rId220" Type="http://schemas.openxmlformats.org/officeDocument/2006/relationships/hyperlink" Target="https://www.bing.com/th?id=AMMS_a6224a691640d9080ae47b445c972a36&amp;qlt=95" TargetMode="External"/><Relationship Id="rId458" Type="http://schemas.openxmlformats.org/officeDocument/2006/relationships/hyperlink" Target="https://www.bing.com/th?id=AMMS_3586c40aed4d7d9c9b8e695a0ce45030&amp;qlt=95" TargetMode="External"/><Relationship Id="rId623" Type="http://schemas.openxmlformats.org/officeDocument/2006/relationships/hyperlink" Target="https://www.bing.com/th?id=AMMS_c7cb96c35112bfe454cf05edf67731e6&amp;qlt=95" TargetMode="External"/><Relationship Id="rId665" Type="http://schemas.openxmlformats.org/officeDocument/2006/relationships/hyperlink" Target="https://www.bing.com/th?id=AMMS_2c5a2a97f533bd25cca8290ffc4a8f16&amp;qlt=95" TargetMode="External"/><Relationship Id="rId15" Type="http://schemas.openxmlformats.org/officeDocument/2006/relationships/hyperlink" Target="https://www.bing.com/th?id=AMMS_ce73addfb243e3812070fb0452d199d9&amp;qlt=95" TargetMode="External"/><Relationship Id="rId57" Type="http://schemas.openxmlformats.org/officeDocument/2006/relationships/hyperlink" Target="https://www.bing.com/images/search?form=xlimg&amp;q=Barbosa+Ferraz" TargetMode="External"/><Relationship Id="rId262" Type="http://schemas.openxmlformats.org/officeDocument/2006/relationships/hyperlink" Target="https://www.bing.com/th?id=AMMS_e069907174bef81bfb1fd13547fe22d4&amp;qlt=95" TargetMode="External"/><Relationship Id="rId318" Type="http://schemas.openxmlformats.org/officeDocument/2006/relationships/hyperlink" Target="https://www.bing.com/th?id=AMMS_91809ea8e356bb4228a84c2d1c78cfeb&amp;qlt=95" TargetMode="External"/><Relationship Id="rId525" Type="http://schemas.openxmlformats.org/officeDocument/2006/relationships/hyperlink" Target="https://www.bing.com/images/search?form=xlimg&amp;q=Piraquara" TargetMode="External"/><Relationship Id="rId567" Type="http://schemas.openxmlformats.org/officeDocument/2006/relationships/hyperlink" Target="https://www.bing.com/th?id=AMMS_8a455d2201d71411e208ea755708c66f&amp;qlt=95" TargetMode="External"/><Relationship Id="rId732" Type="http://schemas.openxmlformats.org/officeDocument/2006/relationships/hyperlink" Target="https://www.bing.com/images/search?form=xlimg&amp;q=Toledo+Paran%c3%a1" TargetMode="External"/><Relationship Id="rId99" Type="http://schemas.openxmlformats.org/officeDocument/2006/relationships/hyperlink" Target="https://www.bing.com/images/search?form=xlimg&amp;q=Camb%c3%a9" TargetMode="External"/><Relationship Id="rId122" Type="http://schemas.openxmlformats.org/officeDocument/2006/relationships/hyperlink" Target="https://www.bing.com/th?id=AMMS_f5e58349f6303dae1aaa2b45c744853f&amp;qlt=95" TargetMode="External"/><Relationship Id="rId164" Type="http://schemas.openxmlformats.org/officeDocument/2006/relationships/hyperlink" Target="https://www.bing.com/th?id=AMMS_97f5ea16371b7b2242738a969b75cfd1&amp;qlt=95" TargetMode="External"/><Relationship Id="rId371" Type="http://schemas.openxmlformats.org/officeDocument/2006/relationships/hyperlink" Target="https://www.bing.com/images/search?form=xlimg&amp;q=Loanda" TargetMode="External"/><Relationship Id="rId427" Type="http://schemas.openxmlformats.org/officeDocument/2006/relationships/hyperlink" Target="https://www.bing.com/images/search?form=xlimg&amp;q=Medianeira+Paran%c3%a1" TargetMode="External"/><Relationship Id="rId469" Type="http://schemas.openxmlformats.org/officeDocument/2006/relationships/hyperlink" Target="https://www.bing.com/images/search?form=xlimg&amp;q=Nova+Santa+Rosa" TargetMode="External"/><Relationship Id="rId634" Type="http://schemas.openxmlformats.org/officeDocument/2006/relationships/hyperlink" Target="https://www.bing.com/images/search?form=xlimg&amp;q=Santa+Maria+do+Oeste" TargetMode="External"/><Relationship Id="rId676" Type="http://schemas.openxmlformats.org/officeDocument/2006/relationships/hyperlink" Target="https://www.bing.com/images/search?form=xlimg&amp;q=S%c3%a3o+Manoel+do+Paran%c3%a1" TargetMode="External"/><Relationship Id="rId26" Type="http://schemas.openxmlformats.org/officeDocument/2006/relationships/hyperlink" Target="https://www.bing.com/th?id=AMMS_853fa9be943a5bc814bbf7d94ec62cb5&amp;qlt=95" TargetMode="External"/><Relationship Id="rId231" Type="http://schemas.openxmlformats.org/officeDocument/2006/relationships/hyperlink" Target="https://www.bing.com/images/search?form=xlimg&amp;q=Formosa+do+Oeste" TargetMode="External"/><Relationship Id="rId273" Type="http://schemas.openxmlformats.org/officeDocument/2006/relationships/hyperlink" Target="https://www.bing.com/images/search?form=xlimg&amp;q=Ibema" TargetMode="External"/><Relationship Id="rId329" Type="http://schemas.openxmlformats.org/officeDocument/2006/relationships/hyperlink" Target="https://www.bing.com/images/search?form=xlimg&amp;q=Jaguapit%c3%a3" TargetMode="External"/><Relationship Id="rId480" Type="http://schemas.openxmlformats.org/officeDocument/2006/relationships/hyperlink" Target="https://www.bing.com/th?id=AMMS_075b54fe28aa5db7b5ba119cf636c941&amp;qlt=95" TargetMode="External"/><Relationship Id="rId536" Type="http://schemas.openxmlformats.org/officeDocument/2006/relationships/hyperlink" Target="https://www.bing.com/th?id=AMMS_cab9db1ccdfcf3805734bca6c2f6bf7f&amp;qlt=95" TargetMode="External"/><Relationship Id="rId701" Type="http://schemas.openxmlformats.org/officeDocument/2006/relationships/hyperlink" Target="https://www.bing.com/th?id=AMMS_2e93b5a95e574ecdb150a117e3e9e818&amp;qlt=95" TargetMode="External"/><Relationship Id="rId68" Type="http://schemas.openxmlformats.org/officeDocument/2006/relationships/hyperlink" Target="https://www.bing.com/th?id=AMMS_dd23d8dd7eb70bde41ac635528cc4e14&amp;qlt=95" TargetMode="External"/><Relationship Id="rId133" Type="http://schemas.openxmlformats.org/officeDocument/2006/relationships/hyperlink" Target="https://www.bing.com/images/search?form=xlimg&amp;q=Cascavel+Paran%c3%a1" TargetMode="External"/><Relationship Id="rId175" Type="http://schemas.openxmlformats.org/officeDocument/2006/relationships/hyperlink" Target="https://www.bing.com/images/search?form=xlimg&amp;q=Cruzeiro+do+Igua%c3%a7u" TargetMode="External"/><Relationship Id="rId340" Type="http://schemas.openxmlformats.org/officeDocument/2006/relationships/hyperlink" Target="https://www.bing.com/th?id=AMMS_105739071935a01f29261e133dae22aa&amp;qlt=95" TargetMode="External"/><Relationship Id="rId578" Type="http://schemas.openxmlformats.org/officeDocument/2006/relationships/hyperlink" Target="https://www.bing.com/images/search?form=xlimg&amp;q=Rebou%c3%a7as+Paran%c3%a1" TargetMode="External"/><Relationship Id="rId743" Type="http://schemas.openxmlformats.org/officeDocument/2006/relationships/hyperlink" Target="https://www.bing.com/th?id=AMMS_0ef77662303d44b4c0f8bd4bc4b3a8dc&amp;qlt=95" TargetMode="External"/><Relationship Id="rId200" Type="http://schemas.openxmlformats.org/officeDocument/2006/relationships/hyperlink" Target="https://www.bing.com/th?id=AMMS_d4e827871d7bc555a0ce302416361de9&amp;qlt=95" TargetMode="External"/><Relationship Id="rId382" Type="http://schemas.openxmlformats.org/officeDocument/2006/relationships/hyperlink" Target="https://www.bing.com/th?id=AMMS_7b4daaec661ce46f2c2cc81f796223f3&amp;qlt=95" TargetMode="External"/><Relationship Id="rId438" Type="http://schemas.openxmlformats.org/officeDocument/2006/relationships/hyperlink" Target="https://www.bing.com/th?id=AMMS_e1a8ff436c540c9324050a036ef05bfd&amp;qlt=95" TargetMode="External"/><Relationship Id="rId603" Type="http://schemas.openxmlformats.org/officeDocument/2006/relationships/hyperlink" Target="https://www.bing.com/th?id=AMMS_7eef582cb9348e77d2d296c4f222d492&amp;qlt=95" TargetMode="External"/><Relationship Id="rId645" Type="http://schemas.openxmlformats.org/officeDocument/2006/relationships/hyperlink" Target="https://www.bing.com/th?id=AMMS_9e64356b63fa311b411b3b009f896d85&amp;qlt=95" TargetMode="External"/><Relationship Id="rId687" Type="http://schemas.openxmlformats.org/officeDocument/2006/relationships/hyperlink" Target="https://www.bing.com/th?id=AMMS_25eaa41e335e2ec4985d787e81902a74&amp;qlt=95" TargetMode="External"/><Relationship Id="rId242" Type="http://schemas.openxmlformats.org/officeDocument/2006/relationships/hyperlink" Target="https://www.bing.com/th?id=AMMS_d997e1ff4da9b92370a1f4dea3499789&amp;qlt=95" TargetMode="External"/><Relationship Id="rId284" Type="http://schemas.openxmlformats.org/officeDocument/2006/relationships/hyperlink" Target="https://www.bing.com/th?id=AMMS_8ce6db3a47d09edc1cdbeae0c79e6752&amp;qlt=95" TargetMode="External"/><Relationship Id="rId491" Type="http://schemas.openxmlformats.org/officeDocument/2006/relationships/hyperlink" Target="https://www.bing.com/images/search?form=xlimg&amp;q=Para%c3%adso+do+Norte" TargetMode="External"/><Relationship Id="rId505" Type="http://schemas.openxmlformats.org/officeDocument/2006/relationships/hyperlink" Target="https://www.bing.com/images/search?form=xlimg&amp;q=Peabiru" TargetMode="External"/><Relationship Id="rId712" Type="http://schemas.openxmlformats.org/officeDocument/2006/relationships/hyperlink" Target="https://www.bing.com/images/search?form=xlimg&amp;q=Tamboara" TargetMode="External"/><Relationship Id="rId37" Type="http://schemas.openxmlformats.org/officeDocument/2006/relationships/hyperlink" Target="https://www.bing.com/images/search?form=xlimg&amp;q=Arapu%c3%a3" TargetMode="External"/><Relationship Id="rId79" Type="http://schemas.openxmlformats.org/officeDocument/2006/relationships/hyperlink" Target="https://www.bing.com/images/search?form=xlimg&amp;q=Bom+Jesus+do+Sul" TargetMode="External"/><Relationship Id="rId102" Type="http://schemas.openxmlformats.org/officeDocument/2006/relationships/hyperlink" Target="https://www.bing.com/th?id=AMMS_d32549272a840fe49d5b212947d9af48&amp;qlt=95" TargetMode="External"/><Relationship Id="rId144" Type="http://schemas.openxmlformats.org/officeDocument/2006/relationships/hyperlink" Target="https://www.bing.com/th?id=AMMS_9c7512f8090ae737b599e604f253061a&amp;qlt=95" TargetMode="External"/><Relationship Id="rId547" Type="http://schemas.openxmlformats.org/officeDocument/2006/relationships/hyperlink" Target="https://www.bing.com/images/search?form=xlimg&amp;q=Pranchita" TargetMode="External"/><Relationship Id="rId589" Type="http://schemas.openxmlformats.org/officeDocument/2006/relationships/hyperlink" Target="https://www.bing.com/th?id=AMMS_e97f91db5dfc84cf5ecbce17015d3ed0&amp;qlt=95" TargetMode="External"/><Relationship Id="rId754" Type="http://schemas.openxmlformats.org/officeDocument/2006/relationships/hyperlink" Target="https://www.bing.com/images/search?form=xlimg&amp;q=Ventania+Paran%c3%a1" TargetMode="External"/><Relationship Id="rId90" Type="http://schemas.openxmlformats.org/officeDocument/2006/relationships/hyperlink" Target="https://www.bing.com/th?id=AMMS_c90733d05339bb3d233d5a0de8c86f64&amp;qlt=95" TargetMode="External"/><Relationship Id="rId186" Type="http://schemas.openxmlformats.org/officeDocument/2006/relationships/hyperlink" Target="https://www.bing.com/th?id=AMMS_62c1ba420294c94083df60c3c8b1ff08&amp;qlt=95" TargetMode="External"/><Relationship Id="rId351" Type="http://schemas.openxmlformats.org/officeDocument/2006/relationships/hyperlink" Target="https://www.bing.com/images/search?form=xlimg&amp;q=Jundia%c3%ad+do+Sul" TargetMode="External"/><Relationship Id="rId393" Type="http://schemas.openxmlformats.org/officeDocument/2006/relationships/hyperlink" Target="https://www.bing.com/images/search?form=xlimg&amp;q=Mangueirinha" TargetMode="External"/><Relationship Id="rId407" Type="http://schemas.openxmlformats.org/officeDocument/2006/relationships/hyperlink" Target="https://www.bing.com/images/search?form=xlimg&amp;q=Maring%c3%a1" TargetMode="External"/><Relationship Id="rId449" Type="http://schemas.openxmlformats.org/officeDocument/2006/relationships/hyperlink" Target="https://www.bing.com/images/search?form=xlimg&amp;q=Nova+Aurora+Paran%c3%a1" TargetMode="External"/><Relationship Id="rId614" Type="http://schemas.openxmlformats.org/officeDocument/2006/relationships/hyperlink" Target="https://www.bing.com/images/search?form=xlimg&amp;q=Salto+do+Lontra" TargetMode="External"/><Relationship Id="rId656" Type="http://schemas.openxmlformats.org/officeDocument/2006/relationships/hyperlink" Target="https://www.bing.com/images/search?form=xlimg&amp;q=S%c3%a3o+Jer%c3%b4nimo+da+Serra" TargetMode="External"/><Relationship Id="rId211" Type="http://schemas.openxmlformats.org/officeDocument/2006/relationships/hyperlink" Target="https://www.bing.com/images/search?form=xlimg&amp;q=Faxinal" TargetMode="External"/><Relationship Id="rId253" Type="http://schemas.openxmlformats.org/officeDocument/2006/relationships/hyperlink" Target="https://www.bing.com/images/search?form=xlimg&amp;q=Guamiranga" TargetMode="External"/><Relationship Id="rId295" Type="http://schemas.openxmlformats.org/officeDocument/2006/relationships/hyperlink" Target="https://www.bing.com/images/search?form=xlimg&amp;q=Ipor%c3%a3+Brasil" TargetMode="External"/><Relationship Id="rId309" Type="http://schemas.openxmlformats.org/officeDocument/2006/relationships/hyperlink" Target="https://www.bing.com/images/search?form=xlimg&amp;q=Itamb%c3%a9+Bahia" TargetMode="External"/><Relationship Id="rId460" Type="http://schemas.openxmlformats.org/officeDocument/2006/relationships/hyperlink" Target="https://www.bing.com/th?id=AMMS_5eac70c7eb16f94a87e0fef86d002d8e&amp;qlt=95" TargetMode="External"/><Relationship Id="rId516" Type="http://schemas.openxmlformats.org/officeDocument/2006/relationships/hyperlink" Target="https://www.bing.com/th?id=AMMS_6e30ee2fb215fb4890ee57d4e82d20a5&amp;qlt=95" TargetMode="External"/><Relationship Id="rId698" Type="http://schemas.openxmlformats.org/officeDocument/2006/relationships/hyperlink" Target="https://www.bing.com/images/search?form=xlimg&amp;q=Seng%c3%a9s" TargetMode="External"/><Relationship Id="rId48" Type="http://schemas.openxmlformats.org/officeDocument/2006/relationships/hyperlink" Target="https://www.bing.com/th?id=AMMS_2460e22b5c0b2adb25ebaf5bce779f32&amp;qlt=95" TargetMode="External"/><Relationship Id="rId113" Type="http://schemas.openxmlformats.org/officeDocument/2006/relationships/hyperlink" Target="https://www.bing.com/images/search?form=xlimg&amp;q=Campo+Largo+Paran%c3%a1" TargetMode="External"/><Relationship Id="rId320" Type="http://schemas.openxmlformats.org/officeDocument/2006/relationships/hyperlink" Target="https://www.bing.com/th?id=AMMS_901196d8af099c600d0a8824bee75a57&amp;qlt=95" TargetMode="External"/><Relationship Id="rId558" Type="http://schemas.openxmlformats.org/officeDocument/2006/relationships/hyperlink" Target="https://www.bing.com/images/search?form=xlimg&amp;q=Quatro+Barras" TargetMode="External"/><Relationship Id="rId723" Type="http://schemas.openxmlformats.org/officeDocument/2006/relationships/hyperlink" Target="https://www.bing.com/th?id=AMMS_a4b5a3ab9934c988c67763dbec07a8c4&amp;qlt=95" TargetMode="External"/><Relationship Id="rId765" Type="http://schemas.openxmlformats.org/officeDocument/2006/relationships/hyperlink" Target="https://www.bing.com/th?id=AMMS_3c33ffdcb8c8859c9ee41a797e25ea34&amp;qlt=95" TargetMode="External"/><Relationship Id="rId155" Type="http://schemas.openxmlformats.org/officeDocument/2006/relationships/hyperlink" Target="https://www.bing.com/images/search?form=xlimg&amp;q=Colorado+Paran%c3%a1" TargetMode="External"/><Relationship Id="rId197" Type="http://schemas.openxmlformats.org/officeDocument/2006/relationships/hyperlink" Target="https://www.bing.com/images/search?form=xlimg&amp;q=Doutor+Ulysses" TargetMode="External"/><Relationship Id="rId362" Type="http://schemas.openxmlformats.org/officeDocument/2006/relationships/hyperlink" Target="https://www.bing.com/th?id=AMMS_8426d37a965275b9f6d3a938b16e8f51&amp;qlt=95" TargetMode="External"/><Relationship Id="rId418" Type="http://schemas.openxmlformats.org/officeDocument/2006/relationships/hyperlink" Target="https://www.bing.com/th?id=AMMS_9d270d873255af6f4fa7c10d1d900d27&amp;qlt=95" TargetMode="External"/><Relationship Id="rId625" Type="http://schemas.openxmlformats.org/officeDocument/2006/relationships/hyperlink" Target="https://www.bing.com/th?id=AMMS_ee5d2cde9d597feeb5a9f64bc833d2e6&amp;qlt=95" TargetMode="External"/><Relationship Id="rId222" Type="http://schemas.openxmlformats.org/officeDocument/2006/relationships/hyperlink" Target="https://www.bing.com/th?id=AMMS_294fe1602bdfbbe16152e72d06f40edb&amp;qlt=95" TargetMode="External"/><Relationship Id="rId264" Type="http://schemas.openxmlformats.org/officeDocument/2006/relationships/hyperlink" Target="https://www.bing.com/th?id=AMMS_f7061271a0992fe327f1910639bdafc5&amp;qlt=95" TargetMode="External"/><Relationship Id="rId471" Type="http://schemas.openxmlformats.org/officeDocument/2006/relationships/hyperlink" Target="https://www.bing.com/images/search?form=xlimg&amp;q=Nova+Tebas" TargetMode="External"/><Relationship Id="rId667" Type="http://schemas.openxmlformats.org/officeDocument/2006/relationships/hyperlink" Target="https://www.bing.com/th?id=AMMS_8ba907f8eb3635ea7aaae7f605238b7b&amp;qlt=95" TargetMode="External"/><Relationship Id="rId17" Type="http://schemas.openxmlformats.org/officeDocument/2006/relationships/hyperlink" Target="https://www.bing.com/th?id=AMMS_6be999eb1987435679b15503aadce471&amp;qlt=95" TargetMode="External"/><Relationship Id="rId59" Type="http://schemas.openxmlformats.org/officeDocument/2006/relationships/hyperlink" Target="https://www.bing.com/images/search?form=xlimg&amp;q=Barra+do+Jacar%c3%a9" TargetMode="External"/><Relationship Id="rId124" Type="http://schemas.openxmlformats.org/officeDocument/2006/relationships/hyperlink" Target="https://www.bing.com/th?id=AMMS_69546222320c7ed6acf635f9d275ea95&amp;qlt=95" TargetMode="External"/><Relationship Id="rId527" Type="http://schemas.openxmlformats.org/officeDocument/2006/relationships/hyperlink" Target="https://www.bing.com/images/search?form=xlimg&amp;q=Pitanga+Paran%c3%a1" TargetMode="External"/><Relationship Id="rId569" Type="http://schemas.openxmlformats.org/officeDocument/2006/relationships/hyperlink" Target="https://www.bing.com/th?id=AMMS_ad7ddb77ed0a025b5ddb6adc0a7dab0f&amp;qlt=95" TargetMode="External"/><Relationship Id="rId734" Type="http://schemas.openxmlformats.org/officeDocument/2006/relationships/hyperlink" Target="https://www.bing.com/images/search?form=xlimg&amp;q=Tomazina" TargetMode="External"/><Relationship Id="rId70" Type="http://schemas.openxmlformats.org/officeDocument/2006/relationships/hyperlink" Target="https://www.bing.com/th?id=AMMS_b4816264cc8cc8b838d3e34d6205fac4&amp;qlt=95" TargetMode="External"/><Relationship Id="rId166" Type="http://schemas.openxmlformats.org/officeDocument/2006/relationships/hyperlink" Target="https://www.bing.com/th?id=AMMS_fb712cc90b5daa5fb74ae108c1f8b0fd&amp;qlt=95" TargetMode="External"/><Relationship Id="rId331" Type="http://schemas.openxmlformats.org/officeDocument/2006/relationships/hyperlink" Target="https://www.bing.com/images/search?form=xlimg&amp;q=Jaguaria%c3%adva" TargetMode="External"/><Relationship Id="rId373" Type="http://schemas.openxmlformats.org/officeDocument/2006/relationships/hyperlink" Target="https://www.bing.com/images/search?form=xlimg&amp;q=Lobato+Paran%c3%a1" TargetMode="External"/><Relationship Id="rId429" Type="http://schemas.openxmlformats.org/officeDocument/2006/relationships/hyperlink" Target="https://www.bing.com/images/search?form=xlimg&amp;q=Mercedes+Paran%c3%a1" TargetMode="External"/><Relationship Id="rId580" Type="http://schemas.openxmlformats.org/officeDocument/2006/relationships/hyperlink" Target="https://www.bing.com/images/search?form=xlimg&amp;q=Renascen%c3%a7a+Paran%c3%a1" TargetMode="External"/><Relationship Id="rId636" Type="http://schemas.openxmlformats.org/officeDocument/2006/relationships/hyperlink" Target="https://www.bing.com/images/search?form=xlimg&amp;q=Santa+Mariana" TargetMode="External"/><Relationship Id="rId1" Type="http://schemas.openxmlformats.org/officeDocument/2006/relationships/hyperlink" Target="https://www.bing.com/th?id=AMMS_83dbeded2b7f0642eb72b8f59fefea35&amp;qlt=95" TargetMode="External"/><Relationship Id="rId233" Type="http://schemas.openxmlformats.org/officeDocument/2006/relationships/hyperlink" Target="https://www.bing.com/images/search?form=xlimg&amp;q=Foz+do+Igua%c3%a7u" TargetMode="External"/><Relationship Id="rId440" Type="http://schemas.openxmlformats.org/officeDocument/2006/relationships/hyperlink" Target="https://www.bing.com/th?id=AMMS_74725097760968bde99cff00804d4496&amp;qlt=95" TargetMode="External"/><Relationship Id="rId678" Type="http://schemas.openxmlformats.org/officeDocument/2006/relationships/hyperlink" Target="https://www.bing.com/images/search?form=xlimg&amp;q=S%c3%a3o+Mateus+do+Sul" TargetMode="External"/><Relationship Id="rId28" Type="http://schemas.openxmlformats.org/officeDocument/2006/relationships/hyperlink" Target="https://www.bing.com/th?id=AMMS_e8f821633e540d92e283963dda91994f&amp;qlt=95" TargetMode="External"/><Relationship Id="rId275" Type="http://schemas.openxmlformats.org/officeDocument/2006/relationships/hyperlink" Target="https://www.bing.com/images/search?form=xlimg&amp;q=Ibipor%c3%a3" TargetMode="External"/><Relationship Id="rId300" Type="http://schemas.openxmlformats.org/officeDocument/2006/relationships/hyperlink" Target="https://www.bing.com/th?id=AMMS_9ab7e4ef8a9b66937e25554d247be25a&amp;qlt=95" TargetMode="External"/><Relationship Id="rId482" Type="http://schemas.openxmlformats.org/officeDocument/2006/relationships/hyperlink" Target="https://www.bing.com/th?id=AMMS_7a7e8adf2655eb6cf366c7ec1fcb75f3&amp;qlt=95" TargetMode="External"/><Relationship Id="rId538" Type="http://schemas.openxmlformats.org/officeDocument/2006/relationships/hyperlink" Target="https://www.bing.com/th?id=AMMS_96f7041a39f49f30c1b7a16b872904bf&amp;qlt=95" TargetMode="External"/><Relationship Id="rId703" Type="http://schemas.openxmlformats.org/officeDocument/2006/relationships/hyperlink" Target="https://www.bing.com/th?id=AMMS_6b45e83fb2803aa4b940f118e07c80a7&amp;qlt=95" TargetMode="External"/><Relationship Id="rId745" Type="http://schemas.openxmlformats.org/officeDocument/2006/relationships/hyperlink" Target="https://www.bing.com/th?id=AMMS_080364fb89ad7deab4ac3fd34f07c904&amp;qlt=95" TargetMode="External"/><Relationship Id="rId81" Type="http://schemas.openxmlformats.org/officeDocument/2006/relationships/hyperlink" Target="https://www.bing.com/images/search?form=xlimg&amp;q=Bom+Sucesso+do+Sul" TargetMode="External"/><Relationship Id="rId135" Type="http://schemas.openxmlformats.org/officeDocument/2006/relationships/hyperlink" Target="https://www.bing.com/images/search?form=xlimg&amp;q=Castro+Paran%c3%a1" TargetMode="External"/><Relationship Id="rId177" Type="http://schemas.openxmlformats.org/officeDocument/2006/relationships/hyperlink" Target="https://www.bing.com/images/search?form=xlimg&amp;q=Cruzeiro+do+Oeste" TargetMode="External"/><Relationship Id="rId342" Type="http://schemas.openxmlformats.org/officeDocument/2006/relationships/hyperlink" Target="https://www.bing.com/th?id=AMMS_cd8b666b840e0dadb311d28ec416bf23&amp;qlt=95" TargetMode="External"/><Relationship Id="rId384" Type="http://schemas.openxmlformats.org/officeDocument/2006/relationships/hyperlink" Target="https://www.bing.com/th?id=AMMS_679f4f8ecd4b960647c395bc55a64d04&amp;qlt=95" TargetMode="External"/><Relationship Id="rId591" Type="http://schemas.openxmlformats.org/officeDocument/2006/relationships/hyperlink" Target="https://www.bing.com/th?id=AMMS_3fa6fc6a4c1226519907899142d1d7e0&amp;qlt=95" TargetMode="External"/><Relationship Id="rId605" Type="http://schemas.openxmlformats.org/officeDocument/2006/relationships/hyperlink" Target="https://www.bing.com/th?id=AMMS_deaf5d03ee0bd13edbe309a5b4310c3e&amp;qlt=95" TargetMode="External"/><Relationship Id="rId202" Type="http://schemas.openxmlformats.org/officeDocument/2006/relationships/hyperlink" Target="https://www.bing.com/th?id=AMMS_6788eba28c64ec7dc696c53ba504e7ab&amp;qlt=95" TargetMode="External"/><Relationship Id="rId244" Type="http://schemas.openxmlformats.org/officeDocument/2006/relationships/hyperlink" Target="https://www.bing.com/th?id=AMMS_9e3a0dd5e0b163092068266afb0540b5&amp;qlt=95" TargetMode="External"/><Relationship Id="rId647" Type="http://schemas.openxmlformats.org/officeDocument/2006/relationships/hyperlink" Target="https://www.bing.com/th?id=AMMS_a8b44bbd4c017de95dec2d618e7539a7&amp;qlt=95" TargetMode="External"/><Relationship Id="rId689" Type="http://schemas.openxmlformats.org/officeDocument/2006/relationships/hyperlink" Target="https://www.bing.com/th?id=AMMS_3ab06897685c483b96a8e53c1a63420b&amp;qlt=95" TargetMode="External"/><Relationship Id="rId39" Type="http://schemas.openxmlformats.org/officeDocument/2006/relationships/hyperlink" Target="https://www.bing.com/images/search?form=xlimg&amp;q=Araruna+Paran%c3%a1" TargetMode="External"/><Relationship Id="rId286" Type="http://schemas.openxmlformats.org/officeDocument/2006/relationships/hyperlink" Target="https://www.bing.com/th?id=AMMS_49b2f5d843f26d8edac02633ff5f05d9&amp;qlt=95" TargetMode="External"/><Relationship Id="rId451" Type="http://schemas.openxmlformats.org/officeDocument/2006/relationships/hyperlink" Target="https://www.bing.com/images/search?form=xlimg&amp;q=Nova+Cantu" TargetMode="External"/><Relationship Id="rId493" Type="http://schemas.openxmlformats.org/officeDocument/2006/relationships/hyperlink" Target="https://www.bing.com/images/search?form=xlimg&amp;q=Paranacity" TargetMode="External"/><Relationship Id="rId507" Type="http://schemas.openxmlformats.org/officeDocument/2006/relationships/hyperlink" Target="https://www.bing.com/images/search?form=xlimg&amp;q=Perobal" TargetMode="External"/><Relationship Id="rId549" Type="http://schemas.openxmlformats.org/officeDocument/2006/relationships/hyperlink" Target="https://www.bing.com/th?id=AMMS_a402bfe9728be2f425157d9c98d8bc7d&amp;qlt=95" TargetMode="External"/><Relationship Id="rId714" Type="http://schemas.openxmlformats.org/officeDocument/2006/relationships/hyperlink" Target="https://www.bing.com/images/search?form=xlimg&amp;q=Tapejara+Paran%c3%a1" TargetMode="External"/><Relationship Id="rId756" Type="http://schemas.openxmlformats.org/officeDocument/2006/relationships/hyperlink" Target="https://www.bing.com/images/search?form=xlimg&amp;q=Vera+Cruz+do+Oeste" TargetMode="External"/><Relationship Id="rId50" Type="http://schemas.openxmlformats.org/officeDocument/2006/relationships/hyperlink" Target="https://www.bing.com/th?id=AMMS_762db1651335d3bceb7237fe7bf8b615&amp;qlt=95" TargetMode="External"/><Relationship Id="rId104" Type="http://schemas.openxmlformats.org/officeDocument/2006/relationships/hyperlink" Target="https://www.bing.com/th?id=AMMS_e44f5e204429b5f95a6709de1ef4c268&amp;qlt=95" TargetMode="External"/><Relationship Id="rId146" Type="http://schemas.openxmlformats.org/officeDocument/2006/relationships/hyperlink" Target="https://www.bing.com/th?id=AMMS_c0e31eed4b41c3c732f0b5e697d28305&amp;qlt=95" TargetMode="External"/><Relationship Id="rId188" Type="http://schemas.openxmlformats.org/officeDocument/2006/relationships/hyperlink" Target="https://www.bing.com/th?id=AMMS_d9d2f4d7b1fc87c4d9ea5e8f2456874e&amp;qlt=95" TargetMode="External"/><Relationship Id="rId311" Type="http://schemas.openxmlformats.org/officeDocument/2006/relationships/hyperlink" Target="https://www.bing.com/images/search?form=xlimg&amp;q=Itapejara+d%27Oeste" TargetMode="External"/><Relationship Id="rId353" Type="http://schemas.openxmlformats.org/officeDocument/2006/relationships/hyperlink" Target="https://www.bing.com/images/search?form=xlimg&amp;q=Juranda" TargetMode="External"/><Relationship Id="rId395" Type="http://schemas.openxmlformats.org/officeDocument/2006/relationships/hyperlink" Target="https://www.bing.com/images/search?form=xlimg&amp;q=Manoel+Ribas" TargetMode="External"/><Relationship Id="rId409" Type="http://schemas.openxmlformats.org/officeDocument/2006/relationships/hyperlink" Target="https://www.bing.com/images/search?form=xlimg&amp;q=Mari%c3%b3polis" TargetMode="External"/><Relationship Id="rId560" Type="http://schemas.openxmlformats.org/officeDocument/2006/relationships/hyperlink" Target="https://www.bing.com/images/search?form=xlimg&amp;q=Quatro+Pontes" TargetMode="External"/><Relationship Id="rId92" Type="http://schemas.openxmlformats.org/officeDocument/2006/relationships/hyperlink" Target="https://www.bing.com/th?id=AMMS_ffc1a1c0ccf383fc1dec9b3a7810cb5e&amp;qlt=95" TargetMode="External"/><Relationship Id="rId213" Type="http://schemas.openxmlformats.org/officeDocument/2006/relationships/hyperlink" Target="https://www.bing.com/images/search?form=xlimg&amp;q=Fazenda+Rio+Grande" TargetMode="External"/><Relationship Id="rId420" Type="http://schemas.openxmlformats.org/officeDocument/2006/relationships/hyperlink" Target="https://www.bing.com/th?id=AMMS_e4aa1707686c7f45617da746c4520a27&amp;qlt=95" TargetMode="External"/><Relationship Id="rId616" Type="http://schemas.openxmlformats.org/officeDocument/2006/relationships/hyperlink" Target="https://www.bing.com/images/search?form=xlimg&amp;q=Santa+Am%c3%a9lia" TargetMode="External"/><Relationship Id="rId658" Type="http://schemas.openxmlformats.org/officeDocument/2006/relationships/hyperlink" Target="https://www.bing.com/images/search?form=xlimg&amp;q=S%c3%a3o+Jo%c3%a3o+do+Triunfo" TargetMode="External"/><Relationship Id="rId255" Type="http://schemas.openxmlformats.org/officeDocument/2006/relationships/hyperlink" Target="https://www.bing.com/images/search?form=xlimg&amp;q=Guapirama" TargetMode="External"/><Relationship Id="rId297" Type="http://schemas.openxmlformats.org/officeDocument/2006/relationships/hyperlink" Target="https://www.bing.com/images/search?form=xlimg&amp;q=Iracema+do+Oeste" TargetMode="External"/><Relationship Id="rId462" Type="http://schemas.openxmlformats.org/officeDocument/2006/relationships/hyperlink" Target="https://www.bing.com/th?id=AMMS_28acea17c86a9d691dd5900c1d33533f&amp;qlt=95" TargetMode="External"/><Relationship Id="rId518" Type="http://schemas.openxmlformats.org/officeDocument/2006/relationships/hyperlink" Target="https://www.bing.com/th?id=AMMS_d5a597ea624df6ce75562246a7b39ca2&amp;qlt=95" TargetMode="External"/><Relationship Id="rId725" Type="http://schemas.openxmlformats.org/officeDocument/2006/relationships/hyperlink" Target="https://www.bing.com/th?id=AMMS_d53c21e9bb761efd99481cc870719152&amp;qlt=95" TargetMode="External"/><Relationship Id="rId115" Type="http://schemas.openxmlformats.org/officeDocument/2006/relationships/hyperlink" Target="https://www.bing.com/images/search?form=xlimg&amp;q=Campo+Magro" TargetMode="External"/><Relationship Id="rId157" Type="http://schemas.openxmlformats.org/officeDocument/2006/relationships/hyperlink" Target="https://www.bing.com/images/search?form=xlimg&amp;q=Congonhinhas" TargetMode="External"/><Relationship Id="rId322" Type="http://schemas.openxmlformats.org/officeDocument/2006/relationships/hyperlink" Target="https://www.bing.com/th?id=AMMS_900c548cef19389bd509cd2e6d514920&amp;qlt=95" TargetMode="External"/><Relationship Id="rId364" Type="http://schemas.openxmlformats.org/officeDocument/2006/relationships/hyperlink" Target="https://www.bing.com/th?id=AMMS_44a1f5b6c3cbf9b0829c9eeae72ba529&amp;qlt=95" TargetMode="External"/><Relationship Id="rId61" Type="http://schemas.openxmlformats.org/officeDocument/2006/relationships/hyperlink" Target="https://www.bing.com/images/search?form=xlimg&amp;q=Barrac%c3%a3o+Paran%c3%a1" TargetMode="External"/><Relationship Id="rId199" Type="http://schemas.openxmlformats.org/officeDocument/2006/relationships/hyperlink" Target="https://www.bing.com/images/search?form=xlimg&amp;q=En%c3%a9as+Marques" TargetMode="External"/><Relationship Id="rId571" Type="http://schemas.openxmlformats.org/officeDocument/2006/relationships/hyperlink" Target="https://www.bing.com/th?id=AMMS_0f7c5a7c050a5cff89c042a5310750e8&amp;qlt=95" TargetMode="External"/><Relationship Id="rId627" Type="http://schemas.openxmlformats.org/officeDocument/2006/relationships/hyperlink" Target="https://www.bing.com/th?id=AMMS_bde9962d9ed9115d4a8396c9c54e35d6&amp;qlt=95" TargetMode="External"/><Relationship Id="rId669" Type="http://schemas.openxmlformats.org/officeDocument/2006/relationships/hyperlink" Target="https://www.bing.com/th?id=AMMS_0d439bb0800fc26d8f57e36c64cfa336&amp;qlt=95" TargetMode="External"/><Relationship Id="rId19" Type="http://schemas.openxmlformats.org/officeDocument/2006/relationships/hyperlink" Target="https://www.bing.com/th?id=AMMS_8eb72231b4cb986af79f1b058cf9a09e&amp;qlt=95" TargetMode="External"/><Relationship Id="rId224" Type="http://schemas.openxmlformats.org/officeDocument/2006/relationships/hyperlink" Target="https://www.bing.com/th?id=AMMS_1b1106fe1e19881e154a96ad4af6a026&amp;qlt=95" TargetMode="External"/><Relationship Id="rId266" Type="http://schemas.openxmlformats.org/officeDocument/2006/relationships/hyperlink" Target="https://www.bing.com/th?id=AMMS_c5b6b06337bddd549f73c25f90a49ace&amp;qlt=95" TargetMode="External"/><Relationship Id="rId431" Type="http://schemas.openxmlformats.org/officeDocument/2006/relationships/hyperlink" Target="https://www.bing.com/images/search?form=xlimg&amp;q=Mirador+Paran%c3%a1" TargetMode="External"/><Relationship Id="rId473" Type="http://schemas.openxmlformats.org/officeDocument/2006/relationships/hyperlink" Target="https://www.bing.com/images/search?form=xlimg&amp;q=Novo+Itacolomi" TargetMode="External"/><Relationship Id="rId529" Type="http://schemas.openxmlformats.org/officeDocument/2006/relationships/hyperlink" Target="https://www.bing.com/images/search?form=xlimg&amp;q=Pitangueiras+Paran%c3%a1" TargetMode="External"/><Relationship Id="rId680" Type="http://schemas.openxmlformats.org/officeDocument/2006/relationships/hyperlink" Target="https://www.bing.com/images/search?form=xlimg&amp;q=S%c3%a3o+Miguel+do+Igua%c3%a7u" TargetMode="External"/><Relationship Id="rId736" Type="http://schemas.openxmlformats.org/officeDocument/2006/relationships/hyperlink" Target="https://www.bing.com/images/search?form=xlimg&amp;q=Tr%c3%aas+Barras+do+Paran%c3%a1" TargetMode="External"/><Relationship Id="rId30" Type="http://schemas.openxmlformats.org/officeDocument/2006/relationships/hyperlink" Target="https://www.bing.com/th?id=AMMS_c58ff0a6315e1e0c799ab70165b6c3c7&amp;qlt=95" TargetMode="External"/><Relationship Id="rId126" Type="http://schemas.openxmlformats.org/officeDocument/2006/relationships/hyperlink" Target="https://www.bing.com/th?id=AMMS_9e6763894fddbd683f9b635071fc3dcd&amp;qlt=95" TargetMode="External"/><Relationship Id="rId168" Type="http://schemas.openxmlformats.org/officeDocument/2006/relationships/hyperlink" Target="https://www.bing.com/th?id=AMMS_a19cfaf15fa39eb5d18bf7e31ba2a039&amp;qlt=95" TargetMode="External"/><Relationship Id="rId333" Type="http://schemas.openxmlformats.org/officeDocument/2006/relationships/hyperlink" Target="https://www.bing.com/images/search?form=xlimg&amp;q=Jandaia+do+Sul" TargetMode="External"/><Relationship Id="rId540" Type="http://schemas.openxmlformats.org/officeDocument/2006/relationships/hyperlink" Target="https://www.bing.com/th?id=AMMS_4e85599e854f9958b31bd4b784dc522b&amp;qlt=95" TargetMode="External"/><Relationship Id="rId72" Type="http://schemas.openxmlformats.org/officeDocument/2006/relationships/hyperlink" Target="https://www.bing.com/th?id=AMMS_dcaea86e45842c39fc684d28c7c779db&amp;qlt=95" TargetMode="External"/><Relationship Id="rId375" Type="http://schemas.openxmlformats.org/officeDocument/2006/relationships/hyperlink" Target="https://www.bing.com/images/search?form=xlimg&amp;q=Londrina" TargetMode="External"/><Relationship Id="rId582" Type="http://schemas.openxmlformats.org/officeDocument/2006/relationships/hyperlink" Target="https://www.bing.com/images/search?form=xlimg&amp;q=Reserva+Paran%c3%a1" TargetMode="External"/><Relationship Id="rId638" Type="http://schemas.openxmlformats.org/officeDocument/2006/relationships/hyperlink" Target="https://www.bing.com/images/search?form=xlimg&amp;q=Santa+Tereza+do+Oeste" TargetMode="External"/><Relationship Id="rId3" Type="http://schemas.openxmlformats.org/officeDocument/2006/relationships/hyperlink" Target="https://www.bing.com/th?id=AMMS_7175c04413bfffd6441cd6626c1c7eaa&amp;qlt=95" TargetMode="External"/><Relationship Id="rId235" Type="http://schemas.openxmlformats.org/officeDocument/2006/relationships/hyperlink" Target="https://www.bing.com/images/search?form=xlimg&amp;q=Foz+do+Jord%c3%a3o" TargetMode="External"/><Relationship Id="rId277" Type="http://schemas.openxmlformats.org/officeDocument/2006/relationships/hyperlink" Target="https://www.bing.com/images/search?form=xlimg&amp;q=Icara%c3%adma" TargetMode="External"/><Relationship Id="rId400" Type="http://schemas.openxmlformats.org/officeDocument/2006/relationships/hyperlink" Target="https://www.bing.com/th?id=AMMS_f70be58fcefe172dcd0f725b44bb8acf&amp;qlt=95" TargetMode="External"/><Relationship Id="rId442" Type="http://schemas.openxmlformats.org/officeDocument/2006/relationships/hyperlink" Target="https://www.bing.com/th?id=AMMS_fe631d0931ea08e4d47e412f72d2b775&amp;qlt=95" TargetMode="External"/><Relationship Id="rId484" Type="http://schemas.openxmlformats.org/officeDocument/2006/relationships/hyperlink" Target="https://www.bing.com/th?id=AMMS_1eb84d1cafd5cfcc9683ded026a40ba5&amp;qlt=95" TargetMode="External"/><Relationship Id="rId705" Type="http://schemas.openxmlformats.org/officeDocument/2006/relationships/hyperlink" Target="https://www.bing.com/th?id=AMMS_80e97e45feda1b9cf5c31b8278969651&amp;qlt=95" TargetMode="External"/><Relationship Id="rId137" Type="http://schemas.openxmlformats.org/officeDocument/2006/relationships/hyperlink" Target="https://www.bing.com/images/search?form=xlimg&amp;q=Catanduvas+Paran%c3%a1" TargetMode="External"/><Relationship Id="rId302" Type="http://schemas.openxmlformats.org/officeDocument/2006/relationships/hyperlink" Target="https://www.bing.com/th?id=AMMS_e745f7c9a6259fc5b3594c015f563d67&amp;qlt=95" TargetMode="External"/><Relationship Id="rId344" Type="http://schemas.openxmlformats.org/officeDocument/2006/relationships/hyperlink" Target="https://www.bing.com/th?id=AMMS_31d7428650a8cc06c89c524a36b37f15&amp;qlt=95" TargetMode="External"/><Relationship Id="rId691" Type="http://schemas.openxmlformats.org/officeDocument/2006/relationships/hyperlink" Target="https://www.bing.com/th?id=AMMS_b6d090f1abaa65e2cd2bbc8f330c523e&amp;qlt=95" TargetMode="External"/><Relationship Id="rId747" Type="http://schemas.openxmlformats.org/officeDocument/2006/relationships/hyperlink" Target="https://www.bing.com/th?id=AMMS_54097c9a2db8cd1ad2449a6782728e87&amp;qlt=95" TargetMode="External"/><Relationship Id="rId41" Type="http://schemas.openxmlformats.org/officeDocument/2006/relationships/hyperlink" Target="https://www.bing.com/images/search?form=xlimg&amp;q=Arauc%c3%a1ria+Paran%c3%a1" TargetMode="External"/><Relationship Id="rId83" Type="http://schemas.openxmlformats.org/officeDocument/2006/relationships/hyperlink" Target="https://www.bing.com/images/search?form=xlimg&amp;q=Borraz%c3%b3polis" TargetMode="External"/><Relationship Id="rId179" Type="http://schemas.openxmlformats.org/officeDocument/2006/relationships/hyperlink" Target="https://www.bing.com/images/search?form=xlimg&amp;q=Cruzmaltina" TargetMode="External"/><Relationship Id="rId386" Type="http://schemas.openxmlformats.org/officeDocument/2006/relationships/hyperlink" Target="https://www.bing.com/th?id=AMMS_d57c34ab7abef51880451c9d1722eaa0&amp;qlt=95" TargetMode="External"/><Relationship Id="rId551" Type="http://schemas.openxmlformats.org/officeDocument/2006/relationships/hyperlink" Target="https://www.bing.com/th?id=AMMS_0f6e38139253a510085440fb6fb93f6c&amp;qlt=95" TargetMode="External"/><Relationship Id="rId593" Type="http://schemas.openxmlformats.org/officeDocument/2006/relationships/hyperlink" Target="https://www.bing.com/th?id=AMMS_9eedda8a3141a38e8fb7580469226b10&amp;qlt=95" TargetMode="External"/><Relationship Id="rId607" Type="http://schemas.openxmlformats.org/officeDocument/2006/relationships/hyperlink" Target="https://www.bing.com/th?id=AMMS_ceb29665de40fa45cfe4ffd0314df8c4&amp;qlt=95" TargetMode="External"/><Relationship Id="rId649" Type="http://schemas.openxmlformats.org/officeDocument/2006/relationships/hyperlink" Target="https://www.bing.com/th?id=AMMS_6f9b321fbe7d750316000457bc8e7966&amp;qlt=95" TargetMode="External"/><Relationship Id="rId190" Type="http://schemas.openxmlformats.org/officeDocument/2006/relationships/hyperlink" Target="https://www.bing.com/th?id=AMMS_575399ad083650592bad6dcddf7a4f44&amp;qlt=95" TargetMode="External"/><Relationship Id="rId204" Type="http://schemas.openxmlformats.org/officeDocument/2006/relationships/hyperlink" Target="https://www.bing.com/th?id=AMMS_a659ebc48294ff490443dcda3303bcec&amp;qlt=95" TargetMode="External"/><Relationship Id="rId246" Type="http://schemas.openxmlformats.org/officeDocument/2006/relationships/hyperlink" Target="https://www.bing.com/th?id=AMMS_52e6da9dd67885f17820347931d739a9&amp;qlt=95" TargetMode="External"/><Relationship Id="rId288" Type="http://schemas.openxmlformats.org/officeDocument/2006/relationships/hyperlink" Target="https://www.bing.com/th?id=AMMS_62fe813581fe2ddb42b131de2e71f796&amp;qlt=95" TargetMode="External"/><Relationship Id="rId411" Type="http://schemas.openxmlformats.org/officeDocument/2006/relationships/hyperlink" Target="https://www.bing.com/images/search?form=xlimg&amp;q=Marip%c3%a1" TargetMode="External"/><Relationship Id="rId453" Type="http://schemas.openxmlformats.org/officeDocument/2006/relationships/hyperlink" Target="https://www.bing.com/images/search?form=xlimg&amp;q=Nova+Esperan%c3%a7a" TargetMode="External"/><Relationship Id="rId509" Type="http://schemas.openxmlformats.org/officeDocument/2006/relationships/hyperlink" Target="https://www.bing.com/images/search?form=xlimg&amp;q=P%c3%a9rola+Paran%c3%a1" TargetMode="External"/><Relationship Id="rId660" Type="http://schemas.openxmlformats.org/officeDocument/2006/relationships/hyperlink" Target="https://www.bing.com/images/search?form=xlimg&amp;q=S%c3%a3o+Jo%c3%a3o+do+Caiu%c3%a1" TargetMode="External"/><Relationship Id="rId106" Type="http://schemas.openxmlformats.org/officeDocument/2006/relationships/hyperlink" Target="https://www.bing.com/th?id=AMMS_b2334aef0b042cf9ae9afcb57b9ba74f&amp;qlt=95" TargetMode="External"/><Relationship Id="rId313" Type="http://schemas.openxmlformats.org/officeDocument/2006/relationships/hyperlink" Target="https://www.bing.com/images/search?form=xlimg&amp;q=Itaperu%c3%a7u" TargetMode="External"/><Relationship Id="rId495" Type="http://schemas.openxmlformats.org/officeDocument/2006/relationships/hyperlink" Target="https://www.bing.com/images/search?form=xlimg&amp;q=Paranagu%c3%a1" TargetMode="External"/><Relationship Id="rId716" Type="http://schemas.openxmlformats.org/officeDocument/2006/relationships/hyperlink" Target="https://www.bing.com/images/search?form=xlimg&amp;q=Tapira+Paran%c3%a1" TargetMode="External"/><Relationship Id="rId758" Type="http://schemas.openxmlformats.org/officeDocument/2006/relationships/hyperlink" Target="https://www.bing.com/images/search?form=xlimg&amp;q=Ver%c3%aa" TargetMode="External"/><Relationship Id="rId10" Type="http://schemas.openxmlformats.org/officeDocument/2006/relationships/hyperlink" Target="https://www.bing.com/images/search?form=xlimg&amp;q=Altamira+do+Paran%c3%a1" TargetMode="External"/><Relationship Id="rId52" Type="http://schemas.openxmlformats.org/officeDocument/2006/relationships/hyperlink" Target="https://www.bing.com/th?id=AMMS_7fc037f40d71536bbdb3af9e5bf397f3&amp;qlt=95" TargetMode="External"/><Relationship Id="rId94" Type="http://schemas.openxmlformats.org/officeDocument/2006/relationships/hyperlink" Target="https://www.bing.com/th?id=AMMS_45d3cb5f27b0f990377199efb242ba55&amp;qlt=95" TargetMode="External"/><Relationship Id="rId148" Type="http://schemas.openxmlformats.org/officeDocument/2006/relationships/hyperlink" Target="https://www.bing.com/th?id=AMMS_a930de67523bdbff919129f83583819e&amp;qlt=95" TargetMode="External"/><Relationship Id="rId355" Type="http://schemas.openxmlformats.org/officeDocument/2006/relationships/hyperlink" Target="https://www.bing.com/images/search?form=xlimg&amp;q=Jussara+Paran%c3%a1" TargetMode="External"/><Relationship Id="rId397" Type="http://schemas.openxmlformats.org/officeDocument/2006/relationships/hyperlink" Target="https://www.bing.com/images/search?form=xlimg&amp;q=C%c3%a2ndido+Rondon" TargetMode="External"/><Relationship Id="rId520" Type="http://schemas.openxmlformats.org/officeDocument/2006/relationships/hyperlink" Target="https://www.bing.com/th?id=AMMS_6299d22eb6d5194dc66d42edc07914aa&amp;qlt=95" TargetMode="External"/><Relationship Id="rId562" Type="http://schemas.openxmlformats.org/officeDocument/2006/relationships/hyperlink" Target="https://www.bing.com/images/search?form=xlimg&amp;q=Quedas+do+Igua%c3%a7u" TargetMode="External"/><Relationship Id="rId618" Type="http://schemas.openxmlformats.org/officeDocument/2006/relationships/hyperlink" Target="https://www.bing.com/images/search?form=xlimg&amp;q=Santa+Cec%c3%adlia+do+Pav%c3%a3o" TargetMode="External"/><Relationship Id="rId215" Type="http://schemas.openxmlformats.org/officeDocument/2006/relationships/hyperlink" Target="https://www.bing.com/images/search?form=xlimg&amp;q=F%c3%aanix+Paran%c3%a1" TargetMode="External"/><Relationship Id="rId257" Type="http://schemas.openxmlformats.org/officeDocument/2006/relationships/hyperlink" Target="https://www.bing.com/images/search?form=xlimg&amp;q=Guaporema" TargetMode="External"/><Relationship Id="rId422" Type="http://schemas.openxmlformats.org/officeDocument/2006/relationships/hyperlink" Target="https://www.bing.com/th?id=AMMS_d1a4b82a89936fb4bd838143235a5dd7&amp;qlt=95" TargetMode="External"/><Relationship Id="rId464" Type="http://schemas.openxmlformats.org/officeDocument/2006/relationships/hyperlink" Target="https://www.bing.com/th?id=AMMS_3819c4c39cfaa1ca721bf8191575e98d&amp;qlt=95" TargetMode="External"/><Relationship Id="rId299" Type="http://schemas.openxmlformats.org/officeDocument/2006/relationships/hyperlink" Target="https://www.bing.com/images/search?form=xlimg&amp;q=Irati+Paran%c3%a1" TargetMode="External"/><Relationship Id="rId727" Type="http://schemas.openxmlformats.org/officeDocument/2006/relationships/hyperlink" Target="https://www.bing.com/th?id=AMMS_aa2256cb43c847f45d33ad991041de28&amp;qlt=95" TargetMode="External"/><Relationship Id="rId63" Type="http://schemas.openxmlformats.org/officeDocument/2006/relationships/hyperlink" Target="https://www.bing.com/images/search?form=xlimg&amp;q=Bela+Vista+da+Caroba" TargetMode="External"/><Relationship Id="rId159" Type="http://schemas.openxmlformats.org/officeDocument/2006/relationships/hyperlink" Target="https://www.bing.com/images/search?form=xlimg&amp;q=Conselheiro+Mairinck" TargetMode="External"/><Relationship Id="rId366" Type="http://schemas.openxmlformats.org/officeDocument/2006/relationships/hyperlink" Target="https://www.bing.com/th?id=AMMS_dbc30beaa1f0965c80690a758f601060&amp;qlt=95" TargetMode="External"/><Relationship Id="rId573" Type="http://schemas.openxmlformats.org/officeDocument/2006/relationships/hyperlink" Target="https://www.bing.com/th?id=AMMS_fadec1392ed7626844fad7c4141f3d97&amp;qlt=95" TargetMode="External"/><Relationship Id="rId226" Type="http://schemas.openxmlformats.org/officeDocument/2006/relationships/hyperlink" Target="https://www.bing.com/th?id=AMMS_77822823674576cd4d1bd4c60a9e5799&amp;qlt=95" TargetMode="External"/><Relationship Id="rId433" Type="http://schemas.openxmlformats.org/officeDocument/2006/relationships/hyperlink" Target="https://www.bing.com/images/search?form=xlimg&amp;q=Miraselva" TargetMode="External"/><Relationship Id="rId640" Type="http://schemas.openxmlformats.org/officeDocument/2006/relationships/hyperlink" Target="https://www.bing.com/images/search?form=xlimg&amp;q=Santa+Terezinha+de+Itaipu" TargetMode="External"/><Relationship Id="rId738" Type="http://schemas.openxmlformats.org/officeDocument/2006/relationships/hyperlink" Target="https://www.bing.com/images/search?form=xlimg&amp;q=Tunas+do+Paran%c3%a1" TargetMode="External"/><Relationship Id="rId74" Type="http://schemas.openxmlformats.org/officeDocument/2006/relationships/hyperlink" Target="https://www.bing.com/th?id=AMMS_17f07744693443806c75871b3e53f544&amp;qlt=95" TargetMode="External"/><Relationship Id="rId377" Type="http://schemas.openxmlformats.org/officeDocument/2006/relationships/hyperlink" Target="https://www.bing.com/images/search?form=xlimg&amp;q=Luiziana" TargetMode="External"/><Relationship Id="rId500" Type="http://schemas.openxmlformats.org/officeDocument/2006/relationships/hyperlink" Target="https://www.bing.com/th?id=AMMS_114f9066c96e16ae0fe9d3bfca37c008&amp;qlt=95" TargetMode="External"/><Relationship Id="rId584" Type="http://schemas.openxmlformats.org/officeDocument/2006/relationships/hyperlink" Target="https://www.bing.com/images/search?form=xlimg&amp;q=Reserva+do+Igua%c3%a7u" TargetMode="External"/><Relationship Id="rId5" Type="http://schemas.openxmlformats.org/officeDocument/2006/relationships/hyperlink" Target="https://www.bing.com/th?id=AMMS_093ab4f3db385a5af0b1f68318c7ccb5&amp;qlt=95" TargetMode="External"/><Relationship Id="rId237" Type="http://schemas.openxmlformats.org/officeDocument/2006/relationships/hyperlink" Target="https://www.bing.com/images/search?form=xlimg&amp;q=Francisco+Beltr%c3%a3o" TargetMode="External"/><Relationship Id="rId444" Type="http://schemas.openxmlformats.org/officeDocument/2006/relationships/hyperlink" Target="https://www.bing.com/th?id=AMMS_27ca7c5c7200cf01d16caac455ecf3d0&amp;qlt=95" TargetMode="External"/><Relationship Id="rId651" Type="http://schemas.openxmlformats.org/officeDocument/2006/relationships/hyperlink" Target="https://www.bing.com/th?id=AMMS_071c258e635807680572f88a49c4fc26&amp;qlt=95" TargetMode="External"/><Relationship Id="rId749" Type="http://schemas.openxmlformats.org/officeDocument/2006/relationships/hyperlink" Target="https://www.bing.com/th?id=AMMS_738e506f1c4ccf1a50227d017f4e8d00&amp;qlt=95" TargetMode="External"/><Relationship Id="rId290" Type="http://schemas.openxmlformats.org/officeDocument/2006/relationships/hyperlink" Target="https://www.bing.com/th?id=AMMS_1fab3172672d0046f6777c37b64c756f&amp;qlt=95" TargetMode="External"/><Relationship Id="rId304" Type="http://schemas.openxmlformats.org/officeDocument/2006/relationships/hyperlink" Target="https://www.bing.com/th?id=AMMS_655a50352ec196d035ae27784de18aef&amp;qlt=95" TargetMode="External"/><Relationship Id="rId388" Type="http://schemas.openxmlformats.org/officeDocument/2006/relationships/hyperlink" Target="https://www.bing.com/th?id=AMMS_890a8b1cf63e4625bc4ebf99cf9a9cc8&amp;qlt=95" TargetMode="External"/><Relationship Id="rId511" Type="http://schemas.openxmlformats.org/officeDocument/2006/relationships/hyperlink" Target="https://www.bing.com/images/search?form=xlimg&amp;q=P%c3%a9rola+d%27Oeste" TargetMode="External"/><Relationship Id="rId609" Type="http://schemas.openxmlformats.org/officeDocument/2006/relationships/hyperlink" Target="https://www.bing.com/th?id=AMMS_918ba94c322f6c1c7a806a614832cc91&amp;qlt=95" TargetMode="External"/><Relationship Id="rId85" Type="http://schemas.openxmlformats.org/officeDocument/2006/relationships/hyperlink" Target="https://www.bing.com/images/search?form=xlimg&amp;q=Braganey" TargetMode="External"/><Relationship Id="rId150" Type="http://schemas.openxmlformats.org/officeDocument/2006/relationships/hyperlink" Target="https://www.bing.com/th?id=AMMS_ee3b1058eff8ada88a2b1bf849116c56&amp;qlt=95" TargetMode="External"/><Relationship Id="rId595" Type="http://schemas.openxmlformats.org/officeDocument/2006/relationships/hyperlink" Target="https://www.bing.com/th?id=AMMS_c1550a5a42ffc214db148e44282b55a8&amp;qlt=95" TargetMode="External"/><Relationship Id="rId248" Type="http://schemas.openxmlformats.org/officeDocument/2006/relationships/hyperlink" Target="https://www.bing.com/th?id=AMMS_6925d72a828395246e25bbfddabe6775&amp;qlt=95" TargetMode="External"/><Relationship Id="rId455" Type="http://schemas.openxmlformats.org/officeDocument/2006/relationships/hyperlink" Target="https://www.bing.com/images/search?form=xlimg&amp;q=Nova+Esperan%c3%a7a+do+Sudoeste" TargetMode="External"/><Relationship Id="rId662" Type="http://schemas.openxmlformats.org/officeDocument/2006/relationships/hyperlink" Target="https://www.bing.com/images/search?form=xlimg&amp;q=S%c3%a3o+Jo%c3%a3o+do+Iva%c3%ad" TargetMode="External"/><Relationship Id="rId12" Type="http://schemas.openxmlformats.org/officeDocument/2006/relationships/hyperlink" Target="https://www.bing.com/images/search?form=xlimg&amp;q=Alto+Para%c3%adso+Paran%c3%a1" TargetMode="External"/><Relationship Id="rId108" Type="http://schemas.openxmlformats.org/officeDocument/2006/relationships/hyperlink" Target="https://www.bing.com/th?id=AMMS_dfc55c2135f5886ac434837d2165d36b&amp;qlt=95" TargetMode="External"/><Relationship Id="rId315" Type="http://schemas.openxmlformats.org/officeDocument/2006/relationships/hyperlink" Target="https://www.bing.com/images/search?form=xlimg&amp;q=Ita%c3%bana+do+Sul" TargetMode="External"/><Relationship Id="rId522" Type="http://schemas.openxmlformats.org/officeDocument/2006/relationships/hyperlink" Target="https://www.bing.com/th?id=AMMS_6bd0ba420eb0282572a33995278f9737&amp;qlt=95" TargetMode="External"/><Relationship Id="rId96" Type="http://schemas.openxmlformats.org/officeDocument/2006/relationships/hyperlink" Target="https://www.bing.com/th?id=AMMS_6aaa75ddd75f848a203c82b78e0477c4&amp;qlt=95" TargetMode="External"/><Relationship Id="rId161" Type="http://schemas.openxmlformats.org/officeDocument/2006/relationships/hyperlink" Target="https://www.bing.com/images/search?form=xlimg&amp;q=Contenda" TargetMode="External"/><Relationship Id="rId399" Type="http://schemas.openxmlformats.org/officeDocument/2006/relationships/hyperlink" Target="https://www.bing.com/images/search?form=xlimg&amp;q=Maria+Helena+Paran%c3%a1" TargetMode="External"/><Relationship Id="rId259" Type="http://schemas.openxmlformats.org/officeDocument/2006/relationships/hyperlink" Target="https://www.bing.com/images/search?form=xlimg&amp;q=Guaraci+Paran%c3%a1" TargetMode="External"/><Relationship Id="rId466" Type="http://schemas.openxmlformats.org/officeDocument/2006/relationships/hyperlink" Target="https://www.bing.com/th?id=AMMS_b649daf890eb8d0ffcf4402e35174b6f&amp;qlt=95" TargetMode="External"/><Relationship Id="rId673" Type="http://schemas.openxmlformats.org/officeDocument/2006/relationships/hyperlink" Target="https://www.bing.com/th?id=AMMS_3b993d693549858f241aa8c80d9cd1f8&amp;qlt=95" TargetMode="External"/><Relationship Id="rId23" Type="http://schemas.openxmlformats.org/officeDocument/2006/relationships/hyperlink" Target="https://www.bing.com/images/search?form=xlimg&amp;q=Anahy" TargetMode="External"/><Relationship Id="rId119" Type="http://schemas.openxmlformats.org/officeDocument/2006/relationships/hyperlink" Target="https://www.bing.com/images/search?form=xlimg&amp;q=C%c3%a2ndido+de+Abreu" TargetMode="External"/><Relationship Id="rId326" Type="http://schemas.openxmlformats.org/officeDocument/2006/relationships/hyperlink" Target="https://www.bing.com/th?id=AMMS_4fcf7736772d40efcffec123fcf8c28a&amp;qlt=95" TargetMode="External"/><Relationship Id="rId533" Type="http://schemas.openxmlformats.org/officeDocument/2006/relationships/hyperlink" Target="https://www.bing.com/images/search?form=xlimg&amp;q=Ponta+Grossa" TargetMode="External"/><Relationship Id="rId740" Type="http://schemas.openxmlformats.org/officeDocument/2006/relationships/hyperlink" Target="https://www.bing.com/images/search?form=xlimg&amp;q=Tuneiras+do+Oeste" TargetMode="External"/><Relationship Id="rId172" Type="http://schemas.openxmlformats.org/officeDocument/2006/relationships/hyperlink" Target="https://www.bing.com/th?id=AMMS_3d318cd75bf4694bb78adaa22a8e2451&amp;qlt=95" TargetMode="External"/><Relationship Id="rId477" Type="http://schemas.openxmlformats.org/officeDocument/2006/relationships/hyperlink" Target="https://www.bing.com/images/search?form=xlimg&amp;q=Ourizona" TargetMode="External"/><Relationship Id="rId600" Type="http://schemas.openxmlformats.org/officeDocument/2006/relationships/hyperlink" Target="https://www.bing.com/images/search?form=xlimg&amp;q=Rol%c3%a2ndia" TargetMode="External"/><Relationship Id="rId684" Type="http://schemas.openxmlformats.org/officeDocument/2006/relationships/hyperlink" Target="https://www.bing.com/images/search?form=xlimg&amp;q=S%c3%a3o+Pedro+do+Iva%c3%ad" TargetMode="External"/><Relationship Id="rId337" Type="http://schemas.openxmlformats.org/officeDocument/2006/relationships/hyperlink" Target="https://www.bing.com/images/search?form=xlimg&amp;q=Japira" TargetMode="External"/><Relationship Id="rId34" Type="http://schemas.openxmlformats.org/officeDocument/2006/relationships/hyperlink" Target="https://www.bing.com/th?id=AMMS_649784b1292e9be670e5995d75ab1b3d&amp;qlt=95" TargetMode="External"/><Relationship Id="rId544" Type="http://schemas.openxmlformats.org/officeDocument/2006/relationships/hyperlink" Target="https://www.bing.com/th?id=AMMS_c38fb340a2d3e63138eac1cadb567c3c&amp;qlt=95" TargetMode="External"/><Relationship Id="rId751" Type="http://schemas.openxmlformats.org/officeDocument/2006/relationships/hyperlink" Target="https://www.bing.com/th?id=AMMS_676437d0c3863c875bc0734f58c98f5e&amp;qlt=95" TargetMode="External"/><Relationship Id="rId183" Type="http://schemas.openxmlformats.org/officeDocument/2006/relationships/hyperlink" Target="https://www.bing.com/images/search?form=xlimg&amp;q=Curi%c3%bava" TargetMode="External"/><Relationship Id="rId390" Type="http://schemas.openxmlformats.org/officeDocument/2006/relationships/hyperlink" Target="https://www.bing.com/th?id=AMMS_d065823da0a7dd676a47919feee50a27&amp;qlt=95" TargetMode="External"/><Relationship Id="rId404" Type="http://schemas.openxmlformats.org/officeDocument/2006/relationships/hyperlink" Target="https://www.bing.com/th?id=AMMS_0a1e540cfb0cf961853468fb9498138f&amp;qlt=95" TargetMode="External"/><Relationship Id="rId611" Type="http://schemas.openxmlformats.org/officeDocument/2006/relationships/hyperlink" Target="https://www.bing.com/th?id=AMMS_075811524f72040bd7f1c5c7ef9ff2ac&amp;qlt=95" TargetMode="External"/><Relationship Id="rId250" Type="http://schemas.openxmlformats.org/officeDocument/2006/relationships/hyperlink" Target="https://www.bing.com/th?id=AMMS_af4675ec3b48a5eec3f95624b201335c&amp;qlt=95" TargetMode="External"/><Relationship Id="rId488" Type="http://schemas.openxmlformats.org/officeDocument/2006/relationships/hyperlink" Target="https://www.bing.com/th?id=AMMS_0ac386260c5a26f1fcf81ffec5c9261e&amp;qlt=95" TargetMode="External"/><Relationship Id="rId695" Type="http://schemas.openxmlformats.org/officeDocument/2006/relationships/hyperlink" Target="https://www.bing.com/th?id=AMMS_95a82b215e574d0497208a8afcd70a99&amp;qlt=95" TargetMode="External"/><Relationship Id="rId709" Type="http://schemas.openxmlformats.org/officeDocument/2006/relationships/hyperlink" Target="https://www.bing.com/th?id=AMMS_ae9422eceea549bb6b02a7a4f47adc17&amp;qlt=95" TargetMode="External"/><Relationship Id="rId45" Type="http://schemas.openxmlformats.org/officeDocument/2006/relationships/hyperlink" Target="https://www.bing.com/images/search?form=xlimg&amp;q=Assa%c3%ad+Brasil" TargetMode="External"/><Relationship Id="rId110" Type="http://schemas.openxmlformats.org/officeDocument/2006/relationships/hyperlink" Target="https://www.bing.com/th?id=AMMS_b66b36989bd043793ed9561854ac3ff8&amp;qlt=95" TargetMode="External"/><Relationship Id="rId348" Type="http://schemas.openxmlformats.org/officeDocument/2006/relationships/hyperlink" Target="https://www.bing.com/th?id=AMMS_aa62953443f3658560aec046a22ef689&amp;qlt=95" TargetMode="External"/><Relationship Id="rId555" Type="http://schemas.openxmlformats.org/officeDocument/2006/relationships/hyperlink" Target="https://www.bing.com/th?id=AMMS_b62e67a1990062f05b893ad1c21bfa52&amp;qlt=95" TargetMode="External"/><Relationship Id="rId762" Type="http://schemas.openxmlformats.org/officeDocument/2006/relationships/hyperlink" Target="https://www.bing.com/images/search?form=xlimg&amp;q=Vitorino+Paran%c3%a1" TargetMode="External"/><Relationship Id="rId194" Type="http://schemas.openxmlformats.org/officeDocument/2006/relationships/hyperlink" Target="https://www.bing.com/th?id=AMMS_68d4bf9bd70cdfcbe232b06a3d1a36c1&amp;qlt=95" TargetMode="External"/><Relationship Id="rId208" Type="http://schemas.openxmlformats.org/officeDocument/2006/relationships/hyperlink" Target="https://www.bing.com/th?id=AMMS_00a9ba55a737f3d21fd57dc27ced63b3&amp;qlt=95" TargetMode="External"/><Relationship Id="rId415" Type="http://schemas.openxmlformats.org/officeDocument/2006/relationships/hyperlink" Target="https://www.bing.com/images/search?form=xlimg&amp;q=Marquinho" TargetMode="External"/><Relationship Id="rId622" Type="http://schemas.openxmlformats.org/officeDocument/2006/relationships/hyperlink" Target="https://www.bing.com/images/search?form=xlimg&amp;q=Santa+F%c3%a9+Paran%c3%a1" TargetMode="External"/><Relationship Id="rId261" Type="http://schemas.openxmlformats.org/officeDocument/2006/relationships/hyperlink" Target="https://www.bing.com/images/search?form=xlimg&amp;q=Guarania%c3%a7u" TargetMode="External"/><Relationship Id="rId499" Type="http://schemas.openxmlformats.org/officeDocument/2006/relationships/hyperlink" Target="https://www.bing.com/images/search?form=xlimg&amp;q=Pato+Bragado" TargetMode="External"/><Relationship Id="rId56" Type="http://schemas.openxmlformats.org/officeDocument/2006/relationships/hyperlink" Target="https://www.bing.com/th?id=AMMS_94f34d402ecd234e4451af85a1cb8554&amp;qlt=95" TargetMode="External"/><Relationship Id="rId359" Type="http://schemas.openxmlformats.org/officeDocument/2006/relationships/hyperlink" Target="https://www.bing.com/images/search?form=xlimg&amp;q=Lapa+Paran%c3%a1" TargetMode="External"/><Relationship Id="rId566" Type="http://schemas.openxmlformats.org/officeDocument/2006/relationships/hyperlink" Target="https://www.bing.com/images/search?form=xlimg&amp;q=Quinta+do+Sol" TargetMode="External"/><Relationship Id="rId121" Type="http://schemas.openxmlformats.org/officeDocument/2006/relationships/hyperlink" Target="https://www.bing.com/images/search?form=xlimg&amp;q=Cand%c3%b3i" TargetMode="External"/><Relationship Id="rId219" Type="http://schemas.openxmlformats.org/officeDocument/2006/relationships/hyperlink" Target="https://www.bing.com/images/search?form=xlimg&amp;q=Figueira+Paran%c3%a1" TargetMode="External"/><Relationship Id="rId426" Type="http://schemas.openxmlformats.org/officeDocument/2006/relationships/hyperlink" Target="https://www.bing.com/th?id=AMMS_d2c897f8b642c59ff617b326180a31d9&amp;qlt=95" TargetMode="External"/><Relationship Id="rId633" Type="http://schemas.openxmlformats.org/officeDocument/2006/relationships/hyperlink" Target="https://www.bing.com/th?id=AMMS_303aabfe7cdc65f8e26728de95f1112b&amp;qlt=95" TargetMode="External"/><Relationship Id="rId67" Type="http://schemas.openxmlformats.org/officeDocument/2006/relationships/hyperlink" Target="https://www.bing.com/images/search?form=xlimg&amp;q=Bituruna" TargetMode="External"/><Relationship Id="rId272" Type="http://schemas.openxmlformats.org/officeDocument/2006/relationships/hyperlink" Target="https://www.bing.com/th?id=AMMS_dfcdfbc14fef96a76e79827a254126e9&amp;qlt=95" TargetMode="External"/><Relationship Id="rId577" Type="http://schemas.openxmlformats.org/officeDocument/2006/relationships/hyperlink" Target="https://www.bing.com/th?id=AMMS_54ee45592bed234b06a486a6d9033997&amp;qlt=95" TargetMode="External"/><Relationship Id="rId700" Type="http://schemas.openxmlformats.org/officeDocument/2006/relationships/hyperlink" Target="https://www.bing.com/images/search?form=xlimg&amp;q=Serran%c3%b3polis+do+Igua%c3%a7u" TargetMode="External"/><Relationship Id="rId132" Type="http://schemas.openxmlformats.org/officeDocument/2006/relationships/hyperlink" Target="https://www.bing.com/th?id=AMMS_fa10a539381a086f3a1d7f2236d90a1e&amp;qlt=95" TargetMode="External"/><Relationship Id="rId437" Type="http://schemas.openxmlformats.org/officeDocument/2006/relationships/hyperlink" Target="https://www.bing.com/images/search?form=xlimg&amp;q=Moreira+Sales" TargetMode="External"/><Relationship Id="rId644" Type="http://schemas.openxmlformats.org/officeDocument/2006/relationships/hyperlink" Target="https://www.bing.com/images/search?form=xlimg&amp;q=Santo+Ant%c3%b4nio+da+Platina" TargetMode="External"/><Relationship Id="rId283" Type="http://schemas.openxmlformats.org/officeDocument/2006/relationships/hyperlink" Target="https://www.bing.com/images/search?form=xlimg&amp;q=Imba%c3%ba" TargetMode="External"/><Relationship Id="rId490" Type="http://schemas.openxmlformats.org/officeDocument/2006/relationships/hyperlink" Target="https://www.bing.com/th?id=AMMS_ca7a38b061b279207b0cb2e46f34b9d3&amp;qlt=95" TargetMode="External"/><Relationship Id="rId504" Type="http://schemas.openxmlformats.org/officeDocument/2006/relationships/hyperlink" Target="https://www.bing.com/th?id=AMMS_b90e7841826ce928b49f44ad3a3a5abc&amp;qlt=95" TargetMode="External"/><Relationship Id="rId711" Type="http://schemas.openxmlformats.org/officeDocument/2006/relationships/hyperlink" Target="https://www.bing.com/th?id=AMMS_561b99710636da773ee827f0881014e4&amp;qlt=95" TargetMode="External"/><Relationship Id="rId78" Type="http://schemas.openxmlformats.org/officeDocument/2006/relationships/hyperlink" Target="https://www.bing.com/th?id=AMMS_d2bc000708c4b874ab830bbb8f3e7291&amp;qlt=95" TargetMode="External"/><Relationship Id="rId143" Type="http://schemas.openxmlformats.org/officeDocument/2006/relationships/hyperlink" Target="https://www.bing.com/images/search?form=xlimg&amp;q=C%c3%a9u+Azul" TargetMode="External"/><Relationship Id="rId350" Type="http://schemas.openxmlformats.org/officeDocument/2006/relationships/hyperlink" Target="https://www.bing.com/th?id=AMMS_31cbe109a7cc74c7932f7f57b900417e&amp;qlt=95" TargetMode="External"/><Relationship Id="rId588" Type="http://schemas.openxmlformats.org/officeDocument/2006/relationships/hyperlink" Target="https://www.bing.com/images/search?form=xlimg&amp;q=Ribeir%c3%a3o+do+Pinhal" TargetMode="External"/><Relationship Id="rId9" Type="http://schemas.openxmlformats.org/officeDocument/2006/relationships/hyperlink" Target="https://www.bing.com/th?id=AMMS_586272af4db2a7921ee779e4eafb1496&amp;qlt=95" TargetMode="External"/><Relationship Id="rId210" Type="http://schemas.openxmlformats.org/officeDocument/2006/relationships/hyperlink" Target="https://www.bing.com/th?id=AMMS_fc2fa9e749cd4683826c3a250ba5d4a4&amp;qlt=95" TargetMode="External"/><Relationship Id="rId448" Type="http://schemas.openxmlformats.org/officeDocument/2006/relationships/hyperlink" Target="https://www.bing.com/th?id=AMMS_b92511de87f9cda143a66e3e618a8d3b&amp;qlt=95" TargetMode="External"/><Relationship Id="rId655" Type="http://schemas.openxmlformats.org/officeDocument/2006/relationships/hyperlink" Target="https://www.bing.com/th?id=AMMS_0038bac16ea85c764fb828ace34776ad&amp;qlt=95" TargetMode="External"/><Relationship Id="rId294" Type="http://schemas.openxmlformats.org/officeDocument/2006/relationships/hyperlink" Target="https://www.bing.com/th?id=AMMS_59e99d39c59bf754748c159a71426b9b&amp;qlt=95" TargetMode="External"/><Relationship Id="rId308" Type="http://schemas.openxmlformats.org/officeDocument/2006/relationships/hyperlink" Target="https://www.bing.com/th?id=AMMS_1f9dcde266787f69c55b1ed0a462b485&amp;qlt=95" TargetMode="External"/><Relationship Id="rId515" Type="http://schemas.openxmlformats.org/officeDocument/2006/relationships/hyperlink" Target="https://www.bing.com/images/search?form=xlimg&amp;q=Pinhais" TargetMode="External"/><Relationship Id="rId722" Type="http://schemas.openxmlformats.org/officeDocument/2006/relationships/hyperlink" Target="https://www.bing.com/images/search?form=xlimg&amp;q=Terra+Boa" TargetMode="External"/><Relationship Id="rId89" Type="http://schemas.openxmlformats.org/officeDocument/2006/relationships/hyperlink" Target="https://www.bing.com/images/search?form=xlimg&amp;q=Cafeara" TargetMode="External"/><Relationship Id="rId154" Type="http://schemas.openxmlformats.org/officeDocument/2006/relationships/hyperlink" Target="https://www.bing.com/th?id=AMMS_cb04b8fd2c3ae0e352d3982c9f99e6c3&amp;qlt=95" TargetMode="External"/><Relationship Id="rId361" Type="http://schemas.openxmlformats.org/officeDocument/2006/relationships/hyperlink" Target="https://www.bing.com/images/search?form=xlimg&amp;q=Laranjal+Paran%c3%a1" TargetMode="External"/><Relationship Id="rId599" Type="http://schemas.openxmlformats.org/officeDocument/2006/relationships/hyperlink" Target="https://www.bing.com/th?id=AMMS_1e3ee0f56b9a3ee5947ceb68ad7d557c&amp;qlt=95" TargetMode="External"/><Relationship Id="rId459" Type="http://schemas.openxmlformats.org/officeDocument/2006/relationships/hyperlink" Target="https://www.bing.com/images/search?form=xlimg&amp;q=Nova+Laranjeiras" TargetMode="External"/><Relationship Id="rId666" Type="http://schemas.openxmlformats.org/officeDocument/2006/relationships/hyperlink" Target="https://www.bing.com/images/search?form=xlimg&amp;q=S%c3%a3o+Jorge+do+Patroc%c3%adnio" TargetMode="External"/><Relationship Id="rId16" Type="http://schemas.openxmlformats.org/officeDocument/2006/relationships/hyperlink" Target="https://www.bing.com/images/search?form=xlimg&amp;q=Alto+Piquiri" TargetMode="External"/><Relationship Id="rId221" Type="http://schemas.openxmlformats.org/officeDocument/2006/relationships/hyperlink" Target="https://www.bing.com/images/search?form=xlimg&amp;q=Flor+da+Serra+do+Sul" TargetMode="External"/><Relationship Id="rId319" Type="http://schemas.openxmlformats.org/officeDocument/2006/relationships/hyperlink" Target="https://www.bing.com/images/search?form=xlimg&amp;q=Ivaipor%c3%a3" TargetMode="External"/><Relationship Id="rId526" Type="http://schemas.openxmlformats.org/officeDocument/2006/relationships/hyperlink" Target="https://www.bing.com/th?id=AMMS_b03f4e7ee2c955ba9a0ee722c6401ea9&amp;qlt=95" TargetMode="External"/><Relationship Id="rId733" Type="http://schemas.openxmlformats.org/officeDocument/2006/relationships/hyperlink" Target="https://www.bing.com/th?id=AMMS_388971f0ee06a68531f7128a7f6e6bd9&amp;qlt=95" TargetMode="External"/><Relationship Id="rId165" Type="http://schemas.openxmlformats.org/officeDocument/2006/relationships/hyperlink" Target="https://www.bing.com/images/search?form=xlimg&amp;q=Corn%c3%a9lio+Proc%c3%b3pio" TargetMode="External"/><Relationship Id="rId372" Type="http://schemas.openxmlformats.org/officeDocument/2006/relationships/hyperlink" Target="https://www.bing.com/th?id=AMMS_b434a2613ad3d2b289ce9b1b3bf4306d&amp;qlt=95" TargetMode="External"/><Relationship Id="rId677" Type="http://schemas.openxmlformats.org/officeDocument/2006/relationships/hyperlink" Target="https://www.bing.com/th?id=AMMS_7afa0f64950a199236c2158dc3d48eda&amp;qlt=95" TargetMode="External"/><Relationship Id="rId232" Type="http://schemas.openxmlformats.org/officeDocument/2006/relationships/hyperlink" Target="https://www.bing.com/th?id=AMMS_720440f27331816c6ca14780ed308465&amp;qlt=95" TargetMode="External"/><Relationship Id="rId27" Type="http://schemas.openxmlformats.org/officeDocument/2006/relationships/hyperlink" Target="https://www.bing.com/images/search?form=xlimg&amp;q=%c3%82ngulo+Paran%c3%a1" TargetMode="External"/><Relationship Id="rId537" Type="http://schemas.openxmlformats.org/officeDocument/2006/relationships/hyperlink" Target="https://www.bing.com/images/search?form=xlimg&amp;q=Porecatu" TargetMode="External"/><Relationship Id="rId744" Type="http://schemas.openxmlformats.org/officeDocument/2006/relationships/hyperlink" Target="https://www.bing.com/images/search?form=xlimg&amp;q=Turvo+Santa+Catarina" TargetMode="External"/><Relationship Id="rId80" Type="http://schemas.openxmlformats.org/officeDocument/2006/relationships/hyperlink" Target="https://www.bing.com/th?id=AMMS_4d49a7dc9d4ec67b398d5c8c9224c790&amp;qlt=95" TargetMode="External"/><Relationship Id="rId176" Type="http://schemas.openxmlformats.org/officeDocument/2006/relationships/hyperlink" Target="https://www.bing.com/th?id=AMMS_efdeae427fd1c188953995eab65cdef7&amp;qlt=95" TargetMode="External"/><Relationship Id="rId383" Type="http://schemas.openxmlformats.org/officeDocument/2006/relationships/hyperlink" Target="https://www.bing.com/images/search?form=xlimg&amp;q=Mambor%c3%aa" TargetMode="External"/><Relationship Id="rId590" Type="http://schemas.openxmlformats.org/officeDocument/2006/relationships/hyperlink" Target="https://www.bing.com/images/search?form=xlimg&amp;q=Rio+Bom" TargetMode="External"/><Relationship Id="rId604" Type="http://schemas.openxmlformats.org/officeDocument/2006/relationships/hyperlink" Target="https://www.bing.com/images/search?form=xlimg&amp;q=Rondon+Paran%c3%a1" TargetMode="External"/><Relationship Id="rId243" Type="http://schemas.openxmlformats.org/officeDocument/2006/relationships/hyperlink" Target="https://www.bing.com/images/search?form=xlimg&amp;q=Goioer%c3%aa" TargetMode="External"/><Relationship Id="rId450" Type="http://schemas.openxmlformats.org/officeDocument/2006/relationships/hyperlink" Target="https://www.bing.com/th?id=AMMS_625bc114372cdafc0f9a7b0e98478e2e&amp;qlt=95" TargetMode="External"/><Relationship Id="rId688" Type="http://schemas.openxmlformats.org/officeDocument/2006/relationships/hyperlink" Target="https://www.bing.com/images/search?form=xlimg&amp;q=S%c3%a3o+Sebasti%c3%a3o+da+Amoreira" TargetMode="External"/><Relationship Id="rId38" Type="http://schemas.openxmlformats.org/officeDocument/2006/relationships/hyperlink" Target="https://www.bing.com/th?id=AMMS_9f3eb09a6d2e89ce4c5d84bd288bf219&amp;qlt=95" TargetMode="External"/><Relationship Id="rId103" Type="http://schemas.openxmlformats.org/officeDocument/2006/relationships/hyperlink" Target="https://www.bing.com/images/search?form=xlimg&amp;q=Campina+da+Lagoa" TargetMode="External"/><Relationship Id="rId310" Type="http://schemas.openxmlformats.org/officeDocument/2006/relationships/hyperlink" Target="https://www.bing.com/th?id=AMMS_d0581a22c2089e17e2f3c707ba855bd6&amp;qlt=95" TargetMode="External"/><Relationship Id="rId548" Type="http://schemas.openxmlformats.org/officeDocument/2006/relationships/hyperlink" Target="https://www.bing.com/th?id=AMMS_69103e6836ae289edd9721f7a3df03e8&amp;qlt=95" TargetMode="External"/><Relationship Id="rId755" Type="http://schemas.openxmlformats.org/officeDocument/2006/relationships/hyperlink" Target="https://www.bing.com/th?id=AMMS_3f8504a746c44d46fc2dee9d862ee494&amp;qlt=95" TargetMode="External"/><Relationship Id="rId91" Type="http://schemas.openxmlformats.org/officeDocument/2006/relationships/hyperlink" Target="https://www.bing.com/images/search?form=xlimg&amp;q=Cafel%c3%a2ndia+Paran%c3%a1" TargetMode="External"/><Relationship Id="rId187" Type="http://schemas.openxmlformats.org/officeDocument/2006/relationships/hyperlink" Target="https://www.bing.com/images/search?form=xlimg&amp;q=Diamante+do+Sul" TargetMode="External"/><Relationship Id="rId394" Type="http://schemas.openxmlformats.org/officeDocument/2006/relationships/hyperlink" Target="https://www.bing.com/th?id=AMMS_022a951c0c7b2f3186b7689b588806bd&amp;qlt=95" TargetMode="External"/><Relationship Id="rId408" Type="http://schemas.openxmlformats.org/officeDocument/2006/relationships/hyperlink" Target="https://www.bing.com/th?id=AMMS_5775aab576788a72549ad1bb961d5e96&amp;qlt=95" TargetMode="External"/><Relationship Id="rId615" Type="http://schemas.openxmlformats.org/officeDocument/2006/relationships/hyperlink" Target="https://www.bing.com/th?id=AMMS_d4a4df80207b2b4c9c88b16a612023a0&amp;qlt=95" TargetMode="External"/><Relationship Id="rId254" Type="http://schemas.openxmlformats.org/officeDocument/2006/relationships/hyperlink" Target="https://www.bing.com/th?id=AMMS_1150be6539c9ef8477e81e6b608366d5&amp;qlt=95" TargetMode="External"/><Relationship Id="rId699" Type="http://schemas.openxmlformats.org/officeDocument/2006/relationships/hyperlink" Target="https://www.bing.com/th?id=AMMS_dcf76f6bdeb0cd81087b8fe28d22bbd5&amp;qlt=95" TargetMode="External"/><Relationship Id="rId49" Type="http://schemas.openxmlformats.org/officeDocument/2006/relationships/hyperlink" Target="https://www.bing.com/images/search?form=xlimg&amp;q=Astorga+Paran%c3%a1" TargetMode="External"/><Relationship Id="rId114" Type="http://schemas.openxmlformats.org/officeDocument/2006/relationships/hyperlink" Target="https://www.bing.com/th?id=AMMS_01ee707bb04c2eb6102076bf267669a0&amp;qlt=95" TargetMode="External"/><Relationship Id="rId461" Type="http://schemas.openxmlformats.org/officeDocument/2006/relationships/hyperlink" Target="https://www.bing.com/images/search?form=xlimg&amp;q=Nova+Londrina" TargetMode="External"/><Relationship Id="rId559" Type="http://schemas.openxmlformats.org/officeDocument/2006/relationships/hyperlink" Target="https://www.bing.com/th?id=AMMS_4e3290cee07476b63aa4257d52011579&amp;qlt=95" TargetMode="External"/><Relationship Id="rId766" Type="http://schemas.openxmlformats.org/officeDocument/2006/relationships/hyperlink" Target="https://www.bing.com/images/search?form=xlimg&amp;q=Xambr%c3%aa" TargetMode="External"/><Relationship Id="rId198" Type="http://schemas.openxmlformats.org/officeDocument/2006/relationships/hyperlink" Target="https://www.bing.com/th?id=AMMS_672f5f462211eb47645b63d7f2e024c0&amp;qlt=95" TargetMode="External"/><Relationship Id="rId321" Type="http://schemas.openxmlformats.org/officeDocument/2006/relationships/hyperlink" Target="https://www.bing.com/images/search?form=xlimg&amp;q=Ivat%c3%a9" TargetMode="External"/><Relationship Id="rId419" Type="http://schemas.openxmlformats.org/officeDocument/2006/relationships/hyperlink" Target="https://www.bing.com/images/search?form=xlimg&amp;q=Matel%c3%a2ndia" TargetMode="External"/><Relationship Id="rId626" Type="http://schemas.openxmlformats.org/officeDocument/2006/relationships/hyperlink" Target="https://www.bing.com/images/search?form=xlimg&amp;q=Santa+In%c3%aas+Maranh%c3%a3o" TargetMode="External"/><Relationship Id="rId265" Type="http://schemas.openxmlformats.org/officeDocument/2006/relationships/hyperlink" Target="https://www.bing.com/images/search?form=xlimg&amp;q=Guaraque%c3%a7aba" TargetMode="External"/><Relationship Id="rId472" Type="http://schemas.openxmlformats.org/officeDocument/2006/relationships/hyperlink" Target="https://www.bing.com/th?id=AMMS_beb8143f0f7786e06e6807281a3173b9&amp;qlt=95" TargetMode="External"/><Relationship Id="rId125" Type="http://schemas.openxmlformats.org/officeDocument/2006/relationships/hyperlink" Target="https://www.bing.com/images/search?form=xlimg&amp;q=Capanema+Par%c3%a1" TargetMode="External"/><Relationship Id="rId332" Type="http://schemas.openxmlformats.org/officeDocument/2006/relationships/hyperlink" Target="https://www.bing.com/th?id=AMMS_b4c4d3fad61dcf2d38876372ca870f8e&amp;qlt=95" TargetMode="External"/><Relationship Id="rId637" Type="http://schemas.openxmlformats.org/officeDocument/2006/relationships/hyperlink" Target="https://www.bing.com/th?id=AMMS_50e60f3b1c90ccba6f4e4161c401a45f&amp;qlt=95" TargetMode="External"/><Relationship Id="rId276" Type="http://schemas.openxmlformats.org/officeDocument/2006/relationships/hyperlink" Target="https://www.bing.com/th?id=AMMS_59f6d92c73927fee821279d328fe59e2&amp;qlt=95" TargetMode="External"/><Relationship Id="rId483" Type="http://schemas.openxmlformats.org/officeDocument/2006/relationships/hyperlink" Target="https://www.bing.com/images/search?form=xlimg&amp;q=Palmas+Paran%c3%a1" TargetMode="External"/><Relationship Id="rId690" Type="http://schemas.openxmlformats.org/officeDocument/2006/relationships/hyperlink" Target="https://www.bing.com/images/search?form=xlimg&amp;q=S%c3%a3o+Tom%c3%a9+Paran%c3%a1" TargetMode="External"/><Relationship Id="rId704" Type="http://schemas.openxmlformats.org/officeDocument/2006/relationships/hyperlink" Target="https://www.bing.com/images/search?form=xlimg&amp;q=Sertan%c3%b3polis" TargetMode="External"/><Relationship Id="rId40" Type="http://schemas.openxmlformats.org/officeDocument/2006/relationships/hyperlink" Target="https://www.bing.com/th?id=AMMS_e79b889f7bd134984bbc40990d898a2d&amp;qlt=95" TargetMode="External"/><Relationship Id="rId136" Type="http://schemas.openxmlformats.org/officeDocument/2006/relationships/hyperlink" Target="https://www.bing.com/th?id=AMMS_8add67be6af44b549f76fc8edb2bdbb9&amp;qlt=95" TargetMode="External"/><Relationship Id="rId343" Type="http://schemas.openxmlformats.org/officeDocument/2006/relationships/hyperlink" Target="https://www.bing.com/images/search?form=xlimg&amp;q=Jardim+Olinda" TargetMode="External"/><Relationship Id="rId550" Type="http://schemas.openxmlformats.org/officeDocument/2006/relationships/hyperlink" Target="https://www.bing.com/images/search?form=xlimg&amp;q=Primeiro+de+Maio" TargetMode="External"/><Relationship Id="rId203" Type="http://schemas.openxmlformats.org/officeDocument/2006/relationships/hyperlink" Target="https://www.bing.com/images/search?form=xlimg&amp;q=Entre+Rios+do+Oeste" TargetMode="External"/><Relationship Id="rId648" Type="http://schemas.openxmlformats.org/officeDocument/2006/relationships/hyperlink" Target="https://www.bing.com/images/search?form=xlimg&amp;q=Santo+Ant%c3%b4nio+do+Para%c3%adso" TargetMode="External"/><Relationship Id="rId287" Type="http://schemas.openxmlformats.org/officeDocument/2006/relationships/hyperlink" Target="https://www.bing.com/images/search?form=xlimg&amp;q=In%c3%a1cio+Martins" TargetMode="External"/><Relationship Id="rId410" Type="http://schemas.openxmlformats.org/officeDocument/2006/relationships/hyperlink" Target="https://www.bing.com/th?id=AMMS_548c70a3d5840bd17573fceb86244fa5&amp;qlt=95" TargetMode="External"/><Relationship Id="rId494" Type="http://schemas.openxmlformats.org/officeDocument/2006/relationships/hyperlink" Target="https://www.bing.com/th?id=AMMS_ab3e2a2bf0c42817c189c47ed168bd66&amp;qlt=95" TargetMode="External"/><Relationship Id="rId508" Type="http://schemas.openxmlformats.org/officeDocument/2006/relationships/hyperlink" Target="https://www.bing.com/th?id=AMMS_ff64ed166f029d072fd017f00a431bbd&amp;qlt=95" TargetMode="External"/><Relationship Id="rId715" Type="http://schemas.openxmlformats.org/officeDocument/2006/relationships/hyperlink" Target="https://www.bing.com/th?id=AMMS_79038f92ce30ab1866d23e88ab90eacd&amp;qlt=95" TargetMode="External"/><Relationship Id="rId147" Type="http://schemas.openxmlformats.org/officeDocument/2006/relationships/hyperlink" Target="https://www.bing.com/images/search?form=xlimg&amp;q=Cianorte" TargetMode="External"/><Relationship Id="rId354" Type="http://schemas.openxmlformats.org/officeDocument/2006/relationships/hyperlink" Target="https://www.bing.com/th?id=AMMS_d704aded7722a5cea1d8143e2409afa3&amp;qlt=95" TargetMode="External"/><Relationship Id="rId51" Type="http://schemas.openxmlformats.org/officeDocument/2006/relationships/hyperlink" Target="https://www.bing.com/images/search?form=xlimg&amp;q=Atalaia+Paran%c3%a1" TargetMode="External"/><Relationship Id="rId561" Type="http://schemas.openxmlformats.org/officeDocument/2006/relationships/hyperlink" Target="https://www.bing.com/th?id=AMMS_a8d733c8b56afc31af2f673e2508704d&amp;qlt=95" TargetMode="External"/><Relationship Id="rId659" Type="http://schemas.openxmlformats.org/officeDocument/2006/relationships/hyperlink" Target="https://www.bing.com/th?id=AMMS_cbad1dc6ee7c20e277d7b4872c1dd108&amp;qlt=95" TargetMode="External"/><Relationship Id="rId214" Type="http://schemas.openxmlformats.org/officeDocument/2006/relationships/hyperlink" Target="https://www.bing.com/th?id=AMMS_e8a56e28c227028c1d46daef7369ad4c&amp;qlt=95" TargetMode="External"/><Relationship Id="rId298" Type="http://schemas.openxmlformats.org/officeDocument/2006/relationships/hyperlink" Target="https://www.bing.com/th?id=AMMS_766828e4ba67617fddde08c52001a9d4&amp;qlt=95" TargetMode="External"/><Relationship Id="rId421" Type="http://schemas.openxmlformats.org/officeDocument/2006/relationships/hyperlink" Target="https://www.bing.com/images/search?form=xlimg&amp;q=Matinhos" TargetMode="External"/><Relationship Id="rId519" Type="http://schemas.openxmlformats.org/officeDocument/2006/relationships/hyperlink" Target="https://www.bing.com/images/search?form=xlimg&amp;q=Pinhal%c3%a3o" TargetMode="External"/><Relationship Id="rId158" Type="http://schemas.openxmlformats.org/officeDocument/2006/relationships/hyperlink" Target="https://www.bing.com/th?id=AMMS_7bd61cef0c35c4a099d9a91f8f6540e4&amp;qlt=95" TargetMode="External"/><Relationship Id="rId726" Type="http://schemas.openxmlformats.org/officeDocument/2006/relationships/hyperlink" Target="https://www.bing.com/images/search?form=xlimg&amp;q=Terra+Roxa+Paran%c3%a1" TargetMode="External"/><Relationship Id="rId62" Type="http://schemas.openxmlformats.org/officeDocument/2006/relationships/hyperlink" Target="https://www.bing.com/th?id=AMMS_48db738885ded884a74a81388a9c34a7&amp;qlt=95" TargetMode="External"/><Relationship Id="rId365" Type="http://schemas.openxmlformats.org/officeDocument/2006/relationships/hyperlink" Target="https://www.bing.com/images/search?form=xlimg&amp;q=Le%c3%b3polis" TargetMode="External"/><Relationship Id="rId572" Type="http://schemas.openxmlformats.org/officeDocument/2006/relationships/hyperlink" Target="https://www.bing.com/images/search?form=xlimg&amp;q=Rancho+Alegre+Paran%c3%a1" TargetMode="External"/><Relationship Id="rId225" Type="http://schemas.openxmlformats.org/officeDocument/2006/relationships/hyperlink" Target="https://www.bing.com/images/search?form=xlimg&amp;q=Floresta+Paran%c3%a1" TargetMode="External"/><Relationship Id="rId432" Type="http://schemas.openxmlformats.org/officeDocument/2006/relationships/hyperlink" Target="https://www.bing.com/th?id=AMMS_05bf797cdb11be05bb805bea7bf9cb1f&amp;qlt=95" TargetMode="External"/><Relationship Id="rId737" Type="http://schemas.openxmlformats.org/officeDocument/2006/relationships/hyperlink" Target="https://www.bing.com/th?id=AMMS_6642645ca526fa8184deb0f20b1b2a32&amp;qlt=95" TargetMode="External"/><Relationship Id="rId73" Type="http://schemas.openxmlformats.org/officeDocument/2006/relationships/hyperlink" Target="https://www.bing.com/images/search?form=xlimg&amp;q=Boa+Ventura+de+S%c3%a3o+Roque" TargetMode="External"/><Relationship Id="rId169" Type="http://schemas.openxmlformats.org/officeDocument/2006/relationships/hyperlink" Target="https://www.bing.com/images/search?form=xlimg&amp;q=Coronel+Vivida" TargetMode="External"/><Relationship Id="rId376" Type="http://schemas.openxmlformats.org/officeDocument/2006/relationships/hyperlink" Target="https://www.bing.com/th?id=AMMS_f6fd39353b9a7311e9a488a840b86a5d&amp;qlt=95" TargetMode="External"/><Relationship Id="rId583" Type="http://schemas.openxmlformats.org/officeDocument/2006/relationships/hyperlink" Target="https://www.bing.com/th?id=AMMS_26c466d90f16c03b73b3ca739ae4d4cd&amp;qlt=95" TargetMode="External"/><Relationship Id="rId4" Type="http://schemas.openxmlformats.org/officeDocument/2006/relationships/hyperlink" Target="https://www.bing.com/images/search?form=xlimg&amp;q=Adrian%c3%b3polis+Paran%c3%a1" TargetMode="External"/><Relationship Id="rId236" Type="http://schemas.openxmlformats.org/officeDocument/2006/relationships/hyperlink" Target="https://www.bing.com/th?id=AMMS_9c7f00aab010eddbe07c716a4fda8a23&amp;qlt=95" TargetMode="External"/><Relationship Id="rId443" Type="http://schemas.openxmlformats.org/officeDocument/2006/relationships/hyperlink" Target="https://www.bing.com/images/search?form=xlimg&amp;q=Nossa+Senhora+das+Gra%c3%a7as+Paran%c3%a1" TargetMode="External"/><Relationship Id="rId650" Type="http://schemas.openxmlformats.org/officeDocument/2006/relationships/hyperlink" Target="https://www.bing.com/images/search?form=xlimg&amp;q=Santo+Ant%c3%b4nio+do+Sudoeste"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webImageSrd>
  <webImageSrd>
    <address r:id="rId22"/>
    <moreImagesAddress r:id="rId23"/>
  </webImageSrd>
  <webImageSrd>
    <address r:id="rId24"/>
    <moreImagesAddress r:id="rId25"/>
  </webImageSrd>
  <webImageSrd>
    <address r:id="rId26"/>
    <moreImagesAddress r:id="rId27"/>
  </webImageSrd>
  <webImageSrd>
    <address r:id="rId28"/>
    <moreImagesAddress r:id="rId29"/>
  </webImageSrd>
  <webImageSrd>
    <address r:id="rId30"/>
    <moreImagesAddress r:id="rId31"/>
  </webImageSrd>
  <webImageSrd>
    <address r:id="rId32"/>
    <moreImagesAddress r:id="rId33"/>
  </webImageSrd>
  <webImageSrd>
    <address r:id="rId34"/>
    <moreImagesAddress r:id="rId35"/>
  </webImageSrd>
  <webImageSrd>
    <address r:id="rId36"/>
    <moreImagesAddress r:id="rId37"/>
  </webImageSrd>
  <webImageSrd>
    <address r:id="rId38"/>
    <moreImagesAddress r:id="rId39"/>
  </webImageSrd>
  <webImageSrd>
    <address r:id="rId40"/>
    <moreImagesAddress r:id="rId41"/>
  </webImageSrd>
  <webImageSrd>
    <address r:id="rId42"/>
    <moreImagesAddress r:id="rId43"/>
  </webImageSrd>
  <webImageSrd>
    <address r:id="rId44"/>
    <moreImagesAddress r:id="rId45"/>
  </webImageSrd>
  <webImageSrd>
    <address r:id="rId46"/>
    <moreImagesAddress r:id="rId47"/>
  </webImageSrd>
  <webImageSrd>
    <address r:id="rId48"/>
    <moreImagesAddress r:id="rId49"/>
  </webImageSrd>
  <webImageSrd>
    <address r:id="rId50"/>
    <moreImagesAddress r:id="rId51"/>
  </webImageSrd>
  <webImageSrd>
    <address r:id="rId52"/>
    <moreImagesAddress r:id="rId53"/>
  </webImageSrd>
  <webImageSrd>
    <address r:id="rId54"/>
    <moreImagesAddress r:id="rId55"/>
  </webImageSrd>
  <webImageSrd>
    <address r:id="rId56"/>
    <moreImagesAddress r:id="rId57"/>
  </webImageSrd>
  <webImageSrd>
    <address r:id="rId58"/>
    <moreImagesAddress r:id="rId59"/>
  </webImageSrd>
  <webImageSrd>
    <address r:id="rId60"/>
    <moreImagesAddress r:id="rId61"/>
  </webImageSrd>
  <webImageSrd>
    <address r:id="rId62"/>
    <moreImagesAddress r:id="rId63"/>
  </webImageSrd>
  <webImageSrd>
    <address r:id="rId64"/>
    <moreImagesAddress r:id="rId65"/>
  </webImageSrd>
  <webImageSrd>
    <address r:id="rId66"/>
    <moreImagesAddress r:id="rId67"/>
  </webImageSrd>
  <webImageSrd>
    <address r:id="rId68"/>
    <moreImagesAddress r:id="rId69"/>
  </webImageSrd>
  <webImageSrd>
    <address r:id="rId70"/>
    <moreImagesAddress r:id="rId71"/>
  </webImageSrd>
  <webImageSrd>
    <address r:id="rId72"/>
    <moreImagesAddress r:id="rId73"/>
  </webImageSrd>
  <webImageSrd>
    <address r:id="rId74"/>
    <moreImagesAddress r:id="rId75"/>
  </webImageSrd>
  <webImageSrd>
    <address r:id="rId76"/>
    <moreImagesAddress r:id="rId77"/>
  </webImageSrd>
  <webImageSrd>
    <address r:id="rId78"/>
    <moreImagesAddress r:id="rId79"/>
  </webImageSrd>
  <webImageSrd>
    <address r:id="rId80"/>
    <moreImagesAddress r:id="rId81"/>
  </webImageSrd>
  <webImageSrd>
    <address r:id="rId82"/>
    <moreImagesAddress r:id="rId83"/>
  </webImageSrd>
  <webImageSrd>
    <address r:id="rId84"/>
    <moreImagesAddress r:id="rId85"/>
  </webImageSrd>
  <webImageSrd>
    <address r:id="rId86"/>
    <moreImagesAddress r:id="rId87"/>
  </webImageSrd>
  <webImageSrd>
    <address r:id="rId88"/>
    <moreImagesAddress r:id="rId89"/>
  </webImageSrd>
  <webImageSrd>
    <address r:id="rId90"/>
    <moreImagesAddress r:id="rId91"/>
  </webImageSrd>
  <webImageSrd>
    <address r:id="rId92"/>
    <moreImagesAddress r:id="rId93"/>
  </webImageSrd>
  <webImageSrd>
    <address r:id="rId94"/>
    <moreImagesAddress r:id="rId95"/>
  </webImageSrd>
  <webImageSrd>
    <address r:id="rId96"/>
    <moreImagesAddress r:id="rId97"/>
  </webImageSrd>
  <webImageSrd>
    <address r:id="rId98"/>
    <moreImagesAddress r:id="rId99"/>
  </webImageSrd>
  <webImageSrd>
    <address r:id="rId100"/>
    <moreImagesAddress r:id="rId101"/>
  </webImageSrd>
  <webImageSrd>
    <address r:id="rId102"/>
    <moreImagesAddress r:id="rId103"/>
  </webImageSrd>
  <webImageSrd>
    <address r:id="rId104"/>
    <moreImagesAddress r:id="rId105"/>
  </webImageSrd>
  <webImageSrd>
    <address r:id="rId106"/>
    <moreImagesAddress r:id="rId107"/>
  </webImageSrd>
  <webImageSrd>
    <address r:id="rId108"/>
    <moreImagesAddress r:id="rId109"/>
  </webImageSrd>
  <webImageSrd>
    <address r:id="rId110"/>
    <moreImagesAddress r:id="rId111"/>
  </webImageSrd>
  <webImageSrd>
    <address r:id="rId112"/>
    <moreImagesAddress r:id="rId113"/>
  </webImageSrd>
  <webImageSrd>
    <address r:id="rId114"/>
    <moreImagesAddress r:id="rId115"/>
  </webImageSrd>
  <webImageSrd>
    <address r:id="rId116"/>
    <moreImagesAddress r:id="rId117"/>
  </webImageSrd>
  <webImageSrd>
    <address r:id="rId118"/>
    <moreImagesAddress r:id="rId119"/>
  </webImageSrd>
  <webImageSrd>
    <address r:id="rId120"/>
    <moreImagesAddress r:id="rId121"/>
  </webImageSrd>
  <webImageSrd>
    <address r:id="rId122"/>
    <moreImagesAddress r:id="rId123"/>
  </webImageSrd>
  <webImageSrd>
    <address r:id="rId124"/>
    <moreImagesAddress r:id="rId125"/>
  </webImageSrd>
  <webImageSrd>
    <address r:id="rId126"/>
    <moreImagesAddress r:id="rId127"/>
  </webImageSrd>
  <webImageSrd>
    <address r:id="rId128"/>
    <moreImagesAddress r:id="rId129"/>
  </webImageSrd>
  <webImageSrd>
    <address r:id="rId130"/>
    <moreImagesAddress r:id="rId131"/>
  </webImageSrd>
  <webImageSrd>
    <address r:id="rId132"/>
    <moreImagesAddress r:id="rId133"/>
  </webImageSrd>
  <webImageSrd>
    <address r:id="rId134"/>
    <moreImagesAddress r:id="rId135"/>
  </webImageSrd>
  <webImageSrd>
    <address r:id="rId136"/>
    <moreImagesAddress r:id="rId137"/>
  </webImageSrd>
  <webImageSrd>
    <address r:id="rId138"/>
    <moreImagesAddress r:id="rId139"/>
  </webImageSrd>
  <webImageSrd>
    <address r:id="rId140"/>
    <moreImagesAddress r:id="rId141"/>
  </webImageSrd>
  <webImageSrd>
    <address r:id="rId142"/>
    <moreImagesAddress r:id="rId143"/>
  </webImageSrd>
  <webImageSrd>
    <address r:id="rId144"/>
    <moreImagesAddress r:id="rId145"/>
  </webImageSrd>
  <webImageSrd>
    <address r:id="rId146"/>
    <moreImagesAddress r:id="rId147"/>
  </webImageSrd>
  <webImageSrd>
    <address r:id="rId148"/>
    <moreImagesAddress r:id="rId149"/>
  </webImageSrd>
  <webImageSrd>
    <address r:id="rId150"/>
    <moreImagesAddress r:id="rId151"/>
  </webImageSrd>
  <webImageSrd>
    <address r:id="rId152"/>
    <moreImagesAddress r:id="rId153"/>
  </webImageSrd>
  <webImageSrd>
    <address r:id="rId154"/>
    <moreImagesAddress r:id="rId155"/>
  </webImageSrd>
  <webImageSrd>
    <address r:id="rId156"/>
    <moreImagesAddress r:id="rId157"/>
  </webImageSrd>
  <webImageSrd>
    <address r:id="rId158"/>
    <moreImagesAddress r:id="rId159"/>
  </webImageSrd>
  <webImageSrd>
    <address r:id="rId160"/>
    <moreImagesAddress r:id="rId161"/>
  </webImageSrd>
  <webImageSrd>
    <address r:id="rId162"/>
    <moreImagesAddress r:id="rId163"/>
  </webImageSrd>
  <webImageSrd>
    <address r:id="rId164"/>
    <moreImagesAddress r:id="rId165"/>
  </webImageSrd>
  <webImageSrd>
    <address r:id="rId166"/>
    <moreImagesAddress r:id="rId167"/>
  </webImageSrd>
  <webImageSrd>
    <address r:id="rId168"/>
    <moreImagesAddress r:id="rId169"/>
  </webImageSrd>
  <webImageSrd>
    <address r:id="rId170"/>
    <moreImagesAddress r:id="rId171"/>
  </webImageSrd>
  <webImageSrd>
    <address r:id="rId172"/>
    <moreImagesAddress r:id="rId173"/>
  </webImageSrd>
  <webImageSrd>
    <address r:id="rId174"/>
    <moreImagesAddress r:id="rId175"/>
  </webImageSrd>
  <webImageSrd>
    <address r:id="rId176"/>
    <moreImagesAddress r:id="rId177"/>
  </webImageSrd>
  <webImageSrd>
    <address r:id="rId178"/>
    <moreImagesAddress r:id="rId179"/>
  </webImageSrd>
  <webImageSrd>
    <address r:id="rId180"/>
    <moreImagesAddress r:id="rId181"/>
  </webImageSrd>
  <webImageSrd>
    <address r:id="rId182"/>
    <moreImagesAddress r:id="rId183"/>
  </webImageSrd>
  <webImageSrd>
    <address r:id="rId184"/>
    <moreImagesAddress r:id="rId185"/>
  </webImageSrd>
  <webImageSrd>
    <address r:id="rId186"/>
    <moreImagesAddress r:id="rId187"/>
  </webImageSrd>
  <webImageSrd>
    <address r:id="rId188"/>
    <moreImagesAddress r:id="rId189"/>
  </webImageSrd>
  <webImageSrd>
    <address r:id="rId190"/>
    <moreImagesAddress r:id="rId191"/>
  </webImageSrd>
  <webImageSrd>
    <address r:id="rId192"/>
    <moreImagesAddress r:id="rId193"/>
  </webImageSrd>
  <webImageSrd>
    <address r:id="rId194"/>
    <moreImagesAddress r:id="rId195"/>
  </webImageSrd>
  <webImageSrd>
    <address r:id="rId196"/>
    <moreImagesAddress r:id="rId197"/>
  </webImageSrd>
  <webImageSrd>
    <address r:id="rId198"/>
    <moreImagesAddress r:id="rId199"/>
  </webImageSrd>
  <webImageSrd>
    <address r:id="rId200"/>
    <moreImagesAddress r:id="rId201"/>
  </webImageSrd>
  <webImageSrd>
    <address r:id="rId202"/>
    <moreImagesAddress r:id="rId203"/>
  </webImageSrd>
  <webImageSrd>
    <address r:id="rId204"/>
    <moreImagesAddress r:id="rId205"/>
  </webImageSrd>
  <webImageSrd>
    <address r:id="rId206"/>
    <moreImagesAddress r:id="rId207"/>
  </webImageSrd>
  <webImageSrd>
    <address r:id="rId208"/>
    <moreImagesAddress r:id="rId209"/>
  </webImageSrd>
  <webImageSrd>
    <address r:id="rId210"/>
    <moreImagesAddress r:id="rId211"/>
  </webImageSrd>
  <webImageSrd>
    <address r:id="rId212"/>
    <moreImagesAddress r:id="rId213"/>
  </webImageSrd>
  <webImageSrd>
    <address r:id="rId214"/>
    <moreImagesAddress r:id="rId215"/>
  </webImageSrd>
  <webImageSrd>
    <address r:id="rId216"/>
    <moreImagesAddress r:id="rId217"/>
  </webImageSrd>
  <webImageSrd>
    <address r:id="rId218"/>
    <moreImagesAddress r:id="rId219"/>
  </webImageSrd>
  <webImageSrd>
    <address r:id="rId220"/>
    <moreImagesAddress r:id="rId221"/>
  </webImageSrd>
  <webImageSrd>
    <address r:id="rId222"/>
    <moreImagesAddress r:id="rId223"/>
  </webImageSrd>
  <webImageSrd>
    <address r:id="rId224"/>
    <moreImagesAddress r:id="rId225"/>
  </webImageSrd>
  <webImageSrd>
    <address r:id="rId226"/>
    <moreImagesAddress r:id="rId227"/>
  </webImageSrd>
  <webImageSrd>
    <address r:id="rId228"/>
    <moreImagesAddress r:id="rId229"/>
  </webImageSrd>
  <webImageSrd>
    <address r:id="rId230"/>
    <moreImagesAddress r:id="rId231"/>
  </webImageSrd>
  <webImageSrd>
    <address r:id="rId232"/>
    <moreImagesAddress r:id="rId233"/>
  </webImageSrd>
  <webImageSrd>
    <address r:id="rId234"/>
    <moreImagesAddress r:id="rId235"/>
  </webImageSrd>
  <webImageSrd>
    <address r:id="rId236"/>
    <moreImagesAddress r:id="rId237"/>
  </webImageSrd>
  <webImageSrd>
    <address r:id="rId238"/>
    <moreImagesAddress r:id="rId239"/>
  </webImageSrd>
  <webImageSrd>
    <address r:id="rId240"/>
    <moreImagesAddress r:id="rId241"/>
  </webImageSrd>
  <webImageSrd>
    <address r:id="rId242"/>
    <moreImagesAddress r:id="rId243"/>
  </webImageSrd>
  <webImageSrd>
    <address r:id="rId244"/>
    <moreImagesAddress r:id="rId245"/>
  </webImageSrd>
  <webImageSrd>
    <address r:id="rId246"/>
    <moreImagesAddress r:id="rId247"/>
  </webImageSrd>
  <webImageSrd>
    <address r:id="rId248"/>
    <moreImagesAddress r:id="rId249"/>
  </webImageSrd>
  <webImageSrd>
    <address r:id="rId250"/>
    <moreImagesAddress r:id="rId251"/>
  </webImageSrd>
  <webImageSrd>
    <address r:id="rId252"/>
    <moreImagesAddress r:id="rId253"/>
  </webImageSrd>
  <webImageSrd>
    <address r:id="rId254"/>
    <moreImagesAddress r:id="rId255"/>
  </webImageSrd>
  <webImageSrd>
    <address r:id="rId256"/>
    <moreImagesAddress r:id="rId257"/>
  </webImageSrd>
  <webImageSrd>
    <address r:id="rId258"/>
    <moreImagesAddress r:id="rId259"/>
  </webImageSrd>
  <webImageSrd>
    <address r:id="rId260"/>
    <moreImagesAddress r:id="rId261"/>
  </webImageSrd>
  <webImageSrd>
    <address r:id="rId262"/>
    <moreImagesAddress r:id="rId263"/>
  </webImageSrd>
  <webImageSrd>
    <address r:id="rId264"/>
    <moreImagesAddress r:id="rId265"/>
  </webImageSrd>
  <webImageSrd>
    <address r:id="rId266"/>
    <moreImagesAddress r:id="rId267"/>
  </webImageSrd>
  <webImageSrd>
    <address r:id="rId268"/>
    <moreImagesAddress r:id="rId269"/>
  </webImageSrd>
  <webImageSrd>
    <address r:id="rId270"/>
    <moreImagesAddress r:id="rId271"/>
  </webImageSrd>
  <webImageSrd>
    <address r:id="rId272"/>
    <moreImagesAddress r:id="rId273"/>
  </webImageSrd>
  <webImageSrd>
    <address r:id="rId274"/>
    <moreImagesAddress r:id="rId275"/>
  </webImageSrd>
  <webImageSrd>
    <address r:id="rId276"/>
    <moreImagesAddress r:id="rId277"/>
  </webImageSrd>
  <webImageSrd>
    <address r:id="rId278"/>
    <moreImagesAddress r:id="rId279"/>
  </webImageSrd>
  <webImageSrd>
    <address r:id="rId280"/>
    <moreImagesAddress r:id="rId281"/>
  </webImageSrd>
  <webImageSrd>
    <address r:id="rId282"/>
    <moreImagesAddress r:id="rId283"/>
  </webImageSrd>
  <webImageSrd>
    <address r:id="rId284"/>
    <moreImagesAddress r:id="rId285"/>
  </webImageSrd>
  <webImageSrd>
    <address r:id="rId286"/>
    <moreImagesAddress r:id="rId287"/>
  </webImageSrd>
  <webImageSrd>
    <address r:id="rId288"/>
    <moreImagesAddress r:id="rId289"/>
  </webImageSrd>
  <webImageSrd>
    <address r:id="rId290"/>
    <moreImagesAddress r:id="rId291"/>
  </webImageSrd>
  <webImageSrd>
    <address r:id="rId292"/>
    <moreImagesAddress r:id="rId293"/>
  </webImageSrd>
  <webImageSrd>
    <address r:id="rId294"/>
    <moreImagesAddress r:id="rId295"/>
  </webImageSrd>
  <webImageSrd>
    <address r:id="rId296"/>
    <moreImagesAddress r:id="rId297"/>
  </webImageSrd>
  <webImageSrd>
    <address r:id="rId298"/>
    <moreImagesAddress r:id="rId299"/>
  </webImageSrd>
  <webImageSrd>
    <address r:id="rId300"/>
    <moreImagesAddress r:id="rId301"/>
  </webImageSrd>
  <webImageSrd>
    <address r:id="rId302"/>
    <moreImagesAddress r:id="rId303"/>
  </webImageSrd>
  <webImageSrd>
    <address r:id="rId304"/>
    <moreImagesAddress r:id="rId305"/>
  </webImageSrd>
  <webImageSrd>
    <address r:id="rId306"/>
    <moreImagesAddress r:id="rId307"/>
  </webImageSrd>
  <webImageSrd>
    <address r:id="rId308"/>
    <moreImagesAddress r:id="rId309"/>
  </webImageSrd>
  <webImageSrd>
    <address r:id="rId310"/>
    <moreImagesAddress r:id="rId311"/>
  </webImageSrd>
  <webImageSrd>
    <address r:id="rId312"/>
    <moreImagesAddress r:id="rId313"/>
  </webImageSrd>
  <webImageSrd>
    <address r:id="rId314"/>
    <moreImagesAddress r:id="rId315"/>
  </webImageSrd>
  <webImageSrd>
    <address r:id="rId316"/>
    <moreImagesAddress r:id="rId317"/>
  </webImageSrd>
  <webImageSrd>
    <address r:id="rId318"/>
    <moreImagesAddress r:id="rId319"/>
  </webImageSrd>
  <webImageSrd>
    <address r:id="rId320"/>
    <moreImagesAddress r:id="rId321"/>
  </webImageSrd>
  <webImageSrd>
    <address r:id="rId322"/>
    <moreImagesAddress r:id="rId323"/>
  </webImageSrd>
  <webImageSrd>
    <address r:id="rId324"/>
    <moreImagesAddress r:id="rId325"/>
  </webImageSrd>
  <webImageSrd>
    <address r:id="rId326"/>
    <moreImagesAddress r:id="rId327"/>
  </webImageSrd>
  <webImageSrd>
    <address r:id="rId328"/>
    <moreImagesAddress r:id="rId329"/>
  </webImageSrd>
  <webImageSrd>
    <address r:id="rId330"/>
    <moreImagesAddress r:id="rId331"/>
  </webImageSrd>
  <webImageSrd>
    <address r:id="rId332"/>
    <moreImagesAddress r:id="rId333"/>
  </webImageSrd>
  <webImageSrd>
    <address r:id="rId334"/>
    <moreImagesAddress r:id="rId335"/>
  </webImageSrd>
  <webImageSrd>
    <address r:id="rId336"/>
    <moreImagesAddress r:id="rId337"/>
  </webImageSrd>
  <webImageSrd>
    <address r:id="rId338"/>
    <moreImagesAddress r:id="rId339"/>
  </webImageSrd>
  <webImageSrd>
    <address r:id="rId340"/>
    <moreImagesAddress r:id="rId341"/>
  </webImageSrd>
  <webImageSrd>
    <address r:id="rId342"/>
    <moreImagesAddress r:id="rId343"/>
  </webImageSrd>
  <webImageSrd>
    <address r:id="rId344"/>
    <moreImagesAddress r:id="rId345"/>
  </webImageSrd>
  <webImageSrd>
    <address r:id="rId346"/>
    <moreImagesAddress r:id="rId347"/>
  </webImageSrd>
  <webImageSrd>
    <address r:id="rId348"/>
    <moreImagesAddress r:id="rId349"/>
  </webImageSrd>
  <webImageSrd>
    <address r:id="rId350"/>
    <moreImagesAddress r:id="rId351"/>
  </webImageSrd>
  <webImageSrd>
    <address r:id="rId352"/>
    <moreImagesAddress r:id="rId353"/>
  </webImageSrd>
  <webImageSrd>
    <address r:id="rId354"/>
    <moreImagesAddress r:id="rId355"/>
  </webImageSrd>
  <webImageSrd>
    <address r:id="rId356"/>
    <moreImagesAddress r:id="rId357"/>
  </webImageSrd>
  <webImageSrd>
    <address r:id="rId358"/>
    <moreImagesAddress r:id="rId359"/>
  </webImageSrd>
  <webImageSrd>
    <address r:id="rId360"/>
    <moreImagesAddress r:id="rId361"/>
  </webImageSrd>
  <webImageSrd>
    <address r:id="rId362"/>
    <moreImagesAddress r:id="rId363"/>
  </webImageSrd>
  <webImageSrd>
    <address r:id="rId364"/>
    <moreImagesAddress r:id="rId365"/>
  </webImageSrd>
  <webImageSrd>
    <address r:id="rId366"/>
    <moreImagesAddress r:id="rId367"/>
  </webImageSrd>
  <webImageSrd>
    <address r:id="rId368"/>
    <moreImagesAddress r:id="rId369"/>
  </webImageSrd>
  <webImageSrd>
    <address r:id="rId370"/>
    <moreImagesAddress r:id="rId371"/>
  </webImageSrd>
  <webImageSrd>
    <address r:id="rId372"/>
    <moreImagesAddress r:id="rId373"/>
  </webImageSrd>
  <webImageSrd>
    <address r:id="rId374"/>
    <moreImagesAddress r:id="rId375"/>
  </webImageSrd>
  <webImageSrd>
    <address r:id="rId376"/>
    <moreImagesAddress r:id="rId377"/>
  </webImageSrd>
  <webImageSrd>
    <address r:id="rId378"/>
    <moreImagesAddress r:id="rId379"/>
  </webImageSrd>
  <webImageSrd>
    <address r:id="rId380"/>
    <moreImagesAddress r:id="rId381"/>
  </webImageSrd>
  <webImageSrd>
    <address r:id="rId382"/>
    <moreImagesAddress r:id="rId383"/>
  </webImageSrd>
  <webImageSrd>
    <address r:id="rId384"/>
    <moreImagesAddress r:id="rId385"/>
  </webImageSrd>
  <webImageSrd>
    <address r:id="rId386"/>
    <moreImagesAddress r:id="rId387"/>
  </webImageSrd>
  <webImageSrd>
    <address r:id="rId388"/>
    <moreImagesAddress r:id="rId389"/>
  </webImageSrd>
  <webImageSrd>
    <address r:id="rId390"/>
    <moreImagesAddress r:id="rId391"/>
  </webImageSrd>
  <webImageSrd>
    <address r:id="rId392"/>
    <moreImagesAddress r:id="rId393"/>
  </webImageSrd>
  <webImageSrd>
    <address r:id="rId394"/>
    <moreImagesAddress r:id="rId395"/>
  </webImageSrd>
  <webImageSrd>
    <address r:id="rId396"/>
    <moreImagesAddress r:id="rId397"/>
  </webImageSrd>
  <webImageSrd>
    <address r:id="rId398"/>
    <moreImagesAddress r:id="rId399"/>
  </webImageSrd>
  <webImageSrd>
    <address r:id="rId400"/>
    <moreImagesAddress r:id="rId401"/>
  </webImageSrd>
  <webImageSrd>
    <address r:id="rId402"/>
    <moreImagesAddress r:id="rId403"/>
  </webImageSrd>
  <webImageSrd>
    <address r:id="rId404"/>
    <moreImagesAddress r:id="rId405"/>
  </webImageSrd>
  <webImageSrd>
    <address r:id="rId406"/>
    <moreImagesAddress r:id="rId407"/>
  </webImageSrd>
  <webImageSrd>
    <address r:id="rId408"/>
    <moreImagesAddress r:id="rId409"/>
  </webImageSrd>
  <webImageSrd>
    <address r:id="rId410"/>
    <moreImagesAddress r:id="rId411"/>
  </webImageSrd>
  <webImageSrd>
    <address r:id="rId412"/>
    <moreImagesAddress r:id="rId413"/>
  </webImageSrd>
  <webImageSrd>
    <address r:id="rId414"/>
    <moreImagesAddress r:id="rId415"/>
  </webImageSrd>
  <webImageSrd>
    <address r:id="rId416"/>
    <moreImagesAddress r:id="rId417"/>
  </webImageSrd>
  <webImageSrd>
    <address r:id="rId418"/>
    <moreImagesAddress r:id="rId419"/>
  </webImageSrd>
  <webImageSrd>
    <address r:id="rId420"/>
    <moreImagesAddress r:id="rId421"/>
  </webImageSrd>
  <webImageSrd>
    <address r:id="rId422"/>
    <moreImagesAddress r:id="rId423"/>
  </webImageSrd>
  <webImageSrd>
    <address r:id="rId424"/>
    <moreImagesAddress r:id="rId425"/>
  </webImageSrd>
  <webImageSrd>
    <address r:id="rId426"/>
    <moreImagesAddress r:id="rId427"/>
  </webImageSrd>
  <webImageSrd>
    <address r:id="rId428"/>
    <moreImagesAddress r:id="rId429"/>
  </webImageSrd>
  <webImageSrd>
    <address r:id="rId430"/>
    <moreImagesAddress r:id="rId431"/>
  </webImageSrd>
  <webImageSrd>
    <address r:id="rId432"/>
    <moreImagesAddress r:id="rId433"/>
  </webImageSrd>
  <webImageSrd>
    <address r:id="rId434"/>
    <moreImagesAddress r:id="rId435"/>
  </webImageSrd>
  <webImageSrd>
    <address r:id="rId436"/>
    <moreImagesAddress r:id="rId437"/>
  </webImageSrd>
  <webImageSrd>
    <address r:id="rId438"/>
    <moreImagesAddress r:id="rId439"/>
  </webImageSrd>
  <webImageSrd>
    <address r:id="rId440"/>
    <moreImagesAddress r:id="rId441"/>
  </webImageSrd>
  <webImageSrd>
    <address r:id="rId442"/>
    <moreImagesAddress r:id="rId443"/>
  </webImageSrd>
  <webImageSrd>
    <address r:id="rId444"/>
    <moreImagesAddress r:id="rId445"/>
  </webImageSrd>
  <webImageSrd>
    <address r:id="rId446"/>
    <moreImagesAddress r:id="rId447"/>
  </webImageSrd>
  <webImageSrd>
    <address r:id="rId448"/>
    <moreImagesAddress r:id="rId449"/>
  </webImageSrd>
  <webImageSrd>
    <address r:id="rId450"/>
    <moreImagesAddress r:id="rId451"/>
  </webImageSrd>
  <webImageSrd>
    <address r:id="rId452"/>
    <moreImagesAddress r:id="rId453"/>
  </webImageSrd>
  <webImageSrd>
    <address r:id="rId454"/>
    <moreImagesAddress r:id="rId455"/>
  </webImageSrd>
  <webImageSrd>
    <address r:id="rId456"/>
    <moreImagesAddress r:id="rId457"/>
  </webImageSrd>
  <webImageSrd>
    <address r:id="rId458"/>
    <moreImagesAddress r:id="rId459"/>
  </webImageSrd>
  <webImageSrd>
    <address r:id="rId460"/>
    <moreImagesAddress r:id="rId461"/>
  </webImageSrd>
  <webImageSrd>
    <address r:id="rId462"/>
    <moreImagesAddress r:id="rId463"/>
  </webImageSrd>
  <webImageSrd>
    <address r:id="rId464"/>
    <moreImagesAddress r:id="rId465"/>
  </webImageSrd>
  <webImageSrd>
    <address r:id="rId466"/>
    <moreImagesAddress r:id="rId467"/>
  </webImageSrd>
  <webImageSrd>
    <address r:id="rId468"/>
    <moreImagesAddress r:id="rId469"/>
  </webImageSrd>
  <webImageSrd>
    <address r:id="rId470"/>
    <moreImagesAddress r:id="rId471"/>
  </webImageSrd>
  <webImageSrd>
    <address r:id="rId472"/>
    <moreImagesAddress r:id="rId473"/>
  </webImageSrd>
  <webImageSrd>
    <address r:id="rId474"/>
    <moreImagesAddress r:id="rId475"/>
  </webImageSrd>
  <webImageSrd>
    <address r:id="rId476"/>
    <moreImagesAddress r:id="rId477"/>
  </webImageSrd>
  <webImageSrd>
    <address r:id="rId478"/>
    <moreImagesAddress r:id="rId479"/>
  </webImageSrd>
  <webImageSrd>
    <address r:id="rId480"/>
    <moreImagesAddress r:id="rId481"/>
  </webImageSrd>
  <webImageSrd>
    <address r:id="rId482"/>
    <moreImagesAddress r:id="rId483"/>
  </webImageSrd>
  <webImageSrd>
    <address r:id="rId484"/>
    <moreImagesAddress r:id="rId485"/>
  </webImageSrd>
  <webImageSrd>
    <address r:id="rId486"/>
    <moreImagesAddress r:id="rId487"/>
  </webImageSrd>
  <webImageSrd>
    <address r:id="rId488"/>
    <moreImagesAddress r:id="rId489"/>
  </webImageSrd>
  <webImageSrd>
    <address r:id="rId490"/>
    <moreImagesAddress r:id="rId491"/>
  </webImageSrd>
  <webImageSrd>
    <address r:id="rId492"/>
    <moreImagesAddress r:id="rId493"/>
  </webImageSrd>
  <webImageSrd>
    <address r:id="rId494"/>
    <moreImagesAddress r:id="rId495"/>
  </webImageSrd>
  <webImageSrd>
    <address r:id="rId496"/>
    <moreImagesAddress r:id="rId497"/>
  </webImageSrd>
  <webImageSrd>
    <address r:id="rId498"/>
    <moreImagesAddress r:id="rId499"/>
  </webImageSrd>
  <webImageSrd>
    <address r:id="rId500"/>
    <moreImagesAddress r:id="rId501"/>
  </webImageSrd>
  <webImageSrd>
    <address r:id="rId502"/>
    <moreImagesAddress r:id="rId503"/>
  </webImageSrd>
  <webImageSrd>
    <address r:id="rId504"/>
    <moreImagesAddress r:id="rId505"/>
  </webImageSrd>
  <webImageSrd>
    <address r:id="rId506"/>
    <moreImagesAddress r:id="rId507"/>
  </webImageSrd>
  <webImageSrd>
    <address r:id="rId508"/>
    <moreImagesAddress r:id="rId509"/>
  </webImageSrd>
  <webImageSrd>
    <address r:id="rId510"/>
    <moreImagesAddress r:id="rId511"/>
  </webImageSrd>
  <webImageSrd>
    <address r:id="rId512"/>
    <moreImagesAddress r:id="rId513"/>
  </webImageSrd>
  <webImageSrd>
    <address r:id="rId514"/>
    <moreImagesAddress r:id="rId515"/>
  </webImageSrd>
  <webImageSrd>
    <address r:id="rId516"/>
    <moreImagesAddress r:id="rId517"/>
  </webImageSrd>
  <webImageSrd>
    <address r:id="rId518"/>
    <moreImagesAddress r:id="rId519"/>
  </webImageSrd>
  <webImageSrd>
    <address r:id="rId520"/>
    <moreImagesAddress r:id="rId521"/>
  </webImageSrd>
  <webImageSrd>
    <address r:id="rId522"/>
    <moreImagesAddress r:id="rId523"/>
  </webImageSrd>
  <webImageSrd>
    <address r:id="rId524"/>
    <moreImagesAddress r:id="rId525"/>
  </webImageSrd>
  <webImageSrd>
    <address r:id="rId526"/>
    <moreImagesAddress r:id="rId527"/>
  </webImageSrd>
  <webImageSrd>
    <address r:id="rId528"/>
    <moreImagesAddress r:id="rId529"/>
  </webImageSrd>
  <webImageSrd>
    <address r:id="rId530"/>
    <moreImagesAddress r:id="rId531"/>
  </webImageSrd>
  <webImageSrd>
    <address r:id="rId532"/>
    <moreImagesAddress r:id="rId533"/>
  </webImageSrd>
  <webImageSrd>
    <address r:id="rId534"/>
    <moreImagesAddress r:id="rId535"/>
  </webImageSrd>
  <webImageSrd>
    <address r:id="rId536"/>
    <moreImagesAddress r:id="rId537"/>
  </webImageSrd>
  <webImageSrd>
    <address r:id="rId538"/>
    <moreImagesAddress r:id="rId539"/>
  </webImageSrd>
  <webImageSrd>
    <address r:id="rId540"/>
    <moreImagesAddress r:id="rId541"/>
  </webImageSrd>
  <webImageSrd>
    <address r:id="rId542"/>
    <moreImagesAddress r:id="rId543"/>
  </webImageSrd>
  <webImageSrd>
    <address r:id="rId544"/>
    <moreImagesAddress r:id="rId545"/>
  </webImageSrd>
  <webImageSrd>
    <address r:id="rId546"/>
    <moreImagesAddress r:id="rId547"/>
  </webImageSrd>
  <webImageSrd>
    <address r:id="rId548"/>
  </webImageSrd>
  <webImageSrd>
    <address r:id="rId549"/>
    <moreImagesAddress r:id="rId550"/>
  </webImageSrd>
  <webImageSrd>
    <address r:id="rId551"/>
    <moreImagesAddress r:id="rId552"/>
  </webImageSrd>
  <webImageSrd>
    <address r:id="rId553"/>
    <moreImagesAddress r:id="rId554"/>
  </webImageSrd>
  <webImageSrd>
    <address r:id="rId555"/>
    <moreImagesAddress r:id="rId556"/>
  </webImageSrd>
  <webImageSrd>
    <address r:id="rId557"/>
    <moreImagesAddress r:id="rId558"/>
  </webImageSrd>
  <webImageSrd>
    <address r:id="rId559"/>
    <moreImagesAddress r:id="rId560"/>
  </webImageSrd>
  <webImageSrd>
    <address r:id="rId561"/>
    <moreImagesAddress r:id="rId562"/>
  </webImageSrd>
  <webImageSrd>
    <address r:id="rId563"/>
    <moreImagesAddress r:id="rId564"/>
  </webImageSrd>
  <webImageSrd>
    <address r:id="rId565"/>
    <moreImagesAddress r:id="rId566"/>
  </webImageSrd>
  <webImageSrd>
    <address r:id="rId567"/>
    <moreImagesAddress r:id="rId568"/>
  </webImageSrd>
  <webImageSrd>
    <address r:id="rId569"/>
    <moreImagesAddress r:id="rId570"/>
  </webImageSrd>
  <webImageSrd>
    <address r:id="rId571"/>
    <moreImagesAddress r:id="rId572"/>
  </webImageSrd>
  <webImageSrd>
    <address r:id="rId573"/>
    <moreImagesAddress r:id="rId574"/>
  </webImageSrd>
  <webImageSrd>
    <address r:id="rId575"/>
    <moreImagesAddress r:id="rId576"/>
  </webImageSrd>
  <webImageSrd>
    <address r:id="rId577"/>
    <moreImagesAddress r:id="rId578"/>
  </webImageSrd>
  <webImageSrd>
    <address r:id="rId579"/>
    <moreImagesAddress r:id="rId580"/>
  </webImageSrd>
  <webImageSrd>
    <address r:id="rId581"/>
    <moreImagesAddress r:id="rId582"/>
  </webImageSrd>
  <webImageSrd>
    <address r:id="rId583"/>
    <moreImagesAddress r:id="rId584"/>
  </webImageSrd>
  <webImageSrd>
    <address r:id="rId585"/>
    <moreImagesAddress r:id="rId586"/>
  </webImageSrd>
  <webImageSrd>
    <address r:id="rId587"/>
    <moreImagesAddress r:id="rId588"/>
  </webImageSrd>
  <webImageSrd>
    <address r:id="rId589"/>
    <moreImagesAddress r:id="rId590"/>
  </webImageSrd>
  <webImageSrd>
    <address r:id="rId591"/>
    <moreImagesAddress r:id="rId592"/>
  </webImageSrd>
  <webImageSrd>
    <address r:id="rId593"/>
    <moreImagesAddress r:id="rId594"/>
  </webImageSrd>
  <webImageSrd>
    <address r:id="rId595"/>
    <moreImagesAddress r:id="rId596"/>
  </webImageSrd>
  <webImageSrd>
    <address r:id="rId597"/>
    <moreImagesAddress r:id="rId598"/>
  </webImageSrd>
  <webImageSrd>
    <address r:id="rId599"/>
    <moreImagesAddress r:id="rId600"/>
  </webImageSrd>
  <webImageSrd>
    <address r:id="rId601"/>
    <moreImagesAddress r:id="rId602"/>
  </webImageSrd>
  <webImageSrd>
    <address r:id="rId603"/>
    <moreImagesAddress r:id="rId604"/>
  </webImageSrd>
  <webImageSrd>
    <address r:id="rId605"/>
    <moreImagesAddress r:id="rId606"/>
  </webImageSrd>
  <webImageSrd>
    <address r:id="rId607"/>
    <moreImagesAddress r:id="rId608"/>
  </webImageSrd>
  <webImageSrd>
    <address r:id="rId609"/>
    <moreImagesAddress r:id="rId610"/>
  </webImageSrd>
  <webImageSrd>
    <address r:id="rId611"/>
    <moreImagesAddress r:id="rId612"/>
  </webImageSrd>
  <webImageSrd>
    <address r:id="rId613"/>
    <moreImagesAddress r:id="rId614"/>
  </webImageSrd>
  <webImageSrd>
    <address r:id="rId615"/>
    <moreImagesAddress r:id="rId616"/>
  </webImageSrd>
  <webImageSrd>
    <address r:id="rId617"/>
    <moreImagesAddress r:id="rId618"/>
  </webImageSrd>
  <webImageSrd>
    <address r:id="rId619"/>
    <moreImagesAddress r:id="rId620"/>
  </webImageSrd>
  <webImageSrd>
    <address r:id="rId621"/>
    <moreImagesAddress r:id="rId622"/>
  </webImageSrd>
  <webImageSrd>
    <address r:id="rId623"/>
    <moreImagesAddress r:id="rId624"/>
  </webImageSrd>
  <webImageSrd>
    <address r:id="rId625"/>
    <moreImagesAddress r:id="rId626"/>
  </webImageSrd>
  <webImageSrd>
    <address r:id="rId627"/>
    <moreImagesAddress r:id="rId628"/>
  </webImageSrd>
  <webImageSrd>
    <address r:id="rId629"/>
    <moreImagesAddress r:id="rId630"/>
  </webImageSrd>
  <webImageSrd>
    <address r:id="rId631"/>
    <moreImagesAddress r:id="rId632"/>
  </webImageSrd>
  <webImageSrd>
    <address r:id="rId633"/>
    <moreImagesAddress r:id="rId634"/>
  </webImageSrd>
  <webImageSrd>
    <address r:id="rId635"/>
    <moreImagesAddress r:id="rId636"/>
  </webImageSrd>
  <webImageSrd>
    <address r:id="rId637"/>
    <moreImagesAddress r:id="rId638"/>
  </webImageSrd>
  <webImageSrd>
    <address r:id="rId639"/>
    <moreImagesAddress r:id="rId640"/>
  </webImageSrd>
  <webImageSrd>
    <address r:id="rId641"/>
    <moreImagesAddress r:id="rId642"/>
  </webImageSrd>
  <webImageSrd>
    <address r:id="rId643"/>
    <moreImagesAddress r:id="rId644"/>
  </webImageSrd>
  <webImageSrd>
    <address r:id="rId645"/>
    <moreImagesAddress r:id="rId646"/>
  </webImageSrd>
  <webImageSrd>
    <address r:id="rId647"/>
    <moreImagesAddress r:id="rId648"/>
  </webImageSrd>
  <webImageSrd>
    <address r:id="rId649"/>
    <moreImagesAddress r:id="rId650"/>
  </webImageSrd>
  <webImageSrd>
    <address r:id="rId651"/>
    <moreImagesAddress r:id="rId652"/>
  </webImageSrd>
  <webImageSrd>
    <address r:id="rId653"/>
    <moreImagesAddress r:id="rId654"/>
  </webImageSrd>
  <webImageSrd>
    <address r:id="rId655"/>
    <moreImagesAddress r:id="rId656"/>
  </webImageSrd>
  <webImageSrd>
    <address r:id="rId657"/>
    <moreImagesAddress r:id="rId658"/>
  </webImageSrd>
  <webImageSrd>
    <address r:id="rId659"/>
    <moreImagesAddress r:id="rId660"/>
  </webImageSrd>
  <webImageSrd>
    <address r:id="rId661"/>
    <moreImagesAddress r:id="rId662"/>
  </webImageSrd>
  <webImageSrd>
    <address r:id="rId663"/>
    <moreImagesAddress r:id="rId664"/>
  </webImageSrd>
  <webImageSrd>
    <address r:id="rId665"/>
    <moreImagesAddress r:id="rId666"/>
  </webImageSrd>
  <webImageSrd>
    <address r:id="rId667"/>
    <moreImagesAddress r:id="rId668"/>
  </webImageSrd>
  <webImageSrd>
    <address r:id="rId669"/>
    <moreImagesAddress r:id="rId670"/>
  </webImageSrd>
  <webImageSrd>
    <address r:id="rId671"/>
    <moreImagesAddress r:id="rId672"/>
  </webImageSrd>
  <webImageSrd>
    <address r:id="rId673"/>
    <moreImagesAddress r:id="rId674"/>
  </webImageSrd>
  <webImageSrd>
    <address r:id="rId675"/>
    <moreImagesAddress r:id="rId676"/>
  </webImageSrd>
  <webImageSrd>
    <address r:id="rId677"/>
    <moreImagesAddress r:id="rId678"/>
  </webImageSrd>
  <webImageSrd>
    <address r:id="rId679"/>
    <moreImagesAddress r:id="rId680"/>
  </webImageSrd>
  <webImageSrd>
    <address r:id="rId681"/>
    <moreImagesAddress r:id="rId682"/>
  </webImageSrd>
  <webImageSrd>
    <address r:id="rId683"/>
    <moreImagesAddress r:id="rId684"/>
  </webImageSrd>
  <webImageSrd>
    <address r:id="rId685"/>
    <moreImagesAddress r:id="rId686"/>
  </webImageSrd>
  <webImageSrd>
    <address r:id="rId687"/>
    <moreImagesAddress r:id="rId688"/>
  </webImageSrd>
  <webImageSrd>
    <address r:id="rId689"/>
    <moreImagesAddress r:id="rId690"/>
  </webImageSrd>
  <webImageSrd>
    <address r:id="rId691"/>
    <moreImagesAddress r:id="rId692"/>
  </webImageSrd>
  <webImageSrd>
    <address r:id="rId693"/>
    <moreImagesAddress r:id="rId694"/>
  </webImageSrd>
  <webImageSrd>
    <address r:id="rId695"/>
    <moreImagesAddress r:id="rId696"/>
  </webImageSrd>
  <webImageSrd>
    <address r:id="rId697"/>
    <moreImagesAddress r:id="rId698"/>
  </webImageSrd>
  <webImageSrd>
    <address r:id="rId699"/>
    <moreImagesAddress r:id="rId700"/>
  </webImageSrd>
  <webImageSrd>
    <address r:id="rId701"/>
    <moreImagesAddress r:id="rId702"/>
  </webImageSrd>
  <webImageSrd>
    <address r:id="rId703"/>
    <moreImagesAddress r:id="rId704"/>
  </webImageSrd>
  <webImageSrd>
    <address r:id="rId705"/>
    <moreImagesAddress r:id="rId706"/>
  </webImageSrd>
  <webImageSrd>
    <address r:id="rId707"/>
    <moreImagesAddress r:id="rId708"/>
  </webImageSrd>
  <webImageSrd>
    <address r:id="rId709"/>
    <moreImagesAddress r:id="rId710"/>
  </webImageSrd>
  <webImageSrd>
    <address r:id="rId711"/>
    <moreImagesAddress r:id="rId712"/>
  </webImageSrd>
  <webImageSrd>
    <address r:id="rId713"/>
    <moreImagesAddress r:id="rId714"/>
  </webImageSrd>
  <webImageSrd>
    <address r:id="rId715"/>
    <moreImagesAddress r:id="rId716"/>
  </webImageSrd>
  <webImageSrd>
    <address r:id="rId717"/>
    <moreImagesAddress r:id="rId718"/>
  </webImageSrd>
  <webImageSrd>
    <address r:id="rId719"/>
    <moreImagesAddress r:id="rId720"/>
  </webImageSrd>
  <webImageSrd>
    <address r:id="rId721"/>
    <moreImagesAddress r:id="rId722"/>
  </webImageSrd>
  <webImageSrd>
    <address r:id="rId723"/>
    <moreImagesAddress r:id="rId724"/>
  </webImageSrd>
  <webImageSrd>
    <address r:id="rId725"/>
    <moreImagesAddress r:id="rId726"/>
  </webImageSrd>
  <webImageSrd>
    <address r:id="rId727"/>
    <moreImagesAddress r:id="rId728"/>
  </webImageSrd>
  <webImageSrd>
    <address r:id="rId729"/>
    <moreImagesAddress r:id="rId730"/>
  </webImageSrd>
  <webImageSrd>
    <address r:id="rId731"/>
    <moreImagesAddress r:id="rId732"/>
  </webImageSrd>
  <webImageSrd>
    <address r:id="rId733"/>
    <moreImagesAddress r:id="rId734"/>
  </webImageSrd>
  <webImageSrd>
    <address r:id="rId735"/>
    <moreImagesAddress r:id="rId736"/>
  </webImageSrd>
  <webImageSrd>
    <address r:id="rId737"/>
    <moreImagesAddress r:id="rId738"/>
  </webImageSrd>
  <webImageSrd>
    <address r:id="rId739"/>
    <moreImagesAddress r:id="rId740"/>
  </webImageSrd>
  <webImageSrd>
    <address r:id="rId741"/>
    <moreImagesAddress r:id="rId742"/>
  </webImageSrd>
  <webImageSrd>
    <address r:id="rId743"/>
    <moreImagesAddress r:id="rId744"/>
  </webImageSrd>
  <webImageSrd>
    <address r:id="rId745"/>
    <moreImagesAddress r:id="rId746"/>
  </webImageSrd>
  <webImageSrd>
    <address r:id="rId747"/>
    <moreImagesAddress r:id="rId748"/>
  </webImageSrd>
  <webImageSrd>
    <address r:id="rId749"/>
    <moreImagesAddress r:id="rId750"/>
  </webImageSrd>
  <webImageSrd>
    <address r:id="rId751"/>
    <moreImagesAddress r:id="rId752"/>
  </webImageSrd>
  <webImageSrd>
    <address r:id="rId753"/>
    <moreImagesAddress r:id="rId754"/>
  </webImageSrd>
  <webImageSrd>
    <address r:id="rId755"/>
    <moreImagesAddress r:id="rId756"/>
  </webImageSrd>
  <webImageSrd>
    <address r:id="rId757"/>
    <moreImagesAddress r:id="rId758"/>
  </webImageSrd>
  <webImageSrd>
    <address r:id="rId759"/>
    <moreImagesAddress r:id="rId760"/>
  </webImageSrd>
  <webImageSrd>
    <address r:id="rId761"/>
    <moreImagesAddress r:id="rId762"/>
  </webImageSrd>
  <webImageSrd>
    <address r:id="rId763"/>
    <moreImagesAddress r:id="rId764"/>
  </webImageSrd>
  <webImageSrd>
    <address r:id="rId765"/>
    <moreImagesAddress r:id="rId766"/>
  </webImageSrd>
</webImagesSrd>
</file>

<file path=xl/richData/rdarray.xml><?xml version="1.0" encoding="utf-8"?>
<arrayData xmlns="http://schemas.microsoft.com/office/spreadsheetml/2017/richdata2" count="36">
  <a r="1">
    <v t="s">Tempo Universal Coordenado</v>
  </a>
  <a r="1">
    <v t="s">Sérgio Onofre da Silva (Prefeito)</v>
  </a>
  <a r="1">
    <v t="s">Hissam Hussein Dehaini (Prefeito)</v>
  </a>
  <a r="1">
    <v t="s">Luiz Claudio Costa (Prefeito)</v>
  </a>
  <a r="1">
    <v t="s">Laureci Miranda (Prefeito)</v>
  </a>
  <a r="1">
    <v t="s">Edson Basso (Prefeito)</v>
  </a>
  <a r="1">
    <v t="s">Regina Dubay (Prefeito)</v>
  </a>
  <a r="1">
    <v t="s">Leonaldo Paranhos (Prefeito)</v>
  </a>
  <a r="1">
    <v t="s">Jaime Basso (Prefeito)</v>
  </a>
  <a r="1">
    <v t="s">Sri Lanka Standard Time</v>
  </a>
  <a r="1">
    <v t="r">643</v>
  </a>
  <a r="1">
    <v t="s">Fred Alves (Prefeito)</v>
  </a>
  <a r="1">
    <v t="r">766</v>
  </a>
  <a r="2">
    <v t="s">Ivone Barofaldi da Silva (Prefeito)</v>
    <v t="s">Francisco Lacerda Brasileiro (Prefeito)</v>
  </a>
  <a r="1">
    <v t="s">Cleber Fontana (Prefeito)</v>
  </a>
  <a r="1">
    <v t="s">Ivanor Dacheri (Prefeito)</v>
  </a>
  <a r="1">
    <v t="s">Riad Said Zahoui (Prefeito)</v>
  </a>
  <a r="1">
    <v t="s">Dr. Sérgio Faria (Prefeito)</v>
  </a>
  <a r="1">
    <v t="s">Fernando Jorge Siroti (Prefeito)</v>
  </a>
  <a r="1">
    <v t="s">Marcelo Belinati (Prefeito)</v>
  </a>
  <a r="1">
    <v t="s">Ulisses Maia (Prefeito)</v>
  </a>
  <a r="1">
    <v t="s">Nilson Padilha (Prefeito)</v>
  </a>
  <a r="1">
    <v t="s">Ricardo Endrigo (Prefeito)</v>
  </a>
  <a r="1">
    <v t="s">Pedro Leandro Neto (Prefeito)</v>
  </a>
  <a r="1">
    <v t="s">Marcelo Elias Roque (Prefeito)</v>
  </a>
  <a r="1">
    <v t="s">Luiz Goularte Alves (Prefeito)</v>
  </a>
  <a r="1">
    <v t="s">Marcelo Rangel (Prefeito)</v>
  </a>
  <a r="1">
    <v t="s">Tempo Médio de Greenwich</v>
  </a>
  <a r="1">
    <v t="s">Língua inglesa</v>
  </a>
  <a r="1">
    <v t="r">2588</v>
  </a>
  <a r="1">
    <v t="s">Walter Volpato (Prefeito)</v>
  </a>
  <a r="1">
    <v t="s">Horário do Leste Europeu</v>
  </a>
  <a r="1">
    <v t="s">Nicolae Răduş (Prefeito)</v>
  </a>
  <a r="1">
    <v t="r">2983</v>
  </a>
  <a r="1">
    <v t="s">Lucio de Marchi (Prefeito)</v>
  </a>
  <a r="1">
    <v t="s">Hilton Santin Roveda (Prefeito)</v>
  </a>
</arrayData>
</file>

<file path=xl/richData/rdrichvalue.xml><?xml version="1.0" encoding="utf-8"?>
<rvData xmlns="http://schemas.microsoft.com/office/spreadsheetml/2017/richdata" count="3178">
  <rv s="0">
    <v>536870912</v>
    <v>Abatiá</v>
    <v>5e700ac7-5167-4c26-07a6-176d72fd734f</v>
    <v>pt-BR</v>
    <v>Map</v>
  </rv>
  <rv s="1">
    <fb>229.083</fb>
    <v>13</v>
  </rv>
  <rv s="0">
    <v>536870912</v>
    <v>Paraná</v>
    <v>a33450c4-459a-0682-41ee-635b343dd785</v>
    <v>pt-BR</v>
    <v>Map</v>
  </rv>
  <rv s="2">
    <v>0</v>
    <v>11</v>
    <v>14</v>
    <v>0</v>
    <v>Image of Abatiá</v>
  </rv>
  <rv s="1">
    <fb>-23.316666999999999</fb>
    <v>15</v>
  </rv>
  <rv s="3">
    <v>https://www.bing.com/search?q=Abati%c3%a1&amp;form=skydnc</v>
    <v>Aprenda mais com Bing</v>
  </rv>
  <rv s="1">
    <fb>-50.3</fb>
    <v>15</v>
  </rv>
  <rv s="0">
    <v>536870912</v>
    <v>Brasil</v>
    <v>a828cf41-b938-49fe-7986-4b336618d413</v>
    <v>pt-BR</v>
    <v>Map</v>
  </rv>
  <rv s="1">
    <fb>7408</fb>
    <v>13</v>
  </rv>
  <rv s="4">
    <v>#VALUE!</v>
    <v>pt-BR</v>
    <v>5e700ac7-5167-4c26-07a6-176d72fd734f</v>
    <v>536870912</v>
    <v>1</v>
    <v>5</v>
    <v>6</v>
    <v>7</v>
    <v>Abatiá</v>
    <v>9</v>
    <v>10</v>
    <v>Map</v>
    <v>11</v>
    <v>12</v>
    <v>1</v>
    <v>Abatiá é um município brasileiro do estado do Paraná. Abatiá é vocábulo tupi que significa grão de milho. De abati ou ybatim: milho; e á: grão. semente.</v>
    <v>2</v>
    <v>3</v>
    <v>4</v>
    <v>5</v>
    <v>6</v>
    <v>Abatiá</v>
    <v>7</v>
    <v>8</v>
    <v>Abatiá</v>
    <v>mdp/vdpid/6460494259618316289</v>
  </rv>
  <rv s="0">
    <v>536870912</v>
    <v>Adrianópolis</v>
    <v>829b2994-3598-8ef6-e47d-f94a81262a4e</v>
    <v>pt-BR</v>
    <v>Map</v>
  </rv>
  <rv s="1">
    <fb>1349.338</fb>
    <v>13</v>
  </rv>
  <rv s="2">
    <v>1</v>
    <v>11</v>
    <v>26</v>
    <v>0</v>
    <v>Image of Adrianópolis</v>
  </rv>
  <rv s="1">
    <fb>-24.656943999999999</fb>
    <v>15</v>
  </rv>
  <rv s="3">
    <v>https://www.bing.com/search?q=Adrian%c3%b3polis+Paran%c3%a1&amp;form=skydnc</v>
    <v>Aprenda mais com Bing</v>
  </rv>
  <rv s="1">
    <fb>-48.990833000000002</fb>
    <v>15</v>
  </rv>
  <rv s="1">
    <fb>5857</fb>
    <v>13</v>
  </rv>
  <rv s="4">
    <v>#VALUE!</v>
    <v>pt-BR</v>
    <v>829b2994-3598-8ef6-e47d-f94a81262a4e</v>
    <v>536870912</v>
    <v>1</v>
    <v>22</v>
    <v>6</v>
    <v>7</v>
    <v>Adrianópolis</v>
    <v>24</v>
    <v>25</v>
    <v>Map</v>
    <v>11</v>
    <v>12</v>
    <v>11</v>
    <v>Adrianópolis é um município brasileiro do estado do Paraná. A cidade localiza-se a Sudeste do Estado, na região denominada de Vale do Ribeira e pela proximidade com a capital, pertence à Região Metropolitana de Curitiba. Sua população, estimada em 2018 conforme dados do IBGE, era de 5 983 habitantes.</v>
    <v>2</v>
    <v>12</v>
    <v>13</v>
    <v>14</v>
    <v>15</v>
    <v>Adrianópolis</v>
    <v>7</v>
    <v>16</v>
    <v>Adrianópolis</v>
    <v>mdp/vdpid/6460908877138362370</v>
  </rv>
  <rv s="0">
    <v>536870912</v>
    <v>Agudos do Sul</v>
    <v>337470e9-9124-cda7-59c9-ae4fa23b7adf</v>
    <v>pt-BR</v>
    <v>Map</v>
  </rv>
  <rv s="1">
    <fb>192.22800000000001</fb>
    <v>13</v>
  </rv>
  <rv s="2">
    <v>2</v>
    <v>11</v>
    <v>32</v>
    <v>0</v>
    <v>Image of Agudos do Sul</v>
  </rv>
  <rv s="1">
    <fb>-25.988697299999998</fb>
    <v>15</v>
  </rv>
  <rv s="3">
    <v>https://www.bing.com/search?q=Agudos+do+Sul&amp;form=skydnc</v>
    <v>Aprenda mais com Bing</v>
  </rv>
  <rv s="1">
    <fb>-49.333045499999997</fb>
    <v>15</v>
  </rv>
  <rv s="1">
    <fb>9470</fb>
    <v>13</v>
  </rv>
  <rv s="4">
    <v>#VALUE!</v>
    <v>pt-BR</v>
    <v>337470e9-9124-cda7-59c9-ae4fa23b7adf</v>
    <v>536870912</v>
    <v>1</v>
    <v>31</v>
    <v>6</v>
    <v>7</v>
    <v>Agudos do Sul</v>
    <v>24</v>
    <v>25</v>
    <v>Map</v>
    <v>11</v>
    <v>12</v>
    <v>19</v>
    <v>Agudos do Sul é um município brasileiro do estado do Paraná. Sua população, conforme estimativa do IBGE de 2018, era de 9 269 habitantes. A denominação é referência geográfica, decorrendo da existência, no município, de um cerro agudo, elevação irregular, cuja altitude se aproxima dos cinquenta metros e apresenta vertentes acidentadas.</v>
    <v>2</v>
    <v>20</v>
    <v>21</v>
    <v>22</v>
    <v>23</v>
    <v>Agudos do Sul</v>
    <v>7</v>
    <v>24</v>
    <v>Agudos do Sul</v>
    <v>mdp/vdpid/6461656856312938497</v>
  </rv>
  <rv s="0">
    <v>536870912</v>
    <v>Almirante Tamandaré</v>
    <v>9e7915b2-2bbe-db2f-911a-1ac97c60ec6b</v>
    <v>pt-BR</v>
    <v>Map</v>
  </rv>
  <rv s="1">
    <fb>195.14500000000001</fb>
    <v>13</v>
  </rv>
  <rv s="2">
    <v>3</v>
    <v>11</v>
    <v>38</v>
    <v>0</v>
    <v>Image of Almirante Tamandaré</v>
  </rv>
  <rv s="1">
    <fb>-25.327408899999998</fb>
    <v>15</v>
  </rv>
  <rv s="3">
    <v>https://www.bing.com/search?q=Almirante+Tamandar%c3%a9+Paran%c3%a1&amp;form=skydnc</v>
    <v>Aprenda mais com Bing</v>
  </rv>
  <rv s="1">
    <fb>-49.274731299999999</fb>
    <v>15</v>
  </rv>
  <rv s="1">
    <fb>120041</fb>
    <v>13</v>
  </rv>
  <rv s="4">
    <v>#VALUE!</v>
    <v>pt-BR</v>
    <v>9e7915b2-2bbe-db2f-911a-1ac97c60ec6b</v>
    <v>536870912</v>
    <v>1</v>
    <v>37</v>
    <v>6</v>
    <v>7</v>
    <v>Almirante Tamandaré</v>
    <v>9</v>
    <v>10</v>
    <v>Map</v>
    <v>11</v>
    <v>12</v>
    <v>27</v>
    <v>Almirante Tamandaré é um município brasileiro do estado do Paraná. Sua população estimada em 2018 era de 117 168 habitantes conforme dados do IBGE. Está a uma altitude de 950 metros acima do nível do mar.</v>
    <v>2</v>
    <v>28</v>
    <v>29</v>
    <v>30</v>
    <v>31</v>
    <v>Almirante Tamandaré</v>
    <v>7</v>
    <v>32</v>
    <v>Almirante Tamandaré</v>
    <v>mdp/vdpid/6461586320685793281</v>
  </rv>
  <rv s="0">
    <v>536870912</v>
    <v>Altamira do Paraná</v>
    <v>db7537a6-d8fe-7ac1-7022-9ec3cc1dd65e</v>
    <v>pt-BR</v>
    <v>Map</v>
  </rv>
  <rv s="1">
    <fb>388.63400000000001</fb>
    <v>13</v>
  </rv>
  <rv s="2">
    <v>4</v>
    <v>11</v>
    <v>44</v>
    <v>0</v>
    <v>Image of Altamira do Paraná</v>
  </rv>
  <rv s="1">
    <fb>-24.799332799999998</fb>
    <v>15</v>
  </rv>
  <rv s="3">
    <v>https://www.bing.com/search?q=Altamira+do+Paran%c3%a1&amp;form=skydnc</v>
    <v>Aprenda mais com Bing</v>
  </rv>
  <rv s="1">
    <fb>-52.711176799999997</fb>
    <v>15</v>
  </rv>
  <rv s="1">
    <fb>1682</fb>
    <v>13</v>
  </rv>
  <rv s="4">
    <v>#VALUE!</v>
    <v>pt-BR</v>
    <v>db7537a6-d8fe-7ac1-7022-9ec3cc1dd65e</v>
    <v>536870912</v>
    <v>1</v>
    <v>43</v>
    <v>6</v>
    <v>7</v>
    <v>Altamira do Paraná</v>
    <v>24</v>
    <v>25</v>
    <v>Map</v>
    <v>11</v>
    <v>12</v>
    <v>35</v>
    <v>Altamira do Paraná é um município brasileiro do estado do Paraná. Sua população estimada em 2005 era de 6.725 habitantes. Altamira do Paraná recebeu esse nome em homenagem do proprietário da companhia de colonização à cidade paraense de Altamira, pelo especialista e fã em geografia do município supracitado. A etimologia para o vocábulo Altamira faz o historiador Guérios saber da existência de duas variações idiomáticas do étimo: em português vem de "alta" e "mira" e no germânico vem de "Altmir", de "alt" que significa velho, esperto e "mir" que significa esplêndido, brilhante.</v>
    <v>2</v>
    <v>36</v>
    <v>37</v>
    <v>38</v>
    <v>39</v>
    <v>Altamira do Paraná</v>
    <v>7</v>
    <v>40</v>
    <v>Altamira do Paraná</v>
    <v>mdp/vdpid/6459115516530262017</v>
  </rv>
  <rv s="0">
    <v>536870912</v>
    <v>Alto Paraíso</v>
    <v>a53c1d3a-2800-0f4f-0b58-066051958214</v>
    <v>pt-BR</v>
    <v>Map</v>
  </rv>
  <rv s="1">
    <fb>967.77099999999996</fb>
    <v>13</v>
  </rv>
  <rv s="2">
    <v>5</v>
    <v>11</v>
    <v>52</v>
    <v>0</v>
    <v>Image of Alto Paraíso</v>
  </rv>
  <rv s="1">
    <fb>-23.507777999999998</fb>
    <v>15</v>
  </rv>
  <rv s="3">
    <v>https://www.bing.com/search?q=Alto+Para%c3%adso+Paran%c3%a1&amp;form=skydnc</v>
    <v>Aprenda mais com Bing</v>
  </rv>
  <rv s="1">
    <fb>-53.727778000000001</fb>
    <v>15</v>
  </rv>
  <rv s="1">
    <fb>3206</fb>
    <v>13</v>
  </rv>
  <rv s="4">
    <v>#VALUE!</v>
    <v>pt-BR</v>
    <v>a53c1d3a-2800-0f4f-0b58-066051958214</v>
    <v>536870912</v>
    <v>1</v>
    <v>50</v>
    <v>6</v>
    <v>7</v>
    <v>Alto Paraíso</v>
    <v>24</v>
    <v>25</v>
    <v>Map</v>
    <v>11</v>
    <v>51</v>
    <v>43</v>
    <v>Alto Paraíso é um município do estado do Paraná, no Brasil. Sua população, conforme estimativas do IBGE de 2018, era de 2 799 habitantes. Toda a região do noroeste do estado brasileiro do Paraná era ocupada, até meados do século XX, pela etnia indígena dos xetás. Com os projetos de colonização da região levados a cabo a partir dessa época, os xetás foram praticamente exterminados, seja através da perda de suas terras, através de doenças trazidas pelos não índios ou através do assassínio puro e simples.</v>
    <v>2</v>
    <v>44</v>
    <v>45</v>
    <v>46</v>
    <v>47</v>
    <v>Alto Paraíso</v>
    <v>7</v>
    <v>48</v>
    <v>Alto Paraíso</v>
    <v>mdp/vdpid/6458422678209429505</v>
  </rv>
  <rv s="0">
    <v>536870912</v>
    <v>Alto Paraná</v>
    <v>c89fd1b5-0b18-bce4-7ae6-173852693dbf</v>
    <v>pt-BR</v>
    <v>Map</v>
  </rv>
  <rv s="1">
    <fb>407.71899999999999</fb>
    <v>13</v>
  </rv>
  <rv s="2">
    <v>6</v>
    <v>11</v>
    <v>58</v>
    <v>0</v>
    <v>Image of Alto Paraná</v>
  </rv>
  <rv s="1">
    <fb>-23.1318603</fb>
    <v>15</v>
  </rv>
  <rv s="3">
    <v>https://www.bing.com/search?q=Alto+Paran%c3%a1&amp;form=skydnc</v>
    <v>Aprenda mais com Bing</v>
  </rv>
  <rv s="1">
    <fb>-52.333811900000001</fb>
    <v>15</v>
  </rv>
  <rv s="1">
    <fb>14859</fb>
    <v>13</v>
  </rv>
  <rv s="4">
    <v>#VALUE!</v>
    <v>pt-BR</v>
    <v>c89fd1b5-0b18-bce4-7ae6-173852693dbf</v>
    <v>536870912</v>
    <v>1</v>
    <v>57</v>
    <v>6</v>
    <v>7</v>
    <v>Alto Paraná</v>
    <v>24</v>
    <v>25</v>
    <v>Map</v>
    <v>11</v>
    <v>12</v>
    <v>51</v>
    <v>Alto Paraná é um município brasileiro do estado do Paraná. Sua população estimada em 2005 era de 13.137 habitantes. Denominação dada pela Imobiliária Ypiranga, de Boralli &amp; Held, que fundou o município. Alto é a designação da posição geográfica do município em relação ao Estado e Paraná da língua Tupi "Para-nã"...: rio grande como o mar.</v>
    <v>2</v>
    <v>52</v>
    <v>53</v>
    <v>54</v>
    <v>55</v>
    <v>Alto Paraná</v>
    <v>7</v>
    <v>56</v>
    <v>Alto Paraná</v>
    <v>mdp/vdpid/6458788539109736449</v>
  </rv>
  <rv s="0">
    <v>536870912</v>
    <v>Alto Piquiri</v>
    <v>c441b4c2-59a1-c3bd-d2ab-d8cdf0170cee</v>
    <v>pt-BR</v>
    <v>Map</v>
  </rv>
  <rv s="1">
    <fb>447.72199999999998</fb>
    <v>13</v>
  </rv>
  <rv s="2">
    <v>7</v>
    <v>11</v>
    <v>63</v>
    <v>0</v>
    <v>Image of Alto Piquiri</v>
  </rv>
  <rv s="1">
    <fb>-24.030183300000001</fb>
    <v>15</v>
  </rv>
  <rv s="3">
    <v>https://www.bing.com/search?q=Alto+Piquiri&amp;form=skydnc</v>
    <v>Aprenda mais com Bing</v>
  </rv>
  <rv s="1">
    <fb>-53.4440971</fb>
    <v>15</v>
  </rv>
  <rv s="1">
    <fb>9778</fb>
    <v>13</v>
  </rv>
  <rv s="4">
    <v>#VALUE!</v>
    <v>pt-BR</v>
    <v>c441b4c2-59a1-c3bd-d2ab-d8cdf0170cee</v>
    <v>536870912</v>
    <v>1</v>
    <v>62</v>
    <v>6</v>
    <v>7</v>
    <v>Alto Piquiri</v>
    <v>24</v>
    <v>25</v>
    <v>Map</v>
    <v>11</v>
    <v>12</v>
    <v>59</v>
    <v>Alto Piquiri é um município do estado do Paraná, no Brasil. Sua população em 2010 era de 10 179 habitantes. A primeira denominação do território foi Conquista, crê-se que devido ao pioneirismo da época em que era área de floresta virgem. Algum tempo depois, foi nomeada de Reconquista e finalmente de Alto Piquiri. Como a sede do município se localiza no local mais alto do Vale Piquiri, sua denominação final foi de Alto Piquiri. Criado através da Lei Estadual nº 4 245 de 25 de julho de 1960 e instalado em 15 de novembro de 1961, foi desmembrado de Cruzeiro do Oeste.</v>
    <v>2</v>
    <v>60</v>
    <v>61</v>
    <v>62</v>
    <v>63</v>
    <v>Alto Piquiri</v>
    <v>7</v>
    <v>64</v>
    <v>Alto Piquiri</v>
    <v>mdp/vdpid/6459012462145437697</v>
  </rv>
  <rv s="0">
    <v>536870912</v>
    <v>Altônia</v>
    <v>c724d12c-941b-2793-bdd1-33db650b2ca1</v>
    <v>pt-BR</v>
    <v>Map</v>
  </rv>
  <rv s="1">
    <fb>661.55799999999999</fb>
    <v>13</v>
  </rv>
  <rv s="2">
    <v>8</v>
    <v>11</v>
    <v>69</v>
    <v>0</v>
    <v>Image of Altônia</v>
  </rv>
  <rv s="1">
    <fb>-23.8725898</fb>
    <v>15</v>
  </rv>
  <rv s="3">
    <v>https://www.bing.com/search?q=Alt%c3%b4nia&amp;form=skydnc</v>
    <v>Aprenda mais com Bing</v>
  </rv>
  <rv s="1">
    <fb>-53.896757999999998</fb>
    <v>15</v>
  </rv>
  <rv s="1">
    <fb>22176</fb>
    <v>13</v>
  </rv>
  <rv s="4">
    <v>#VALUE!</v>
    <v>pt-BR</v>
    <v>c724d12c-941b-2793-bdd1-33db650b2ca1</v>
    <v>536870912</v>
    <v>1</v>
    <v>68</v>
    <v>6</v>
    <v>7</v>
    <v>Altônia</v>
    <v>24</v>
    <v>25</v>
    <v>Map</v>
    <v>11</v>
    <v>12</v>
    <v>67</v>
    <v>Altônia é um município brasileiro do estado do Paraná. Sua população, conforme estimativas do IBGE de 2018, era de 21 933 habitantes. A Lei Estadual nº 5.394, de 14 de setembro de 1966, criou oficialmente o município de Altônia, com território desmembrado de Xambrê.</v>
    <v>2</v>
    <v>68</v>
    <v>69</v>
    <v>70</v>
    <v>71</v>
    <v>Altônia</v>
    <v>7</v>
    <v>72</v>
    <v>Altônia</v>
    <v>mdp/vdpid/6458628504517869569</v>
  </rv>
  <rv s="0">
    <v>536870912</v>
    <v>Alvorada do Sul</v>
    <v>d58da560-a156-0a91-42b4-f75cd377b2dc</v>
    <v>pt-BR</v>
    <v>Map</v>
  </rv>
  <rv s="1">
    <fb>424.245</fb>
    <v>13</v>
  </rv>
  <rv s="2">
    <v>9</v>
    <v>11</v>
    <v>74</v>
    <v>0</v>
    <v>Image of Alvorada do Sul</v>
  </rv>
  <rv s="1">
    <fb>-22.781200599999998</fb>
    <v>15</v>
  </rv>
  <rv s="3">
    <v>https://www.bing.com/search?q=Alvorada+do+Sul&amp;form=skydnc</v>
    <v>Aprenda mais com Bing</v>
  </rv>
  <rv s="1">
    <fb>-51.232784000000002</fb>
    <v>15</v>
  </rv>
  <rv s="1">
    <fb>11503</fb>
    <v>13</v>
  </rv>
  <rv s="4">
    <v>#VALUE!</v>
    <v>pt-BR</v>
    <v>d58da560-a156-0a91-42b4-f75cd377b2dc</v>
    <v>536870912</v>
    <v>1</v>
    <v>73</v>
    <v>6</v>
    <v>7</v>
    <v>Alvorada do Sul</v>
    <v>24</v>
    <v>25</v>
    <v>Map</v>
    <v>11</v>
    <v>12</v>
    <v>75</v>
    <v>Alvorada do Sul é um município brasileiro do estado do Paraná, pertencente a Região Metropolitana de Londrina. Sua população estimada em 2018 era de 11 306 habitantes. Denominação dada pela empresa colonizadora, que acreditava no futuro da crescente povoação, num novo crepúsculo, surgindo então Alvorada, acrescida de do Sul, por sua localização geográfica no contexto nacional.</v>
    <v>2</v>
    <v>76</v>
    <v>77</v>
    <v>78</v>
    <v>79</v>
    <v>Alvorada do Sul</v>
    <v>7</v>
    <v>80</v>
    <v>Alvorada do Sul</v>
    <v>mdp/vdpid/6458906808432984065</v>
  </rv>
  <rv s="0">
    <v>536870912</v>
    <v>Amaporã</v>
    <v>e879d9a0-a1aa-6b30-b68c-837a7457686f</v>
    <v>pt-BR</v>
    <v>Map</v>
  </rv>
  <rv s="1">
    <fb>384.73399999999998</fb>
    <v>13</v>
  </rv>
  <rv s="1">
    <fb>-23.033300000000001</fb>
    <v>15</v>
  </rv>
  <rv s="3">
    <v>https://www.bing.com/search?q=Amapor%c3%a3&amp;form=skydnc</v>
    <v>Aprenda mais com Bing</v>
  </rv>
  <rv s="1">
    <fb>-52.833300999999999</fb>
    <v>15</v>
  </rv>
  <rv s="1">
    <fb>6332</fb>
    <v>13</v>
  </rv>
  <rv s="5">
    <v>#VALUE!</v>
    <v>pt-BR</v>
    <v>e879d9a0-a1aa-6b30-b68c-837a7457686f</v>
    <v>536870912</v>
    <v>1</v>
    <v>79</v>
    <v>80</v>
    <v>81</v>
    <v>Amaporã</v>
    <v>9</v>
    <v>82</v>
    <v>Map</v>
    <v>11</v>
    <v>12</v>
    <v>83</v>
    <v>Amaporã é um município brasileiro do estado do Paraná. Sua população, conforme estimativas do IBGE de 2018, era de 6 181 habitantes. De origem Tupi, "ama"... o que serve, ser costume + "porã" ...belo, bonito,: Uso bonito, costume bonito.</v>
    <v>2</v>
    <v>84</v>
    <v>85</v>
    <v>86</v>
    <v>Amaporã</v>
    <v>7</v>
    <v>87</v>
    <v>Amaporã</v>
    <v>mdp/vdpid/6458758005717467137</v>
  </rv>
  <rv s="0">
    <v>536870912</v>
    <v>Ampére</v>
    <v>2bf51088-dbf6-ef0c-8887-7554df6b6dea</v>
    <v>pt-BR</v>
    <v>Map</v>
  </rv>
  <rv s="1">
    <fb>298.334</fb>
    <v>13</v>
  </rv>
  <rv s="6">
    <v>10</v>
    <v>11</v>
    <v>88</v>
    <v>0</v>
    <v>Image of Ampére</v>
  </rv>
  <rv s="1">
    <fb>-23.914999999999999</fb>
    <v>15</v>
  </rv>
  <rv s="3">
    <v>https://www.bing.com/search?q=Amp%c3%a9re&amp;form=skydnc</v>
    <v>Aprenda mais com Bing</v>
  </rv>
  <rv s="1">
    <fb>-53.47278</fb>
    <v>15</v>
  </rv>
  <rv s="1">
    <fb>19311</fb>
    <v>13</v>
  </rv>
  <rv s="4">
    <v>#VALUE!</v>
    <v>pt-BR</v>
    <v>2bf51088-dbf6-ef0c-8887-7554df6b6dea</v>
    <v>536870912</v>
    <v>1</v>
    <v>87</v>
    <v>6</v>
    <v>7</v>
    <v>Ampére</v>
    <v>9</v>
    <v>10</v>
    <v>Map</v>
    <v>11</v>
    <v>12</v>
    <v>90</v>
    <v>Ampére é um município brasileiro do sudoeste do estado do Paraná. Sua população, conforme estimativas do IBGE de 2018, era de 18 989 habitantes.</v>
    <v>2</v>
    <v>91</v>
    <v>92</v>
    <v>93</v>
    <v>94</v>
    <v>Ampére</v>
    <v>7</v>
    <v>95</v>
    <v>Ampére</v>
    <v>mdp/vdpid/6458630972983214081</v>
  </rv>
  <rv s="0">
    <v>536870912</v>
    <v>Anahy</v>
    <v>93ccac02-1cbb-fefd-d05e-350467dad6dd</v>
    <v>pt-BR</v>
    <v>Map</v>
  </rv>
  <rv s="1">
    <fb>102.648</fb>
    <v>13</v>
  </rv>
  <rv s="2">
    <v>11</v>
    <v>11</v>
    <v>94</v>
    <v>0</v>
    <v>Image of Anahy</v>
  </rv>
  <rv s="1">
    <fb>-24.643899999999999</fb>
    <v>15</v>
  </rv>
  <rv s="3">
    <v>https://www.bing.com/search?q=Anahy&amp;form=skydnc</v>
    <v>Aprenda mais com Bing</v>
  </rv>
  <rv s="1">
    <fb>-53.134999999999998</fb>
    <v>15</v>
  </rv>
  <rv s="1">
    <fb>2788</fb>
    <v>13</v>
  </rv>
  <rv s="4">
    <v>#VALUE!</v>
    <v>pt-BR</v>
    <v>93ccac02-1cbb-fefd-d05e-350467dad6dd</v>
    <v>536870912</v>
    <v>1</v>
    <v>93</v>
    <v>6</v>
    <v>7</v>
    <v>Anahy</v>
    <v>24</v>
    <v>25</v>
    <v>Map</v>
    <v>11</v>
    <v>12</v>
    <v>98</v>
    <v>Anahy é um município brasileiro localizado na Região Metropolitana de Cascavel, no estado do Paraná. Tem uma população de 2.901 habitantes, conforme estimativa do IBGE, publicada em agosto de 2017. A distância rodoviária até Curitiba, capital administrativa estadual, é de 509 quilômetros. A grafia correta do topônimo é Anaí.</v>
    <v>2</v>
    <v>99</v>
    <v>100</v>
    <v>101</v>
    <v>102</v>
    <v>Anahy</v>
    <v>7</v>
    <v>103</v>
    <v>Anahy</v>
    <v>mdp/vdpid/6459032561602527233</v>
  </rv>
  <rv s="0">
    <v>536870912</v>
    <v>Andirá</v>
    <v>b95f0f7f-2fed-72c1-51f3-4c8b88652bc7</v>
    <v>pt-BR</v>
    <v>Map</v>
  </rv>
  <rv s="1">
    <fb>234.80199999999999</fb>
    <v>13</v>
  </rv>
  <rv s="2">
    <v>12</v>
    <v>11</v>
    <v>100</v>
    <v>0</v>
    <v>Image of Andirá</v>
  </rv>
  <rv s="1">
    <fb>-23.050559700000001</fb>
    <v>15</v>
  </rv>
  <rv s="3">
    <v>https://www.bing.com/search?q=Andir%c3%a1&amp;form=skydnc</v>
    <v>Aprenda mais com Bing</v>
  </rv>
  <rv s="1">
    <fb>-50.230364100000003</fb>
    <v>15</v>
  </rv>
  <rv s="1">
    <fb>19926</fb>
    <v>13</v>
  </rv>
  <rv s="4">
    <v>#VALUE!</v>
    <v>pt-BR</v>
    <v>b95f0f7f-2fed-72c1-51f3-4c8b88652bc7</v>
    <v>536870912</v>
    <v>1</v>
    <v>99</v>
    <v>6</v>
    <v>7</v>
    <v>Andirá</v>
    <v>24</v>
    <v>25</v>
    <v>Map</v>
    <v>11</v>
    <v>12</v>
    <v>106</v>
    <v>Andirá é um município brasileiro do estado do Paraná. A história do município de Andirá começou em 1927, quando o núcleo urbano se formou com a construção das primeiras casas, do comércio e da indústria, devido ao incansável trabalho exercido pelos pedreiros que utilizavam materiais de construção da época para as obras da Estação Ferroviária Ingá, porque os operários trabalhavam colocando quilômetros de trilhos da Companhia Ferroviária São Paulo-Paraná.</v>
    <v>2</v>
    <v>107</v>
    <v>108</v>
    <v>109</v>
    <v>110</v>
    <v>Andirá</v>
    <v>7</v>
    <v>111</v>
    <v>Andirá</v>
    <v>mdp/vdpid/6460445297611898881</v>
  </rv>
  <rv s="0">
    <v>536870912</v>
    <v>Ângulo</v>
    <v>412ffc14-c604-4346-7b8b-5dd76b5973b4</v>
    <v>pt-BR</v>
    <v>Map</v>
  </rv>
  <rv s="1">
    <fb>106.021</fb>
    <v>13</v>
  </rv>
  <rv s="2">
    <v>13</v>
    <v>11</v>
    <v>105</v>
    <v>0</v>
    <v>Image of Ângulo</v>
  </rv>
  <rv s="1">
    <fb>-23.196116100000001</fb>
    <v>15</v>
  </rv>
  <rv s="3">
    <v>https://www.bing.com/search?q=%c3%82ngulo+Paran%c3%a1&amp;form=skydnc</v>
    <v>Aprenda mais com Bing</v>
  </rv>
  <rv s="1">
    <fb>-51.9100824</fb>
    <v>15</v>
  </rv>
  <rv s="1">
    <fb>2930</fb>
    <v>13</v>
  </rv>
  <rv s="4">
    <v>#VALUE!</v>
    <v>pt-BR</v>
    <v>412ffc14-c604-4346-7b8b-5dd76b5973b4</v>
    <v>536870912</v>
    <v>1</v>
    <v>104</v>
    <v>6</v>
    <v>7</v>
    <v>Ângulo</v>
    <v>24</v>
    <v>25</v>
    <v>Map</v>
    <v>11</v>
    <v>12</v>
    <v>114</v>
    <v>Ângulo é um município brasileiro do estado do Paraná, localizado na Região Metropolitana de Maringá. A área do atual município pertencia a empresa Companhia de Melhoramentos do Norte do Paraná. No ano de 1946, três cidadãos russos Basílio Pertesew, Dimitri Novikov e George Felmanas, migraram para aquela região e compraram terras da Companhia para formarem fazendas de café, batizada de Fazenda Dois Irmãos. Destinaram 30 alqueires de suas terras em áreas a ser urbanizada do qual passou a ser chamado de Ângulo, por causa da sua configuração das entradas que delimitam a região. Pela Lei Estadual nº 172, de 12 de setembro de 1961, criou-se o Distrito de Ângulo, elevada à categoria de município pela Lei Estadual nº 9.357, de 3 de setembro de 1990, desmembrando-se do município de Iguaraçu. Foi instalado oficialmente em 1 de janeiro de 1993, com a posse do primeiro prefeito, eleito nas eleições municipais de 3 de outubro de 1992.</v>
    <v>2</v>
    <v>115</v>
    <v>116</v>
    <v>117</v>
    <v>118</v>
    <v>Ângulo</v>
    <v>7</v>
    <v>119</v>
    <v>Ângulo</v>
    <v>mdp/vdpid/6458889244734652417</v>
  </rv>
  <rv s="0">
    <v>536870912</v>
    <v>Antonina</v>
    <v>034f217a-dd76-69df-aa8a-67b50f996a7a</v>
    <v>pt-BR</v>
    <v>Map</v>
  </rv>
  <rv s="1">
    <fb>845.85299999999995</fb>
    <v>13</v>
  </rv>
  <rv s="2">
    <v>14</v>
    <v>11</v>
    <v>111</v>
    <v>0</v>
    <v>Image of Antonina</v>
  </rv>
  <rv s="1">
    <fb>-25.1</fb>
    <v>15</v>
  </rv>
  <rv s="3">
    <v>https://www.bing.com/search?q=Antonina&amp;form=skydnc</v>
    <v>Aprenda mais com Bing</v>
  </rv>
  <rv s="1">
    <fb>-48.716667000000001</fb>
    <v>15</v>
  </rv>
  <rv s="1">
    <fb>18949</fb>
    <v>13</v>
  </rv>
  <rv s="4">
    <v>#VALUE!</v>
    <v>pt-BR</v>
    <v>034f217a-dd76-69df-aa8a-67b50f996a7a</v>
    <v>536870912</v>
    <v>1</v>
    <v>110</v>
    <v>6</v>
    <v>7</v>
    <v>Antonina</v>
    <v>24</v>
    <v>25</v>
    <v>Map</v>
    <v>11</v>
    <v>12</v>
    <v>122</v>
    <v>Antonina é um município brasileiro do estado do Paraná. Sua população contada em 2010 é de 18.891 habitantes com uma área de 876,551 km². Está situada a 90 km de Curitiba, e a 50 km de Paranaguá. Cidade histórica cujos primeiros vestígios da ocupação foram encontrados nos sambaquis. Posteriormente índios carijós habitaram o local sendo que os primeiros povoadores datam de 1648 e 1654. Além da extraordinária beleza natural paisagística, Antonina possui no seu calçamento de pedras e nas suas ruínas, histórias, as quais enriquecem o seu patrimônio. O município oferece ainda, diversos atrativos turísticos. É acessado pela BR-277, pela antiga Estrada da Graciosa, por ferrovia e através do porto, que foi recentemente reativado, onde também se localiza a sede do município. Criado através da Lei Estadual nº14 de 21 de janeiro de 1857, e instalado na mesma data foi desmembrado de Paranaguá.</v>
    <v>2</v>
    <v>123</v>
    <v>124</v>
    <v>125</v>
    <v>126</v>
    <v>Antonina</v>
    <v>7</v>
    <v>127</v>
    <v>Antonina</v>
    <v>mdp/vdpid/6461691212779749377</v>
  </rv>
  <rv s="0">
    <v>536870912</v>
    <v>Antônio Olinto</v>
    <v>b66df00d-530b-bc31-0cab-596140a10a48</v>
    <v>pt-BR</v>
    <v>Map</v>
  </rv>
  <rv s="1">
    <fb>469.755</fb>
    <v>13</v>
  </rv>
  <rv s="2">
    <v>15</v>
    <v>11</v>
    <v>116</v>
    <v>0</v>
    <v>Image of Antônio Olinto</v>
  </rv>
  <rv s="1">
    <fb>-25.98583</fb>
    <v>15</v>
  </rv>
  <rv s="3">
    <v>https://www.bing.com/search?q=Ant%c3%b4nio+Olinto+Paran%c3%a1&amp;form=skydnc</v>
    <v>Aprenda mais com Bing</v>
  </rv>
  <rv s="1">
    <fb>-50.196939999999998</fb>
    <v>15</v>
  </rv>
  <rv s="1">
    <fb>7427</fb>
    <v>13</v>
  </rv>
  <rv s="4">
    <v>#VALUE!</v>
    <v>pt-BR</v>
    <v>b66df00d-530b-bc31-0cab-596140a10a48</v>
    <v>536870912</v>
    <v>1</v>
    <v>115</v>
    <v>6</v>
    <v>7</v>
    <v>Antônio Olinto</v>
    <v>24</v>
    <v>25</v>
    <v>Map</v>
    <v>11</v>
    <v>12</v>
    <v>130</v>
    <v>Antônio Olinto é um município brasileiro do estado do Paraná. A colônia de Antônio Olinto foi fundada em 1895, recebeu esse nome em homenagem a Antônio Olinto, então ministro de Obras Públicas. Até esse tempo a localidade era conhecida como Água Amarela, São José do Colaço ou Membéca. Nela foram assentadas 374 famílias de imigrantes rutenos e 84 de poloneses, vindos da Galícia. O município foi emancipado através da Lei Estadual n° 1.245 de 25 de julho de 1960 e instalado em 24 de outubro de 1961, sendo desmembrado do município da Lapa.</v>
    <v>2</v>
    <v>131</v>
    <v>132</v>
    <v>133</v>
    <v>134</v>
    <v>Antônio Olinto</v>
    <v>7</v>
    <v>135</v>
    <v>Antônio Olinto</v>
    <v>mdp/vdpid/6461571921589829633</v>
  </rv>
  <rv s="0">
    <v>536870912</v>
    <v>Apucarana</v>
    <v>cf65e8ab-b027-27dd-cc05-68988eb12c04</v>
    <v>pt-BR</v>
    <v>Map</v>
  </rv>
  <rv s="1">
    <fb>548</fb>
    <v>13</v>
  </rv>
  <rv s="7">
    <v>0</v>
  </rv>
  <rv s="2">
    <v>16</v>
    <v>11</v>
    <v>122</v>
    <v>0</v>
    <v>Image of Apucarana</v>
  </rv>
  <rv s="1">
    <fb>-23.550833000000001</fb>
    <v>15</v>
  </rv>
  <rv s="3">
    <v>https://www.bing.com/search?q=Apucarana&amp;form=skydnc</v>
    <v>Aprenda mais com Bing</v>
  </rv>
  <rv s="1">
    <fb>-51.460833000000001</fb>
    <v>15</v>
  </rv>
  <rv s="1">
    <fb>136.23400000000001</fb>
    <v>13</v>
  </rv>
  <rv s="8">
    <v>#VALUE!</v>
    <v>pt-BR</v>
    <v>cf65e8ab-b027-27dd-cc05-68988eb12c04</v>
    <v>536870912</v>
    <v>1</v>
    <v>120</v>
    <v>6</v>
    <v>121</v>
    <v>Apucarana</v>
    <v>24</v>
    <v>25</v>
    <v>Map</v>
    <v>11</v>
    <v>12</v>
    <v>138</v>
    <v>Apucarana é um município localizado no centro-norte do estado do Paraná, no Brasil. Distante 369 quilômetros da capital do estado, Curitiba, é conhecida como "Cidade Alta" e reconhecida como capital nacional do boné. Sua população, conforme estimativas do IBGE de 2018, era de 133 726 habitantes, sendo a décima-primeira cidade mais populosa do Paraná.</v>
    <v>2</v>
    <v>139</v>
    <v>140</v>
    <v>141</v>
    <v>142</v>
    <v>143</v>
    <v>Apucarana</v>
    <v>7</v>
    <v>144</v>
    <v>Apucarana</v>
    <v>mdp/vdpid/6458952818370805761</v>
  </rv>
  <rv s="0">
    <v>536870912</v>
    <v>Arapongas</v>
    <v>37f9a256-e8cd-b471-127f-e625840d81c2</v>
    <v>pt-BR</v>
    <v>Map</v>
  </rv>
  <rv s="1">
    <fb>382.21499999999997</fb>
    <v>13</v>
  </rv>
  <rv s="1">
    <fb>-23.418889</fb>
    <v>15</v>
  </rv>
  <rv s="3">
    <v>https://www.bing.com/search?q=Arapongas&amp;form=skydnc</v>
    <v>Aprenda mais com Bing</v>
  </rv>
  <rv s="7">
    <v>1</v>
  </rv>
  <rv s="1">
    <fb>-51.423889000000003</fb>
    <v>15</v>
  </rv>
  <rv s="1">
    <fb>124810</fb>
    <v>13</v>
  </rv>
  <rv s="9">
    <v>#VALUE!</v>
    <v>pt-BR</v>
    <v>37f9a256-e8cd-b471-127f-e625840d81c2</v>
    <v>536870912</v>
    <v>1</v>
    <v>126</v>
    <v>80</v>
    <v>127</v>
    <v>Arapongas</v>
    <v>24</v>
    <v>128</v>
    <v>Map</v>
    <v>11</v>
    <v>12</v>
    <v>147</v>
    <v>Arapongas é um município brasileiro no interior do estado do Paraná, Região Sul do país. Situa-se na Região Metropolitana de Londrina, Microrregião de Apucarana e Mesorregião do Norte Central Paranaense, localizando-se a uma distância de 380 quilômetros da capital do estado, Curitiba. Ocupa uma área de aproximadamente 382 km² e sua população, conforme estimativas do IBGE de 2018, era de 121 198 habitantes, sendo o décimo sexto município mais populoso do Paraná e segundo mais populoso da Região Metropolitana de Londrina.</v>
    <v>2</v>
    <v>148</v>
    <v>149</v>
    <v>150</v>
    <v>151</v>
    <v>Arapongas</v>
    <v>7</v>
    <v>152</v>
    <v>Arapongas</v>
    <v>mdp/vdpid/6458951581453778946</v>
  </rv>
  <rv s="0">
    <v>536870912</v>
    <v>Arapoti</v>
    <v>24cd9da4-455e-43d8-21ac-de5962580a3d</v>
    <v>pt-BR</v>
    <v>Map</v>
  </rv>
  <rv s="1">
    <fb>1360.498</fb>
    <v>13</v>
  </rv>
  <rv s="2">
    <v>17</v>
    <v>11</v>
    <v>133</v>
    <v>0</v>
    <v>Image of Arapoti</v>
  </rv>
  <rv s="1">
    <fb>-24.166667</fb>
    <v>15</v>
  </rv>
  <rv s="3">
    <v>https://www.bing.com/search?q=Arapoti&amp;form=skydnc</v>
    <v>Aprenda mais com Bing</v>
  </rv>
  <rv s="1">
    <fb>-49.666666999999997</fb>
    <v>15</v>
  </rv>
  <rv s="1">
    <fb>25855</fb>
    <v>13</v>
  </rv>
  <rv s="4">
    <v>#VALUE!</v>
    <v>pt-BR</v>
    <v>24cd9da4-455e-43d8-21ac-de5962580a3d</v>
    <v>536870912</v>
    <v>1</v>
    <v>132</v>
    <v>6</v>
    <v>7</v>
    <v>Arapoti</v>
    <v>24</v>
    <v>25</v>
    <v>Map</v>
    <v>11</v>
    <v>51</v>
    <v>155</v>
    <v>Arapoti é um município do estado do Paraná, no Brasil. Sua população, conforme estimativas do IBGE de 2018, era de 27 925 habitantes. O município adquiriu seu nome do cacique Arapoti, cuja tribo, de língua tupi e catequizada pelos jesuítas, constituiu a redução de São Francisco Xavier, às margens do rio Tibaji. "Arapoti", traduzido do tupi, significa "Campos-floridos".</v>
    <v>2</v>
    <v>156</v>
    <v>157</v>
    <v>158</v>
    <v>159</v>
    <v>Arapoti</v>
    <v>7</v>
    <v>160</v>
    <v>Arapoti</v>
    <v>mdp/vdpid/6460735478470541313</v>
  </rv>
  <rv s="0">
    <v>536870912</v>
    <v>Arapuã</v>
    <v>b09c63e9-7658-5a10-d833-6cc3c1a6ce2e</v>
    <v>pt-BR</v>
    <v>Map</v>
  </rv>
  <rv s="1">
    <fb>218.83799999999999</fb>
    <v>13</v>
  </rv>
  <rv s="2">
    <v>18</v>
    <v>11</v>
    <v>140</v>
    <v>0</v>
    <v>Image of Arapuã</v>
  </rv>
  <rv s="1">
    <fb>-24.315799999999999</fb>
    <v>15</v>
  </rv>
  <rv s="3">
    <v>https://www.bing.com/search?q=Arapu%c3%a3&amp;form=skydnc</v>
    <v>Aprenda mais com Bing</v>
  </rv>
  <rv s="1">
    <fb>-51.786900000000003</fb>
    <v>15</v>
  </rv>
  <rv s="1">
    <fb>3009</fb>
    <v>13</v>
  </rv>
  <rv s="4">
    <v>#VALUE!</v>
    <v>pt-BR</v>
    <v>b09c63e9-7658-5a10-d833-6cc3c1a6ce2e</v>
    <v>536870912</v>
    <v>1</v>
    <v>139</v>
    <v>6</v>
    <v>7</v>
    <v>Arapuã</v>
    <v>9</v>
    <v>10</v>
    <v>Map</v>
    <v>11</v>
    <v>12</v>
    <v>163</v>
    <v>Arapuã é um município brasileiro do estado do Paraná. Sua população, conforme estimativas do IBGE de 2018, era de 3 128 habitantes. Criado através da Lei Estadual nº 11.219, de 8 de dezembro de 1995, foi desmembrado de Ivaiporã.</v>
    <v>2</v>
    <v>164</v>
    <v>165</v>
    <v>166</v>
    <v>167</v>
    <v>Arapuã</v>
    <v>7</v>
    <v>168</v>
    <v>Arapuã</v>
    <v>mdp/vdpid/6459168809591767041</v>
  </rv>
  <rv s="0">
    <v>536870912</v>
    <v>Araruna</v>
    <v>56ea7219-d831-eb7e-171d-1c6ba3c8308c</v>
    <v>pt-BR</v>
    <v>Map</v>
  </rv>
  <rv s="1">
    <fb>493.19</fb>
    <v>13</v>
  </rv>
  <rv s="2">
    <v>19</v>
    <v>11</v>
    <v>146</v>
    <v>0</v>
    <v>Image of Araruna</v>
  </rv>
  <rv s="1">
    <fb>-23.932424900000001</fb>
    <v>15</v>
  </rv>
  <rv s="3">
    <v>https://www.bing.com/search?q=Araruna+Paran%c3%a1&amp;form=skydnc</v>
    <v>Aprenda mais com Bing</v>
  </rv>
  <rv s="1">
    <fb>-52.496757700000003</fb>
    <v>15</v>
  </rv>
  <rv s="1">
    <fb>14000</fb>
    <v>13</v>
  </rv>
  <rv s="4">
    <v>#VALUE!</v>
    <v>pt-BR</v>
    <v>56ea7219-d831-eb7e-171d-1c6ba3c8308c</v>
    <v>536870912</v>
    <v>1</v>
    <v>145</v>
    <v>6</v>
    <v>7</v>
    <v>Araruna</v>
    <v>24</v>
    <v>25</v>
    <v>Map</v>
    <v>11</v>
    <v>12</v>
    <v>171</v>
    <v>Araruna é um município brasileiro do estado do Paraná. O território onde se encontra o município de Araruna foi palco de inúmeras incursões castelhanas logo após o descobrimento do Brasil, já que, a partir deste período, os padres jesuítas fundaram e mantiveram por longo período suas famosas reduções. Um trecho onde se localiza a sede do município teria sido cortado por um dos ramais do Caminho do Peabiru, uma trilha pré-cabralina criada e utilizada por povos indígenas, que ligava o Chaco no Paraguai ao litoral brasileiro. Em virtude dessa estreita ligação com essa rota milenar, o pequeno e antigo povoado ararunense era conhecido como Caminho do Peabiru.</v>
    <v>2</v>
    <v>172</v>
    <v>173</v>
    <v>174</v>
    <v>175</v>
    <v>Araruna</v>
    <v>7</v>
    <v>176</v>
    <v>Araruna</v>
    <v>mdp/vdpid/6459043903872958465</v>
  </rv>
  <rv s="0">
    <v>536870912</v>
    <v>Araucária</v>
    <v>85b14710-a808-4a84-c87b-4f09a7f4f96b</v>
    <v>pt-BR</v>
    <v>Map</v>
  </rv>
  <rv s="1">
    <fb>469.166</fb>
    <v>13</v>
  </rv>
  <rv s="2">
    <v>20</v>
    <v>11</v>
    <v>155</v>
    <v>0</v>
    <v>Image of Araucária</v>
  </rv>
  <rv s="1">
    <fb>-25.592777999999999</fb>
    <v>15</v>
  </rv>
  <rv s="3">
    <v>https://www.bing.com/search?q=Arauc%c3%a1ria+Paran%c3%a1&amp;form=skydnc</v>
    <v>Aprenda mais com Bing</v>
  </rv>
  <rv s="7">
    <v>2</v>
  </rv>
  <rv s="1">
    <fb>-49.41</fb>
    <v>15</v>
  </rv>
  <rv s="1">
    <fb>146214</fb>
    <v>13</v>
  </rv>
  <rv s="10">
    <v>#VALUE!</v>
    <v>pt-BR</v>
    <v>85b14710-a808-4a84-c87b-4f09a7f4f96b</v>
    <v>536870912</v>
    <v>1</v>
    <v>153</v>
    <v>6</v>
    <v>154</v>
    <v>Araucária</v>
    <v>24</v>
    <v>25</v>
    <v>Map</v>
    <v>11</v>
    <v>12</v>
    <v>179</v>
    <v>Araucária é um município brasileiro do estado do Paraná, do qual é o décimo terceiro mais populoso, com 141 410 habitantes, conforme estimativa do IBGE de 2018. De origem geográfica, constitui-se em referência à enorme reserva de mata nativa existente ao tempo da povoação do município. Esta mata, composta de espécimes da espécie Araucaria angustifolia, ou pinheiro-do-paraná, é comum nas zonas mais frias.</v>
    <v>2</v>
    <v>180</v>
    <v>181</v>
    <v>182</v>
    <v>183</v>
    <v>184</v>
    <v>Araucária</v>
    <v>7</v>
    <v>185</v>
    <v>Araucária</v>
    <v>mdp/vdpid/6461589788720889858</v>
  </rv>
  <rv s="0">
    <v>536870912</v>
    <v>Ariranha do Ivaí</v>
    <v>80c30954-2be2-e217-a3ab-9356a16ae91a</v>
    <v>pt-BR</v>
    <v>Map</v>
  </rv>
  <rv s="1">
    <fb>240.625</fb>
    <v>13</v>
  </rv>
  <rv s="2">
    <v>21</v>
    <v>11</v>
    <v>161</v>
    <v>0</v>
    <v>Image of Ariranha do Ivaí</v>
  </rv>
  <rv s="1">
    <fb>-24.383531699999999</fb>
    <v>15</v>
  </rv>
  <rv s="3">
    <v>https://www.bing.com/search?q=Ariranha+do+Iva%c3%ad&amp;form=skydnc</v>
    <v>Aprenda mais com Bing</v>
  </rv>
  <rv s="1">
    <fb>-51.589121200000001</fb>
    <v>15</v>
  </rv>
  <rv s="1">
    <fb>2066</fb>
    <v>13</v>
  </rv>
  <rv s="4">
    <v>#VALUE!</v>
    <v>pt-BR</v>
    <v>80c30954-2be2-e217-a3ab-9356a16ae91a</v>
    <v>536870912</v>
    <v>1</v>
    <v>160</v>
    <v>6</v>
    <v>7</v>
    <v>Ariranha do Ivaí</v>
    <v>24</v>
    <v>25</v>
    <v>Map</v>
    <v>11</v>
    <v>12</v>
    <v>188</v>
    <v>Ariranha do Ivaí é um município brasileiro do estado do Paraná. A colonização do território que compreende o atual município de Ariranha do Ivai acompanhou o desenvolvimento político e econômico de Ivaiporã. De 1940 até 1960, o núcleo que deu origem a localidade de Ariranha era conhecido por Arroio Bonito da Fazenda de Ubá. Com o aumento da população a Companhia Ubá, empresa que colonizou Ivaiporã e vasta região limítrofe destinou uma área para o loteamento do núcleo urbano. Desde então, o antigo Arroio Bonito passou a chamar-se Ariranha. A denominação é de origem geográfica, em referência ao Ribeirão Ariranha, que tem esse nome porque tinha muitas ariranhas, também conhecida por onça d'água. Criado através da Lei Estadual n° 11.509 de 10 de setembro de 1996, foi desmembrado de Ivaiporã.</v>
    <v>2</v>
    <v>189</v>
    <v>190</v>
    <v>191</v>
    <v>192</v>
    <v>Ariranha do Ivaí</v>
    <v>7</v>
    <v>193</v>
    <v>Ariranha do Ivaí</v>
    <v>mdp/vdpid/6459177193418260481</v>
  </rv>
  <rv s="0">
    <v>536870912</v>
    <v>Assaí</v>
    <v>520337ff-c7e9-fb1c-80fa-69f281a51d51</v>
    <v>pt-BR</v>
    <v>Map</v>
  </rv>
  <rv s="1">
    <fb>440.346</fb>
    <v>13</v>
  </rv>
  <rv s="2">
    <v>22</v>
    <v>11</v>
    <v>167</v>
    <v>0</v>
    <v>Image of Assaí</v>
  </rv>
  <rv s="1">
    <fb>-23.377918999999999</fb>
    <v>15</v>
  </rv>
  <rv s="3">
    <v>https://www.bing.com/search?q=Assa%c3%ad+Brasil&amp;form=skydnc</v>
    <v>Aprenda mais com Bing</v>
  </rv>
  <rv s="1">
    <fb>-50.843030900000002</fb>
    <v>15</v>
  </rv>
  <rv s="1">
    <fb>14954</fb>
    <v>13</v>
  </rv>
  <rv s="4">
    <v>#VALUE!</v>
    <v>pt-BR</v>
    <v>520337ff-c7e9-fb1c-80fa-69f281a51d51</v>
    <v>536870912</v>
    <v>1</v>
    <v>166</v>
    <v>6</v>
    <v>7</v>
    <v>Assaí</v>
    <v>9</v>
    <v>10</v>
    <v>Map</v>
    <v>11</v>
    <v>12</v>
    <v>196</v>
    <v>Assaí é um município brasileiro, que integra a região metropolitana de Londrina, e está localizado na mesorregião do Norte Pioneiro Paranaense no estado do Paraná. O nome do município origina-se do japonês asahi.</v>
    <v>2</v>
    <v>197</v>
    <v>198</v>
    <v>199</v>
    <v>200</v>
    <v>Assaí</v>
    <v>7</v>
    <v>201</v>
    <v>Assaí</v>
    <v>mdp/vdpid/6458982056411004929</v>
  </rv>
  <rv s="0">
    <v>536870912</v>
    <v>Assis Chateaubriand</v>
    <v>86d9770c-f421-bbd9-f599-a6a48317552e</v>
    <v>pt-BR</v>
    <v>Map</v>
  </rv>
  <rv s="1">
    <fb>969.58799999999997</fb>
    <v>13</v>
  </rv>
  <rv s="2">
    <v>23</v>
    <v>11</v>
    <v>174</v>
    <v>0</v>
    <v>Image of Assis Chateaubriand</v>
  </rv>
  <rv s="1">
    <fb>-24.5</fb>
    <v>15</v>
  </rv>
  <rv s="3">
    <v>https://www.bing.com/search?q=Assis+Chateaubriand+Paran%c3%a1&amp;form=skydnc</v>
    <v>Aprenda mais com Bing</v>
  </rv>
  <rv s="1">
    <fb>-50.4</fb>
    <v>15</v>
  </rv>
  <rv s="1">
    <fb>33340</fb>
    <v>13</v>
  </rv>
  <rv s="4">
    <v>#VALUE!</v>
    <v>pt-BR</v>
    <v>86d9770c-f421-bbd9-f599-a6a48317552e</v>
    <v>536870912</v>
    <v>1</v>
    <v>173</v>
    <v>6</v>
    <v>7</v>
    <v>Assis Chateaubriand</v>
    <v>9</v>
    <v>10</v>
    <v>Map</v>
    <v>11</v>
    <v>12</v>
    <v>204</v>
    <v>Assis Chateaubriand é um município brasileiro do estado do Paraná. Fica situado entre Toledo, Tupãssi, Palotina, Alto Piquiri, Iporã, Formosa do Oeste, Jesuítas e Nova Aurora. Sua população estimada em 2017 era de 34.064 habitantes.</v>
    <v>2</v>
    <v>205</v>
    <v>206</v>
    <v>207</v>
    <v>208</v>
    <v>Assis Chateaubriand</v>
    <v>7</v>
    <v>209</v>
    <v>Assis Chateaubriand</v>
    <v>mdp/vdpid/6460719844722475009</v>
  </rv>
  <rv s="0">
    <v>536870912</v>
    <v>Astorga</v>
    <v>527d7774-74d5-f59b-b6a2-01990bad4c12</v>
    <v>pt-BR</v>
    <v>Map</v>
  </rv>
  <rv s="1">
    <fb>434.79199999999997</fb>
    <v>13</v>
  </rv>
  <rv s="2">
    <v>24</v>
    <v>11</v>
    <v>182</v>
    <v>0</v>
    <v>Image of Astorga</v>
  </rv>
  <rv s="1">
    <fb>-23.232778</fb>
    <v>15</v>
  </rv>
  <rv s="3">
    <v>https://www.bing.com/search?q=Astorga+Paran%c3%a1&amp;form=skydnc</v>
    <v>Aprenda mais com Bing</v>
  </rv>
  <rv s="1">
    <fb>-51.665832999999999</fb>
    <v>15</v>
  </rv>
  <rv s="1">
    <fb>24698</fb>
    <v>13</v>
  </rv>
  <rv s="4">
    <v>#VALUE!</v>
    <v>pt-BR</v>
    <v>527d7774-74d5-f59b-b6a2-01990bad4c12</v>
    <v>536870912</v>
    <v>1</v>
    <v>181</v>
    <v>6</v>
    <v>7</v>
    <v>Astorga</v>
    <v>24</v>
    <v>25</v>
    <v>Map</v>
    <v>11</v>
    <v>51</v>
    <v>212</v>
    <v>Astorga é um município brasileiro situado no Norte Central do Paraná, e está 420 km da capital do estado, Curitiba. O município de Astorga foi uma das realizações da Companhia de Melhoramentos do Norte do Paraná, que colonizou quase todo o novo norte paranaense. Em 1945, a companhia organizou um loteamento em uma área de 8 alqueires, que deu origem a cidade de Astorga. Os primeiros moradores de Astorga foram Antenor Domingues Moraviski, que veio com sua mulher e sete filhos, juntamente com o casal Miguel Francisco da Costa e esposa e Sebastião José Lino.</v>
    <v>2</v>
    <v>213</v>
    <v>214</v>
    <v>215</v>
    <v>216</v>
    <v>Astorga</v>
    <v>7</v>
    <v>217</v>
    <v>Astorga</v>
    <v>mdp/vdpid/6458897633694973953</v>
  </rv>
  <rv s="0">
    <v>536870912</v>
    <v>Atalaia</v>
    <v>dc586b00-eb73-53fb-106e-5b0afe90935b</v>
    <v>pt-BR</v>
    <v>Map</v>
  </rv>
  <rv s="1">
    <fb>137.66300000000001</fb>
    <v>13</v>
  </rv>
  <rv s="2">
    <v>25</v>
    <v>11</v>
    <v>189</v>
    <v>0</v>
    <v>Image of Atalaia</v>
  </rv>
  <rv s="1">
    <fb>-23.150832999999999</fb>
    <v>15</v>
  </rv>
  <rv s="3">
    <v>https://www.bing.com/search?q=Atalaia+Paran%c3%a1&amp;form=skydnc</v>
    <v>Aprenda mais com Bing</v>
  </rv>
  <rv s="1">
    <fb>-52.053888999999998</fb>
    <v>15</v>
  </rv>
  <rv s="1">
    <fb>3881</fb>
    <v>13</v>
  </rv>
  <rv s="4">
    <v>#VALUE!</v>
    <v>pt-BR</v>
    <v>dc586b00-eb73-53fb-106e-5b0afe90935b</v>
    <v>536870912</v>
    <v>1</v>
    <v>188</v>
    <v>6</v>
    <v>7</v>
    <v>Atalaia</v>
    <v>9</v>
    <v>10</v>
    <v>Map</v>
    <v>11</v>
    <v>12</v>
    <v>220</v>
    <v>Atalaia é um município brasileiro do estado do Paraná. Entre 1943 e 1950 essas terras pertenciam ao município de Mandaguari. A história registra que no primeiro movimento, com os ideais de colonização do lugar, deu-se em Janeiro de 1950.</v>
    <v>2</v>
    <v>221</v>
    <v>222</v>
    <v>223</v>
    <v>224</v>
    <v>Atalaia</v>
    <v>7</v>
    <v>225</v>
    <v>Atalaia</v>
    <v>mdp/vdpid/6458794870227075073</v>
  </rv>
  <rv s="0">
    <v>536870912</v>
    <v>Balsa Nova</v>
    <v>026da8d6-8c0d-9b07-c7b3-31876886ce9e</v>
    <v>pt-BR</v>
    <v>Map</v>
  </rv>
  <rv s="1">
    <fb>396.91399999999999</fb>
    <v>13</v>
  </rv>
  <rv s="2">
    <v>26</v>
    <v>11</v>
    <v>195</v>
    <v>0</v>
    <v>Image of Balsa Nova</v>
  </rv>
  <rv s="1">
    <fb>-25.6</fb>
    <v>15</v>
  </rv>
  <rv s="3">
    <v>https://www.bing.com/search?q=Balsa+Nova&amp;form=skydnc</v>
    <v>Aprenda mais com Bing</v>
  </rv>
  <rv s="7">
    <v>3</v>
  </rv>
  <rv s="1">
    <fb>-49.616667</fb>
    <v>15</v>
  </rv>
  <rv s="1">
    <fb>13092</fb>
    <v>13</v>
  </rv>
  <rv s="10">
    <v>#VALUE!</v>
    <v>pt-BR</v>
    <v>026da8d6-8c0d-9b07-c7b3-31876886ce9e</v>
    <v>536870912</v>
    <v>1</v>
    <v>194</v>
    <v>6</v>
    <v>154</v>
    <v>Balsa Nova</v>
    <v>24</v>
    <v>25</v>
    <v>Map</v>
    <v>11</v>
    <v>12</v>
    <v>228</v>
    <v>Balsa Nova é um município brasileiro do estado do Paraná. Sua população, conforme estimativas do IBGE de 2018, era de 12 787 habitantes. A denominação origina-se da construção de uma balsa feita por Galdino Chaves em 1891, cujo objetivo era cruzar o rio Iguaçu. Por haver sobrepujado, em qualidade, as balsas anteriormente construídas, ganhou fama e se constituiu em referência obrigatória à localidade, que passou a ser chamada de Balsa Nova.</v>
    <v>2</v>
    <v>229</v>
    <v>230</v>
    <v>231</v>
    <v>232</v>
    <v>233</v>
    <v>Balsa Nova</v>
    <v>7</v>
    <v>234</v>
    <v>Balsa Nova</v>
    <v>mdp/vdpid/6461583055755673601</v>
  </rv>
  <rv s="0">
    <v>536870912</v>
    <v>Bandeirantes</v>
    <v>d77e79a1-aae1-f192-d9ce-a56bcbecb32f</v>
    <v>pt-BR</v>
    <v>Map</v>
  </rv>
  <rv s="1">
    <fb>447.61700000000002</fb>
    <v>13</v>
  </rv>
  <rv s="2">
    <v>27</v>
    <v>11</v>
    <v>202</v>
    <v>0</v>
    <v>Image of Bandeirantes</v>
  </rv>
  <rv s="1">
    <fb>-23.11</fb>
    <v>15</v>
  </rv>
  <rv s="3">
    <v>https://www.bing.com/search?q=Bandeirantes+Paran%c3%a1&amp;form=skydnc</v>
    <v>Aprenda mais com Bing</v>
  </rv>
  <rv s="1">
    <fb>-50.367778000000001</fb>
    <v>15</v>
  </rv>
  <rv s="1">
    <fb>31211</fb>
    <v>13</v>
  </rv>
  <rv s="4">
    <v>#VALUE!</v>
    <v>pt-BR</v>
    <v>d77e79a1-aae1-f192-d9ce-a56bcbecb32f</v>
    <v>536870912</v>
    <v>1</v>
    <v>201</v>
    <v>6</v>
    <v>7</v>
    <v>Bandeirantes</v>
    <v>24</v>
    <v>25</v>
    <v>Map</v>
    <v>11</v>
    <v>12</v>
    <v>237</v>
    <v>Bandeirantes é um município brasileiro do estado do Paraná, na região sul do Brasil. Sua população, conforme estimativas do IBGE de 2018, era de 31 526 habitantes. Até 1920, o território atualmente ocupado pelo município era habitados pelos índios caingangues. A partir de então, foram criadas fazendas na região. Em 1929, foi criado o distrito de Invernada, pertencente ao município de Jacarezinho. Em julho de 1930, a Empresa Ferroviária São Paulo-Paraná inaugurou uma estação ferroviária a três quilômetros do patrimônio de Invernada, estação esta que passou a denominar-se Bandeirantes, devido aos pioneiros aqui encontrados, surgindo, então, um povoado nas proximidades.</v>
    <v>2</v>
    <v>238</v>
    <v>239</v>
    <v>240</v>
    <v>241</v>
    <v>Bandeirantes</v>
    <v>7</v>
    <v>242</v>
    <v>Bandeirantes</v>
    <v>mdp/vdpid/6460493070096924673</v>
  </rv>
  <rv s="0">
    <v>536870912</v>
    <v>Barbosa Ferraz</v>
    <v>ab67d2cc-46c4-3f6c-1fdc-d2957385ec8a</v>
    <v>pt-BR</v>
    <v>Map</v>
  </rv>
  <rv s="1">
    <fb>538.62099999999998</fb>
    <v>13</v>
  </rv>
  <rv s="2">
    <v>28</v>
    <v>11</v>
    <v>209</v>
    <v>0</v>
    <v>Image of Barbosa Ferraz</v>
  </rv>
  <rv s="1">
    <fb>-24.066666999999999</fb>
    <v>15</v>
  </rv>
  <rv s="3">
    <v>https://www.bing.com/search?q=Barbosa+Ferraz&amp;form=skydnc</v>
    <v>Aprenda mais com Bing</v>
  </rv>
  <rv s="1">
    <fb>-52.05</fb>
    <v>15</v>
  </rv>
  <rv s="1">
    <fb>11426</fb>
    <v>13</v>
  </rv>
  <rv s="4">
    <v>#VALUE!</v>
    <v>pt-BR</v>
    <v>ab67d2cc-46c4-3f6c-1fdc-d2957385ec8a</v>
    <v>536870912</v>
    <v>1</v>
    <v>208</v>
    <v>6</v>
    <v>7</v>
    <v>Barbosa Ferraz</v>
    <v>24</v>
    <v>25</v>
    <v>Map</v>
    <v>11</v>
    <v>12</v>
    <v>245</v>
    <v>Barbosa Ferraz é um município brasileiro, localizado na região noroeste do estado do Paraná. No Censo 2010 foi registrada uma população de 12.653 habitantes. A colonização da região onde se encontra o município de Barbosa Ferraz começou por volta de 1948, quando a Empresa Colonizadora iniciou a comercialização dos lotes rurais e urbanos. A partir da década de 1960, o cultivo da menta deu destaque nacional e internacional para o município. Possui, um diversificado parque industrial e um comércio bem variado.</v>
    <v>2</v>
    <v>246</v>
    <v>247</v>
    <v>248</v>
    <v>249</v>
    <v>Barbosa Ferraz</v>
    <v>7</v>
    <v>250</v>
    <v>Barbosa Ferraz</v>
    <v>mdp/vdpid/6459152044371476481</v>
  </rv>
  <rv s="0">
    <v>536870912</v>
    <v>Barra do Jacaré</v>
    <v>84185e73-2931-b887-6862-6e9c69aa212a</v>
    <v>pt-BR</v>
    <v>Map</v>
  </rv>
  <rv s="1">
    <fb>115.592</fb>
    <v>13</v>
  </rv>
  <rv s="2">
    <v>29</v>
    <v>11</v>
    <v>216</v>
    <v>0</v>
    <v>Image of Barra do Jacaré</v>
  </rv>
  <rv s="1">
    <fb>-23.116667</fb>
    <v>15</v>
  </rv>
  <rv s="3">
    <v>https://www.bing.com/search?q=Barra+do+Jacar%c3%a9&amp;form=skydnc</v>
    <v>Aprenda mais com Bing</v>
  </rv>
  <rv s="1">
    <fb>-50.183332999999998</fb>
    <v>15</v>
  </rv>
  <rv s="1">
    <fb>2781</fb>
    <v>13</v>
  </rv>
  <rv s="4">
    <v>#VALUE!</v>
    <v>pt-BR</v>
    <v>84185e73-2931-b887-6862-6e9c69aa212a</v>
    <v>536870912</v>
    <v>1</v>
    <v>215</v>
    <v>6</v>
    <v>7</v>
    <v>Barra do Jacaré</v>
    <v>24</v>
    <v>25</v>
    <v>Map</v>
    <v>11</v>
    <v>12</v>
    <v>253</v>
    <v>Barra do Jacaré é um município brasileiro do estado do Paraná. Conforme dados do IBGE de 2017, sua estimativa populacional era de 2.828 habitantes. Criado por imigrantes de Portugal, através da Lei n°4.810, de 24 de janeiro de 1964 foi instalado oficialmente em 19 de dezembro de 1964, sendo desmembrado de Jacarezinho, pelo Vereador Antonio dos Santos Neto, que logo a emancipação se tornou prefeito do município. No entanto finda-se que seu fundador foi Antonio dos Santos Neto, que lutou para alcançar seu maior desejo, que era desmembrar Barra do Jacaré de Jacarezinho.</v>
    <v>2</v>
    <v>254</v>
    <v>255</v>
    <v>256</v>
    <v>257</v>
    <v>Barra do Jacaré</v>
    <v>7</v>
    <v>258</v>
    <v>Barra do Jacaré</v>
    <v>mdp/vdpid/6460447049975332865</v>
  </rv>
  <rv s="0">
    <v>536870912</v>
    <v>Barracão</v>
    <v>36e31af5-5aa9-4279-b910-ff2afe23508a</v>
    <v>pt-BR</v>
    <v>Map</v>
  </rv>
  <rv s="1">
    <fb>163.93100000000001</fb>
    <v>13</v>
  </rv>
  <rv s="2">
    <v>30</v>
    <v>11</v>
    <v>222</v>
    <v>0</v>
    <v>Image of Barracão</v>
  </rv>
  <rv s="1">
    <fb>-26.253337599999998</fb>
    <v>15</v>
  </rv>
  <rv s="3">
    <v>https://www.bing.com/search?q=Barrac%c3%a3o+Paran%c3%a1&amp;form=skydnc</v>
    <v>Aprenda mais com Bing</v>
  </rv>
  <rv s="1">
    <fb>-53.6360922</fb>
    <v>15</v>
  </rv>
  <rv s="1">
    <fb>10312</fb>
    <v>13</v>
  </rv>
  <rv s="4">
    <v>#VALUE!</v>
    <v>pt-BR</v>
    <v>36e31af5-5aa9-4279-b910-ff2afe23508a</v>
    <v>536870912</v>
    <v>1</v>
    <v>221</v>
    <v>6</v>
    <v>7</v>
    <v>Barracão</v>
    <v>9</v>
    <v>10</v>
    <v>Map</v>
    <v>11</v>
    <v>12</v>
    <v>261</v>
    <v>Barracão é um município do sudoeste do Paraná conurbada com a cidade de Dionísio Cerqueira, e Bernardo de Irigoyen, com as quais forma uma tríplice fronteira. Sua população, conforme estimativas do IBGE de 2018, era de 10 238 habitantes.</v>
    <v>2</v>
    <v>262</v>
    <v>263</v>
    <v>264</v>
    <v>265</v>
    <v>Barracão</v>
    <v>7</v>
    <v>266</v>
    <v>Barracão</v>
    <v>mdp/vdpid/6459548270573125633</v>
  </rv>
  <rv s="0">
    <v>536870912</v>
    <v>Bela Vista da Caroba</v>
    <v>27082cc3-6333-aecb-d814-6628c81bd95a</v>
    <v>pt-BR</v>
    <v>Map</v>
  </rv>
  <rv s="1">
    <fb>148.107</fb>
    <v>13</v>
  </rv>
  <rv s="2">
    <v>31</v>
    <v>11</v>
    <v>228</v>
    <v>0</v>
    <v>Image of Bela Vista da Caroba</v>
  </rv>
  <rv s="1">
    <fb>-25.877413399999998</fb>
    <v>15</v>
  </rv>
  <rv s="3">
    <v>https://www.bing.com/search?q=Bela+Vista+da+Caroba&amp;form=skydnc</v>
    <v>Aprenda mais com Bing</v>
  </rv>
  <rv s="1">
    <fb>-53.667109099999998</fb>
    <v>15</v>
  </rv>
  <rv s="1">
    <fb>3457</fb>
    <v>13</v>
  </rv>
  <rv s="4">
    <v>#VALUE!</v>
    <v>pt-BR</v>
    <v>27082cc3-6333-aecb-d814-6628c81bd95a</v>
    <v>536870912</v>
    <v>1</v>
    <v>227</v>
    <v>6</v>
    <v>7</v>
    <v>Bela Vista da Caroba</v>
    <v>9</v>
    <v>10</v>
    <v>Map</v>
    <v>11</v>
    <v>12</v>
    <v>269</v>
    <v>Bela Vista da Caroba é um município brasileiro do estado do Paraná. Sua população estimada em 2016 era de 3.811 habitantes.</v>
    <v>2</v>
    <v>270</v>
    <v>271</v>
    <v>272</v>
    <v>273</v>
    <v>Bela Vista da Caroba</v>
    <v>7</v>
    <v>274</v>
    <v>Bela Vista da Caroba</v>
    <v>mdp/vdpid/6459497840442867713</v>
  </rv>
  <rv s="0">
    <v>536870912</v>
    <v>Bela Vista do Paraíso</v>
    <v>fe3ea7e5-afa7-0dba-e524-6663e9582f05</v>
    <v>pt-BR</v>
    <v>Map</v>
  </rv>
  <rv s="1">
    <fb>242.69200000000001</fb>
    <v>13</v>
  </rv>
  <rv s="2">
    <v>32</v>
    <v>11</v>
    <v>234</v>
    <v>0</v>
    <v>Image of Bela Vista do Paraíso</v>
  </rv>
  <rv s="1">
    <fb>-22.996224900000001</fb>
    <v>15</v>
  </rv>
  <rv s="3">
    <v>https://www.bing.com/search?q=Bela+Vista+do+Para%c3%adso&amp;form=skydnc</v>
    <v>Aprenda mais com Bing</v>
  </rv>
  <rv s="1">
    <fb>-51.191104799999998</fb>
    <v>15</v>
  </rv>
  <rv s="1">
    <fb>15399</fb>
    <v>13</v>
  </rv>
  <rv s="4">
    <v>#VALUE!</v>
    <v>pt-BR</v>
    <v>fe3ea7e5-afa7-0dba-e524-6663e9582f05</v>
    <v>536870912</v>
    <v>1</v>
    <v>233</v>
    <v>6</v>
    <v>7</v>
    <v>Bela Vista do Paraíso</v>
    <v>24</v>
    <v>25</v>
    <v>Map</v>
    <v>11</v>
    <v>12</v>
    <v>277</v>
    <v>Bela Vista do Paraíso é um município brasileiro do estado do Paraná, pertencente à região norte-central e sua população, estimada em 2016 era de 15.634 habitantes. Entre as décadas de 1920 e 1930, o local onde hoje se encontra Bela Vista do Paraíso, fazia parte do município de Sertanópolis, e as terras integravam a fazenda Floresta Ribeirão Vermelho de propriedade de uma empresa colonizadora. Em 1928 a empresa efetuou a subdivisão de suas terras em glebas menores na expectativa de atrair compradores para o plantio do café e o empreendimento atraiu João Galdioli e sua esposa Maria Palmieri Galdioli, em 1929. Brasílio de Araújo e sua esposa, chegaram em 1938. Entre as fazendas de cafe de Galdioli e Araújo, surgiu um povoado, em 1939, denominado de "Bela Vista" e a fazenda de Brasílio de Araújo foi denominada de "Paraíso". Sonhando na criação de uma cidade, Brasílio doou parte de suas terras para a organização de serviços públicos e sociais, fazendo com que Maria Palmieri também contribuísse na doação de terras e na construção de edifícios para abrigar estes serviços.</v>
    <v>2</v>
    <v>278</v>
    <v>279</v>
    <v>280</v>
    <v>281</v>
    <v>Bela Vista do Paraíso</v>
    <v>7</v>
    <v>282</v>
    <v>Bela Vista do Paraíso</v>
    <v>mdp/vdpid/6458920417238188033</v>
  </rv>
  <rv s="0">
    <v>536870912</v>
    <v>Bituruna</v>
    <v>f0a61a26-5ad4-c93c-4506-7cea9f1a5920</v>
    <v>pt-BR</v>
    <v>Map</v>
  </rv>
  <rv s="1">
    <fb>1214.905</fb>
    <v>13</v>
  </rv>
  <rv s="2">
    <v>33</v>
    <v>11</v>
    <v>239</v>
    <v>0</v>
    <v>Image of Bituruna</v>
  </rv>
  <rv s="1">
    <fb>-26.166667</fb>
    <v>15</v>
  </rv>
  <rv s="3">
    <v>https://www.bing.com/search?q=Bituruna&amp;form=skydnc</v>
    <v>Aprenda mais com Bing</v>
  </rv>
  <rv s="1">
    <fb>-51.566667000000002</fb>
    <v>15</v>
  </rv>
  <rv s="1">
    <fb>16400</fb>
    <v>13</v>
  </rv>
  <rv s="4">
    <v>#VALUE!</v>
    <v>pt-BR</v>
    <v>f0a61a26-5ad4-c93c-4506-7cea9f1a5920</v>
    <v>536870912</v>
    <v>1</v>
    <v>238</v>
    <v>6</v>
    <v>7</v>
    <v>Bituruna</v>
    <v>9</v>
    <v>10</v>
    <v>Map</v>
    <v>11</v>
    <v>12</v>
    <v>285</v>
    <v>Bituruna é um município brasileiro do estado do Paraná. Bituruna recebeu status de município pela lei estadual n.º 253 de 26 de novembro de 1954, com território desmembrado de Palmas.</v>
    <v>2</v>
    <v>286</v>
    <v>287</v>
    <v>288</v>
    <v>289</v>
    <v>Bituruna</v>
    <v>7</v>
    <v>290</v>
    <v>Bituruna</v>
    <v>mdp/vdpid/6460072600214175745</v>
  </rv>
  <rv s="0">
    <v>536870912</v>
    <v>Boa Esperança</v>
    <v>cbfa9afb-94b8-497b-868d-1d4aabc509b1</v>
    <v>pt-BR</v>
    <v>Map</v>
  </rv>
  <rv s="1">
    <fb>307.38099999999997</fb>
    <v>13</v>
  </rv>
  <rv s="2">
    <v>34</v>
    <v>11</v>
    <v>244</v>
    <v>0</v>
    <v>Image of Boa Esperança</v>
  </rv>
  <rv s="1">
    <fb>-24.24194</fb>
    <v>15</v>
  </rv>
  <rv s="3">
    <v>https://www.bing.com/search?q=Boa+Esperan%c3%a7a+Paran%c3%a1&amp;form=skydnc</v>
    <v>Aprenda mais com Bing</v>
  </rv>
  <rv s="1">
    <fb>-52.788890000000002</fb>
    <v>15</v>
  </rv>
  <rv s="1">
    <fb>4047</fb>
    <v>13</v>
  </rv>
  <rv s="4">
    <v>#VALUE!</v>
    <v>pt-BR</v>
    <v>cbfa9afb-94b8-497b-868d-1d4aabc509b1</v>
    <v>536870912</v>
    <v>1</v>
    <v>243</v>
    <v>6</v>
    <v>7</v>
    <v>Boa Esperança</v>
    <v>9</v>
    <v>10</v>
    <v>Map</v>
    <v>11</v>
    <v>12</v>
    <v>293</v>
    <v>Boa Esperança é um município brasileiro do estado do Paraná, localizando-se na Região de Goioerê. Sua população, estimada em 2007, era de 4.736 habitantes. Tem como prato típico a "Vaca Atolada", festa realizada todo último domingo do mês de Julho.</v>
    <v>2</v>
    <v>294</v>
    <v>295</v>
    <v>296</v>
    <v>297</v>
    <v>Boa Esperança</v>
    <v>7</v>
    <v>298</v>
    <v>Boa Esperança</v>
    <v>mdp/vdpid/6459047243830788097</v>
  </rv>
  <rv s="0">
    <v>536870912</v>
    <v>Boa Esperança do Iguaçu</v>
    <v>f8c44add-c0c0-d577-0204-5a703a435bf8</v>
    <v>pt-BR</v>
    <v>Map</v>
  </rv>
  <rv s="1">
    <fb>151.98599999999999</fb>
    <v>13</v>
  </rv>
  <rv s="2">
    <v>35</v>
    <v>11</v>
    <v>251</v>
    <v>0</v>
    <v>Image of Boa Esperança do Iguaçu</v>
  </rv>
  <rv s="1">
    <fb>-25.6358</fb>
    <v>15</v>
  </rv>
  <rv s="3">
    <v>https://www.bing.com/search?q=Boa+Esperan%c3%a7a+do+Igua%c3%a7u&amp;form=skydnc</v>
    <v>Aprenda mais com Bing</v>
  </rv>
  <rv s="1">
    <fb>-53.2119</fb>
    <v>15</v>
  </rv>
  <rv s="1">
    <fb>2470</fb>
    <v>13</v>
  </rv>
  <rv s="4">
    <v>#VALUE!</v>
    <v>pt-BR</v>
    <v>f8c44add-c0c0-d577-0204-5a703a435bf8</v>
    <v>536870912</v>
    <v>1</v>
    <v>250</v>
    <v>6</v>
    <v>7</v>
    <v>Boa Esperança do Iguaçu</v>
    <v>24</v>
    <v>25</v>
    <v>Map</v>
    <v>11</v>
    <v>12</v>
    <v>301</v>
    <v>Boa Esperança do Iguaçu é um município brasileiro do estado do Paraná. Sua população, segundo o Censo 2010 do IBGE, em 2010 é de 2.768 habitantes. Por volta de 1947, colonos vindos do Rio Grande do Sul, utilizando-se de transporte fluvial para chegarem a comunidade de Ouro Verde, acabaram se fixando em Micos, atual Boa Esperança do Iguaçu. Em busca de melhores terras para exploração agrícolas novos colonos, gaúchos e catarinenses, continuaram a chegar à vila. Para atendimento destes colonos, o comércio em Boa Esperança do Iguaçu, cresceu, iniciando com algumas mercearias que vendiam produtos básicos. A comercialização destes produtos era à base de troca, de acordo com a produção do colono, ou por animais de sua criação. Criado através da Lei Estadual nº. 9231, de 26 de abril de 1990, e instalado em 1 de janeiro de 1993, foi desmembrado de Dois Vizinhos.</v>
    <v>2</v>
    <v>302</v>
    <v>303</v>
    <v>304</v>
    <v>305</v>
    <v>Boa Esperança do Iguaçu</v>
    <v>7</v>
    <v>306</v>
    <v>Boa Esperança do Iguaçu</v>
    <v>mdp/vdpid/6459859327204196353</v>
  </rv>
  <rv s="0">
    <v>536870912</v>
    <v>Boa Ventura de São Roque</v>
    <v>8f7d57c9-c069-44f6-1d5f-2cb66745a4fd</v>
    <v>pt-BR</v>
    <v>Map</v>
  </rv>
  <rv s="1">
    <fb>622.18499999999995</fb>
    <v>13</v>
  </rv>
  <rv s="2">
    <v>36</v>
    <v>11</v>
    <v>257</v>
    <v>0</v>
    <v>Image of Boa Ventura de São Roque</v>
  </rv>
  <rv s="1">
    <fb>-24.883628099999999</fb>
    <v>15</v>
  </rv>
  <rv s="3">
    <v>https://www.bing.com/search?q=Boa+Ventura+de+S%c3%a3o+Roque&amp;form=skydnc</v>
    <v>Aprenda mais com Bing</v>
  </rv>
  <rv s="1">
    <fb>-51.545265700000002</fb>
    <v>15</v>
  </rv>
  <rv s="1">
    <fb>6365</fb>
    <v>13</v>
  </rv>
  <rv s="4">
    <v>#VALUE!</v>
    <v>pt-BR</v>
    <v>8f7d57c9-c069-44f6-1d5f-2cb66745a4fd</v>
    <v>536870912</v>
    <v>1</v>
    <v>256</v>
    <v>6</v>
    <v>7</v>
    <v>Boa Ventura de São Roque</v>
    <v>24</v>
    <v>25</v>
    <v>Map</v>
    <v>11</v>
    <v>12</v>
    <v>309</v>
    <v>Boa Ventura de São Roque é um município do estado do Paraná. O município de Boa Ventura de São Roque foi criado através da Lei Estadual nº 11176 de 18 de setembro de 1995, foi desmembrado de Pitanga. A atual gestão municipal é responsabilidade do prefeito Edson Flavio Hoffmann.</v>
    <v>2</v>
    <v>310</v>
    <v>311</v>
    <v>312</v>
    <v>313</v>
    <v>Boa Ventura de São Roque</v>
    <v>7</v>
    <v>314</v>
    <v>Boa Ventura de São Roque</v>
    <v>mdp/vdpid/6459230346926882817</v>
  </rv>
  <rv s="0">
    <v>536870912</v>
    <v>Boa Vista da Aparecida</v>
    <v>16d37b32-7121-e597-0a4f-c3e7ec400eed</v>
    <v>pt-BR</v>
    <v>Map</v>
  </rv>
  <rv s="1">
    <fb>256.29599999999999</fb>
    <v>13</v>
  </rv>
  <rv s="2">
    <v>37</v>
    <v>11</v>
    <v>263</v>
    <v>0</v>
    <v>Image of Boa Vista da Aparecida</v>
  </rv>
  <rv s="1">
    <fb>-25.436698</fb>
    <v>15</v>
  </rv>
  <rv s="3">
    <v>https://www.bing.com/search?q=Boa+Vista+da+Aparecida&amp;form=skydnc</v>
    <v>Aprenda mais com Bing</v>
  </rv>
  <rv s="1">
    <fb>-53.408783300000003</fb>
    <v>15</v>
  </rv>
  <rv s="1">
    <fb>7540</fb>
    <v>13</v>
  </rv>
  <rv s="4">
    <v>#VALUE!</v>
    <v>pt-BR</v>
    <v>16d37b32-7121-e597-0a4f-c3e7ec400eed</v>
    <v>536870912</v>
    <v>1</v>
    <v>262</v>
    <v>6</v>
    <v>7</v>
    <v>Boa Vista da Aparecida</v>
    <v>9</v>
    <v>10</v>
    <v>Map</v>
    <v>11</v>
    <v>12</v>
    <v>317</v>
    <v>Boa Vista da Aparecida é um município brasileiro localizado na região Oeste do estado do Paraná. Sua população é estimada em 7 998 habitantes, conforme dados do Instituto Brasileiro de Geografia e Estatística.</v>
    <v>2</v>
    <v>318</v>
    <v>319</v>
    <v>320</v>
    <v>321</v>
    <v>Boa Vista da Aparecida</v>
    <v>7</v>
    <v>322</v>
    <v>Boa Vista da Aparecida</v>
    <v>mdp/vdpid/6459851951386394625</v>
  </rv>
  <rv s="0">
    <v>536870912</v>
    <v>Bocaiúva do Sul</v>
    <v>14e8e074-3a60-e71a-e7df-c0bfcda04300</v>
    <v>pt-BR</v>
    <v>Map</v>
  </rv>
  <rv s="1">
    <fb>826.34400000000005</fb>
    <v>13</v>
  </rv>
  <rv s="2">
    <v>38</v>
    <v>11</v>
    <v>269</v>
    <v>0</v>
    <v>Image of Bocaiúva do Sul</v>
  </rv>
  <rv s="1">
    <fb>-25.212123699999999</fb>
    <v>15</v>
  </rv>
  <rv s="3">
    <v>https://www.bing.com/search?q=Bocai%c3%bava+do+Sul&amp;form=skydnc</v>
    <v>Aprenda mais com Bing</v>
  </rv>
  <rv s="1">
    <fb>-49.112136800000002</fb>
    <v>15</v>
  </rv>
  <rv s="1">
    <fb>13129</fb>
    <v>13</v>
  </rv>
  <rv s="4">
    <v>#VALUE!</v>
    <v>pt-BR</v>
    <v>14e8e074-3a60-e71a-e7df-c0bfcda04300</v>
    <v>536870912</v>
    <v>1</v>
    <v>268</v>
    <v>6</v>
    <v>7</v>
    <v>Bocaiúva do Sul</v>
    <v>9</v>
    <v>10</v>
    <v>Map</v>
    <v>11</v>
    <v>12</v>
    <v>325</v>
    <v>Bocaiúva do Sul é um município brasileiro do estado do Paraná, pertence a região do Vale do Ribeira. Sua população, conforme estimativas do IBGE de 2018, era de 12 755 habitantes, configurando como o 177º mais populoso do estado.</v>
    <v>2</v>
    <v>326</v>
    <v>327</v>
    <v>328</v>
    <v>329</v>
    <v>Bocaiúva do Sul</v>
    <v>7</v>
    <v>330</v>
    <v>Bocaiúva do Sul</v>
    <v>mdp/vdpid/6460929156128440321</v>
  </rv>
  <rv s="0">
    <v>536870912</v>
    <v>Bom Jesus do Sul</v>
    <v>3d3fa7ba-6a28-2405-60f6-16ff271805c5</v>
    <v>pt-BR</v>
    <v>Map</v>
  </rv>
  <rv s="1">
    <fb>173.97200000000001</fb>
    <v>13</v>
  </rv>
  <rv s="2">
    <v>39</v>
    <v>11</v>
    <v>273</v>
    <v>0</v>
    <v>Image of Bom Jesus do Sul</v>
  </rv>
  <rv s="1">
    <fb>-26.192799999999998</fb>
    <v>15</v>
  </rv>
  <rv s="3">
    <v>https://www.bing.com/search?q=Bom+Jesus+do+Sul&amp;form=skydnc</v>
    <v>Aprenda mais com Bing</v>
  </rv>
  <rv s="1">
    <fb>-53.596899999999998</fb>
    <v>15</v>
  </rv>
  <rv s="1">
    <fb>3506</fb>
    <v>13</v>
  </rv>
  <rv s="4">
    <v>#VALUE!</v>
    <v>pt-BR</v>
    <v>3d3fa7ba-6a28-2405-60f6-16ff271805c5</v>
    <v>536870912</v>
    <v>1</v>
    <v>272</v>
    <v>6</v>
    <v>7</v>
    <v>Bom Jesus do Sul</v>
    <v>9</v>
    <v>10</v>
    <v>Map</v>
    <v>11</v>
    <v>12</v>
    <v>333</v>
    <v>Bom Jesus do Sul é um município brasileiro do estado do Paraná. Sua população estimada em 2005 era de 3.870 habitantes.</v>
    <v>2</v>
    <v>334</v>
    <v>335</v>
    <v>336</v>
    <v>337</v>
    <v>Bom Jesus do Sul</v>
    <v>7</v>
    <v>338</v>
    <v>Bom Jesus do Sul</v>
    <v>mdp/vdpid/6459547143764967425</v>
  </rv>
  <rv s="11">
    <v>12</v>
    <v>População</v>
    <v>0</v>
  </rv>
  <rv s="0">
    <v>536870912</v>
    <v>Bom Sucesso do Sul</v>
    <v>a9819d5d-2a90-7455-1653-d149e0ee7137</v>
    <v>pt-BR</v>
    <v>Map</v>
  </rv>
  <rv s="1">
    <fb>195.86699999999999</fb>
    <v>13</v>
  </rv>
  <rv s="2">
    <v>40</v>
    <v>11</v>
    <v>277</v>
    <v>0</v>
    <v>Image of Bom Sucesso do Sul</v>
  </rv>
  <rv s="1">
    <fb>-26.075832999999999</fb>
    <v>15</v>
  </rv>
  <rv s="3">
    <v>https://www.bing.com/search?q=Bom+Sucesso+do+Sul&amp;form=skydnc</v>
    <v>Aprenda mais com Bing</v>
  </rv>
  <rv s="1">
    <fb>-52.833888999999999</fb>
    <v>15</v>
  </rv>
  <rv s="1">
    <fb>3254</fb>
    <v>13</v>
  </rv>
  <rv s="4">
    <v>#VALUE!</v>
    <v>pt-BR</v>
    <v>a9819d5d-2a90-7455-1653-d149e0ee7137</v>
    <v>536870912</v>
    <v>1</v>
    <v>276</v>
    <v>6</v>
    <v>7</v>
    <v>Bom Sucesso do Sul</v>
    <v>9</v>
    <v>10</v>
    <v>Map</v>
    <v>11</v>
    <v>12</v>
    <v>342</v>
    <v>Bom Sucesso do Sul é um município brasileiro do estado do Paraná. Sua população estimada em 2005 era de 3.126 habitantes.</v>
    <v>2</v>
    <v>343</v>
    <v>344</v>
    <v>345</v>
    <v>346</v>
    <v>Bom Sucesso do Sul</v>
    <v>7</v>
    <v>347</v>
    <v>Bom Sucesso do Sul</v>
    <v>mdp/vdpid/6459932545088749569</v>
  </rv>
  <rv s="0">
    <v>536870912</v>
    <v>Borrazópolis</v>
    <v>644a1145-9553-2623-d930-fbce348030a4</v>
    <v>pt-BR</v>
    <v>Map</v>
  </rv>
  <rv s="1">
    <fb>334.37700000000001</fb>
    <v>13</v>
  </rv>
  <rv s="2">
    <v>41</v>
    <v>11</v>
    <v>283</v>
    <v>0</v>
    <v>Image of Borrazópolis</v>
  </rv>
  <rv s="1">
    <fb>-23.939792000000001</fb>
    <v>15</v>
  </rv>
  <rv s="3">
    <v>https://www.bing.com/search?q=Borraz%c3%b3polis&amp;form=skydnc</v>
    <v>Aprenda mais com Bing</v>
  </rv>
  <rv s="1">
    <fb>-51.584053500000003</fb>
    <v>15</v>
  </rv>
  <rv s="1">
    <fb>6439</fb>
    <v>13</v>
  </rv>
  <rv s="4">
    <v>#VALUE!</v>
    <v>pt-BR</v>
    <v>644a1145-9553-2623-d930-fbce348030a4</v>
    <v>536870912</v>
    <v>1</v>
    <v>282</v>
    <v>6</v>
    <v>7</v>
    <v>Borrazópolis</v>
    <v>24</v>
    <v>25</v>
    <v>Map</v>
    <v>11</v>
    <v>12</v>
    <v>350</v>
    <v>Borrazópolis é um município brasileiro do estado do Paraná. Borrazópolis nasceu como patrimônio em 1948. No curto espaço de apenas dezoito meses, num esforço pujante, a Companhia Colonizadora Rio Bom transformou a mata virgem em uma cidade com serrarias, hotéis, farmácias, casas comerciais, etc.</v>
    <v>2</v>
    <v>351</v>
    <v>352</v>
    <v>353</v>
    <v>354</v>
    <v>Borrazópolis</v>
    <v>7</v>
    <v>355</v>
    <v>Borrazópolis</v>
    <v>mdp/vdpid/6459156472046551041</v>
  </rv>
  <rv s="0">
    <v>536870912</v>
    <v>Braganey</v>
    <v>08afb420-96ca-fd38-4b60-593cb5df2880</v>
    <v>pt-BR</v>
    <v>Map</v>
  </rv>
  <rv s="1">
    <fb>343.32100000000003</fb>
    <v>13</v>
  </rv>
  <rv s="2">
    <v>42</v>
    <v>11</v>
    <v>289</v>
    <v>0</v>
    <v>Image of Braganey</v>
  </rv>
  <rv s="1">
    <fb>-24.816782499999999</fb>
    <v>15</v>
  </rv>
  <rv s="3">
    <v>https://www.bing.com/search?q=Braganey&amp;form=skydnc</v>
    <v>Aprenda mais com Bing</v>
  </rv>
  <rv s="1">
    <fb>-53.119068400000003</fb>
    <v>15</v>
  </rv>
  <rv s="1">
    <fb>5382</fb>
    <v>13</v>
  </rv>
  <rv s="4">
    <v>#VALUE!</v>
    <v>pt-BR</v>
    <v>08afb420-96ca-fd38-4b60-593cb5df2880</v>
    <v>536870912</v>
    <v>1</v>
    <v>288</v>
    <v>6</v>
    <v>7</v>
    <v>Braganey</v>
    <v>24</v>
    <v>25</v>
    <v>Map</v>
    <v>11</v>
    <v>12</v>
    <v>358</v>
    <v>Braganey é um município brasileiro do estado do Paraná. Sua população estimada em 2014 era de 5.770 habitantes. Atraídos pela fertilidade da terra, emigrantes, principalmente de Santa Catarina, chegam na região onde se localiza o município de Braganey por volta de 1950. A família pioneira de Joaquim Correa e outros colonos que vieram em seguida inicialmente se instalaram às margens do Rio Tigre, atual Rio Novais, começando o desmatamento para ocupação da localidade e plantação de culturas,entre elas, o café. Não contente com a colonização, alguns anos antes, da região do rio Tigre, depois batizado de rio Novais, em Corbélia, em 1960 Izidoro Primo Frare se uniu às famílias de Joaquim Correa e Pedro Pereira de Godoy para abrir um novo projeto de colonização, com venda de lotes rurais e também urbanos, no qual foi organizado um arruamento. Desse esforço veio redundar a formação da cidade de Braganey. Suas corredeiras possibilitam a prática de esportes radicais</v>
    <v>2</v>
    <v>359</v>
    <v>360</v>
    <v>361</v>
    <v>362</v>
    <v>Braganey</v>
    <v>7</v>
    <v>363</v>
    <v>Braganey</v>
    <v>mdp/vdpid/6459087172866670593</v>
  </rv>
  <rv s="0">
    <v>536870912</v>
    <v>Brasilândia do Sul</v>
    <v>5dfe5d23-b1bc-e42b-b242-293f0b399393</v>
    <v>pt-BR</v>
    <v>Map</v>
  </rv>
  <rv s="1">
    <fb>291.03899999999999</fb>
    <v>13</v>
  </rv>
  <rv s="2">
    <v>43</v>
    <v>11</v>
    <v>294</v>
    <v>0</v>
    <v>Image of Brasilândia do Sul</v>
  </rv>
  <rv s="1">
    <fb>-24.195319300000001</fb>
    <v>15</v>
  </rv>
  <rv s="3">
    <v>https://www.bing.com/search?q=Brasil%c3%a2ndia+do+Sul&amp;form=skydnc</v>
    <v>Aprenda mais com Bing</v>
  </rv>
  <rv s="1">
    <fb>-53.527528500000003</fb>
    <v>15</v>
  </rv>
  <rv s="1">
    <fb>2585</fb>
    <v>13</v>
  </rv>
  <rv s="4">
    <v>#VALUE!</v>
    <v>pt-BR</v>
    <v>5dfe5d23-b1bc-e42b-b242-293f0b399393</v>
    <v>536870912</v>
    <v>1</v>
    <v>293</v>
    <v>6</v>
    <v>7</v>
    <v>Brasilândia do Sul</v>
    <v>9</v>
    <v>10</v>
    <v>Map</v>
    <v>11</v>
    <v>12</v>
    <v>366</v>
    <v>Brasilândia do Sul é um município brasileiro do estado do Paraná. Sua população estimada em 2005 era de 3.425 habitantes.</v>
    <v>2</v>
    <v>367</v>
    <v>368</v>
    <v>369</v>
    <v>370</v>
    <v>Brasilândia do Sul</v>
    <v>7</v>
    <v>371</v>
    <v>Brasilândia do Sul</v>
    <v>mdp/vdpid/6458636748187500545</v>
  </rv>
  <rv s="0">
    <v>536870912</v>
    <v>Cafeara</v>
    <v>55d0ee73-5032-0c7a-a67c-dc74a0d2de75</v>
    <v>pt-BR</v>
    <v>Map</v>
  </rv>
  <rv s="1">
    <fb>185.798</fb>
    <v>13</v>
  </rv>
  <rv s="2">
    <v>44</v>
    <v>11</v>
    <v>299</v>
    <v>0</v>
    <v>Image of Cafeara</v>
  </rv>
  <rv s="1">
    <fb>-22.783332999999999</fb>
    <v>15</v>
  </rv>
  <rv s="3">
    <v>https://www.bing.com/search?q=Cafeara&amp;form=skydnc</v>
    <v>Aprenda mais com Bing</v>
  </rv>
  <rv s="1">
    <fb>-51.7</fb>
    <v>15</v>
  </rv>
  <rv s="1">
    <fb>2954</fb>
    <v>13</v>
  </rv>
  <rv s="4">
    <v>#VALUE!</v>
    <v>pt-BR</v>
    <v>55d0ee73-5032-0c7a-a67c-dc74a0d2de75</v>
    <v>536870912</v>
    <v>1</v>
    <v>298</v>
    <v>6</v>
    <v>7</v>
    <v>Cafeara</v>
    <v>9</v>
    <v>10</v>
    <v>Map</v>
    <v>11</v>
    <v>12</v>
    <v>374</v>
    <v>Cafeara é um município brasileiro do estado do Paraná.</v>
    <v>2</v>
    <v>375</v>
    <v>376</v>
    <v>377</v>
    <v>378</v>
    <v>Cafeara</v>
    <v>7</v>
    <v>379</v>
    <v>Cafeara</v>
    <v>mdp/vdpid/6458892168751742977</v>
  </rv>
  <rv s="0">
    <v>536870912</v>
    <v>Cafelândia</v>
    <v>76753ee7-9735-8866-fe8e-c90797e0c090</v>
    <v>pt-BR</v>
    <v>Map</v>
  </rv>
  <rv s="1">
    <fb>271.72399999999999</fb>
    <v>13</v>
  </rv>
  <rv s="2">
    <v>45</v>
    <v>11</v>
    <v>306</v>
    <v>0</v>
    <v>Image of Cafelândia</v>
  </rv>
  <rv s="1">
    <fb>-24.617778000000001</fb>
    <v>15</v>
  </rv>
  <rv s="3">
    <v>https://www.bing.com/search?q=Cafel%c3%a2ndia+Paran%c3%a1&amp;form=skydnc</v>
    <v>Aprenda mais com Bing</v>
  </rv>
  <rv s="1">
    <fb>-53.32</fb>
    <v>15</v>
  </rv>
  <rv s="1">
    <fb>18456</fb>
    <v>13</v>
  </rv>
  <rv s="4">
    <v>#VALUE!</v>
    <v>pt-BR</v>
    <v>76753ee7-9735-8866-fe8e-c90797e0c090</v>
    <v>536870912</v>
    <v>1</v>
    <v>305</v>
    <v>6</v>
    <v>7</v>
    <v>Cafelândia</v>
    <v>24</v>
    <v>25</v>
    <v>Map</v>
    <v>11</v>
    <v>12</v>
    <v>382</v>
    <v>Cafelândia é um município brasileiro localizado na Região Metropolitana de Cascavel, Mesorregião Oeste do estado do Paraná. A população estimada em 2018 é de 17 775 habitantes. Cafelândia recebeu status de município pela lei estadual nº 7292 de 28 de dezembro de 1979, com território desmembrado de Cascavel.</v>
    <v>2</v>
    <v>383</v>
    <v>384</v>
    <v>385</v>
    <v>386</v>
    <v>Cafelândia</v>
    <v>7</v>
    <v>387</v>
    <v>Cafelândia</v>
    <v>mdp/vdpid/6459078892236832769</v>
  </rv>
  <rv s="0">
    <v>536870912</v>
    <v>Cafezal do Sul</v>
    <v>90905a01-4cc8-1790-9c45-a62d6180d127</v>
    <v>pt-BR</v>
    <v>Map</v>
  </rv>
  <rv s="1">
    <fb>336.20499999999998</fb>
    <v>13</v>
  </rv>
  <rv s="2">
    <v>46</v>
    <v>11</v>
    <v>311</v>
    <v>0</v>
    <v>Image of Cafezal do Sul</v>
  </rv>
  <rv s="1">
    <fb>-23.903605500000001</fb>
    <v>15</v>
  </rv>
  <rv s="3">
    <v>https://www.bing.com/search?q=Cafezal+do+Sul&amp;form=skydnc</v>
    <v>Aprenda mais com Bing</v>
  </rv>
  <rv s="1">
    <fb>-53.513991099999998</fb>
    <v>15</v>
  </rv>
  <rv s="1">
    <fb>4009</fb>
    <v>13</v>
  </rv>
  <rv s="4">
    <v>#VALUE!</v>
    <v>pt-BR</v>
    <v>90905a01-4cc8-1790-9c45-a62d6180d127</v>
    <v>536870912</v>
    <v>1</v>
    <v>310</v>
    <v>6</v>
    <v>7</v>
    <v>Cafezal do Sul</v>
    <v>24</v>
    <v>25</v>
    <v>Map</v>
    <v>11</v>
    <v>12</v>
    <v>390</v>
    <v>Cafezal do Sul é um município do estado do Paraná, no Brasil. Sua população, segundo o censo de 2010 do Instituto Brasileiro de Geografia e Estatística, é de 4.290 habitantes. Cafezal do Sul recebeu status de município pela lei estadual nº 9345 de 20 de julho de 1990, com território desmembrado de Iporã.</v>
    <v>2</v>
    <v>391</v>
    <v>392</v>
    <v>393</v>
    <v>394</v>
    <v>Cafezal do Sul</v>
    <v>7</v>
    <v>395</v>
    <v>Cafezal do Sul</v>
    <v>mdp/vdpid/6458631343289925633</v>
  </rv>
  <rv s="0">
    <v>536870912</v>
    <v>Califórnia</v>
    <v>699531e7-753f-bd8a-ccaa-088fdd252d57</v>
    <v>pt-BR</v>
    <v>Map</v>
  </rv>
  <rv s="1">
    <fb>141.816</fb>
    <v>13</v>
  </rv>
  <rv s="2">
    <v>47</v>
    <v>11</v>
    <v>317</v>
    <v>0</v>
    <v>Image of Califórnia</v>
  </rv>
  <rv s="1">
    <fb>-23.65</fb>
    <v>15</v>
  </rv>
  <rv s="3">
    <v>https://www.bing.com/search?q=Calif%c3%b3rnia+Paran%c3%a1&amp;form=skydnc</v>
    <v>Aprenda mais com Bing</v>
  </rv>
  <rv s="1">
    <fb>-51.354999999999997</fb>
    <v>15</v>
  </rv>
  <rv s="1">
    <fb>8606</fb>
    <v>13</v>
  </rv>
  <rv s="4">
    <v>#VALUE!</v>
    <v>pt-BR</v>
    <v>699531e7-753f-bd8a-ccaa-088fdd252d57</v>
    <v>536870912</v>
    <v>1</v>
    <v>316</v>
    <v>6</v>
    <v>7</v>
    <v>Califórnia</v>
    <v>24</v>
    <v>25</v>
    <v>Map</v>
    <v>11</v>
    <v>12</v>
    <v>398</v>
    <v>Califórnia é um município brasileiro do estado do Paraná. Localiza-se a uma latitude 23º39'00" sul e a uma longitude 51º21'18" oeste, estando a uma altitude de 800 metros. Sua população, conforme estimativas do IBGE de 2018, era de 8 533 habitantes. Possui uma área de 137,77 km².</v>
    <v>2</v>
    <v>399</v>
    <v>400</v>
    <v>401</v>
    <v>402</v>
    <v>Califórnia</v>
    <v>7</v>
    <v>403</v>
    <v>Califórnia</v>
    <v>mdp/vdpid/6458966388689076225</v>
  </rv>
  <rv s="0">
    <v>536870912</v>
    <v>Cambará</v>
    <v>62906042-5580-9b65-30c6-b441d644343f</v>
    <v>pt-BR</v>
    <v>Map</v>
  </rv>
  <rv s="1">
    <fb>366.173</fb>
    <v>13</v>
  </rv>
  <rv s="2">
    <v>48</v>
    <v>11</v>
    <v>323</v>
    <v>0</v>
    <v>Image of Cambará</v>
  </rv>
  <rv s="1">
    <fb>-23.041958399999999</fb>
    <v>15</v>
  </rv>
  <rv s="3">
    <v>https://www.bing.com/search?q=Cambar%c3%a1&amp;form=skydnc</v>
    <v>Aprenda mais com Bing</v>
  </rv>
  <rv s="1">
    <fb>-50.077458900000003</fb>
    <v>15</v>
  </rv>
  <rv s="1">
    <fb>25466</fb>
    <v>13</v>
  </rv>
  <rv s="4">
    <v>#VALUE!</v>
    <v>pt-BR</v>
    <v>62906042-5580-9b65-30c6-b441d644343f</v>
    <v>536870912</v>
    <v>1</v>
    <v>322</v>
    <v>6</v>
    <v>7</v>
    <v>Cambará</v>
    <v>24</v>
    <v>25</v>
    <v>Map</v>
    <v>11</v>
    <v>12</v>
    <v>406</v>
    <v>Cambará é um município brasileiro do estado do Paraná. Situada no norte pioneiro, sua população, conforme estimativas do IBGE de 2018, era de 25 252 habitantes. Até o início do século XX, as terras às margens do Alambari eram raramente visitadas, até mesmo por caçadores em busca da caça farta existente na região. Com a descoberta da madeira de lei e a abundância da árvore denominada Cambará, própria das terras roxas e férteis apropriadas para o cultivo do café, fez com que a região tivesse um fluxo muito grande de pessoas, principalmente de imigrantes japoneses. A notícia da fertilidade do solo da região rapidamente se espalhou, dando conta que “ali o dinheiro se tirava até de árvores, que se raspava com o rodo, pois esta era, realmente, a verdadeira terra da promissão."</v>
    <v>2</v>
    <v>407</v>
    <v>408</v>
    <v>409</v>
    <v>410</v>
    <v>Cambará</v>
    <v>7</v>
    <v>411</v>
    <v>Cambará</v>
    <v>mdp/vdpid/6460446709347516418</v>
  </rv>
  <rv s="0">
    <v>536870912</v>
    <v>Cambé</v>
    <v>cb25854e-8cac-2a49-e89d-3b70df8bf82d</v>
    <v>pt-BR</v>
    <v>Map</v>
  </rv>
  <rv s="1">
    <fb>494.69200000000001</fb>
    <v>13</v>
  </rv>
  <rv s="2">
    <v>49</v>
    <v>11</v>
    <v>330</v>
    <v>0</v>
    <v>Image of Cambé</v>
  </rv>
  <rv s="1">
    <fb>-23.233332999999998</fb>
    <v>15</v>
  </rv>
  <rv s="3">
    <v>https://www.bing.com/search?q=Camb%c3%a9&amp;form=skydnc</v>
    <v>Aprenda mais com Bing</v>
  </rv>
  <rv s="1">
    <fb>-51.25</fb>
    <v>15</v>
  </rv>
  <rv s="1">
    <fb>107341</fb>
    <v>13</v>
  </rv>
  <rv s="4">
    <v>#VALUE!</v>
    <v>pt-BR</v>
    <v>cb25854e-8cac-2a49-e89d-3b70df8bf82d</v>
    <v>536870912</v>
    <v>1</v>
    <v>329</v>
    <v>6</v>
    <v>7</v>
    <v>Cambé</v>
    <v>24</v>
    <v>25</v>
    <v>Map</v>
    <v>11</v>
    <v>12</v>
    <v>414</v>
    <v>Cambé é um município da Região Metropolitana de Londrina, no estado do Paraná, no Brasil. Sua população, conforme estimativas do IBGE de 2018, era de 105 704 habitantes. Existe uma teoria que aponta que o nome do município tem origem caingangue. Outra teoria, porém, diz que "cambé" origina-se da língua tupi. A Enciclopédia dos Municípios do Instituto Brasileiro de Geografia e Estatística traduz a denominação para "Passo do veado", de origem Tupi, porque, segundo consta, "...aquela região era abundante em caça, daí derivando o nome de Cambé". O nome é uma herança da política da Campanha de nacionalização do Brasil de Vargas que continua até a atualidade democrática de direito que é bem posterior a ditadura de Vargas, sendo uma substituição ao nome "Nova Dantzig", que era de origem germânica, porém a cidade que tem nome popular não nativo de Dantzig está na Polônia e não na Alemanha, os poloneses chamam de Gdańsk.</v>
    <v>2</v>
    <v>415</v>
    <v>416</v>
    <v>417</v>
    <v>418</v>
    <v>Cambé</v>
    <v>7</v>
    <v>419</v>
    <v>Cambé</v>
    <v>mdp/vdpid/6458971575398957057</v>
  </rv>
  <rv s="0">
    <v>536870912</v>
    <v>Cambira</v>
    <v>8661e82f-96b7-ddf1-8213-c6fc1f60e98b</v>
    <v>pt-BR</v>
    <v>Map</v>
  </rv>
  <rv s="1">
    <fb>162.63499999999999</fb>
    <v>13</v>
  </rv>
  <rv s="2">
    <v>50</v>
    <v>11</v>
    <v>335</v>
    <v>0</v>
    <v>Image of Cambira</v>
  </rv>
  <rv s="1">
    <fb>-23.600859</fb>
    <v>15</v>
  </rv>
  <rv s="3">
    <v>https://www.bing.com/search?q=Cambira&amp;form=skydnc</v>
    <v>Aprenda mais com Bing</v>
  </rv>
  <rv s="1">
    <fb>-51.579106500000002</fb>
    <v>15</v>
  </rv>
  <rv s="1">
    <fb>7917</fb>
    <v>13</v>
  </rv>
  <rv s="4">
    <v>#VALUE!</v>
    <v>pt-BR</v>
    <v>8661e82f-96b7-ddf1-8213-c6fc1f60e98b</v>
    <v>536870912</v>
    <v>1</v>
    <v>334</v>
    <v>6</v>
    <v>7</v>
    <v>Cambira</v>
    <v>9</v>
    <v>10</v>
    <v>Map</v>
    <v>11</v>
    <v>12</v>
    <v>422</v>
    <v>Cambira é um município brasileiro do estado do Paraná localizado na região do Vale do Ivaí. Cambira era um bairro de Apucarana, se emancipou pela Lei Estadual nº 4338, de 25 de janeiro de 1961, sendo instalado em 22 de outubro do mesmo ano.</v>
    <v>2</v>
    <v>423</v>
    <v>424</v>
    <v>425</v>
    <v>426</v>
    <v>Cambira</v>
    <v>7</v>
    <v>427</v>
    <v>Cambira</v>
    <v>mdp/vdpid/6458963158957555713</v>
  </rv>
  <rv s="0">
    <v>536870912</v>
    <v>Campina da Lagoa</v>
    <v>92587d51-d94e-1f1e-0f75-7736586a1b57</v>
    <v>pt-BR</v>
    <v>Map</v>
  </rv>
  <rv s="1">
    <fb>808.82399999999996</fb>
    <v>13</v>
  </rv>
  <rv s="2">
    <v>51</v>
    <v>11</v>
    <v>341</v>
    <v>0</v>
    <v>Image of Campina da Lagoa</v>
  </rv>
  <rv s="1">
    <fb>-24.55</fb>
    <v>15</v>
  </rv>
  <rv s="3">
    <v>https://www.bing.com/search?q=Campina+da+Lagoa&amp;form=skydnc</v>
    <v>Aprenda mais com Bing</v>
  </rv>
  <rv s="1">
    <fb>-52.716667000000001</fb>
    <v>15</v>
  </rv>
  <rv s="1">
    <fb>14043</fb>
    <v>13</v>
  </rv>
  <rv s="4">
    <v>#VALUE!</v>
    <v>pt-BR</v>
    <v>92587d51-d94e-1f1e-0f75-7736586a1b57</v>
    <v>536870912</v>
    <v>1</v>
    <v>340</v>
    <v>6</v>
    <v>7</v>
    <v>Campina da Lagoa</v>
    <v>24</v>
    <v>25</v>
    <v>Map</v>
    <v>11</v>
    <v>12</v>
    <v>430</v>
    <v>Campina da Lagoa é um município brasileiro do estado do Paraná localizado na Região de Goioerê, no centro-oeste do estado. Em 1940 chegam para fixarem moradia na região, Joaquim Carula e Salvador Ananias, ficando nas proximidades da Água da Herveira. Somente em abril de 1941 chegam a um platô, onde descobrem uma planície com três lagoas e denominaram o local Campina das Três Lagoas.</v>
    <v>2</v>
    <v>431</v>
    <v>432</v>
    <v>433</v>
    <v>434</v>
    <v>Campina da Lagoa</v>
    <v>7</v>
    <v>435</v>
    <v>Campina da Lagoa</v>
    <v>mdp/vdpid/6459041332596834305</v>
  </rv>
  <rv s="0">
    <v>536870912</v>
    <v>Campina do Simão</v>
    <v>b071e0ed-4e70-2c5a-38a9-4dc8f4af8fc6</v>
    <v>pt-BR</v>
    <v>Map</v>
  </rv>
  <rv s="1">
    <fb>449.40100000000001</fb>
    <v>13</v>
  </rv>
  <rv s="2">
    <v>52</v>
    <v>11</v>
    <v>347</v>
    <v>0</v>
    <v>Image of Campina do Simão</v>
  </rv>
  <rv s="1">
    <fb>-25.1026034</fb>
    <v>15</v>
  </rv>
  <rv s="3">
    <v>https://www.bing.com/search?q=Campina+do+Sim%c3%a3o&amp;form=skydnc</v>
    <v>Aprenda mais com Bing</v>
  </rv>
  <rv s="7">
    <v>4</v>
  </rv>
  <rv s="1">
    <fb>-51.809314700000002</fb>
    <v>15</v>
  </rv>
  <rv s="1">
    <fb>3859</fb>
    <v>13</v>
  </rv>
  <rv s="10">
    <v>#VALUE!</v>
    <v>pt-BR</v>
    <v>b071e0ed-4e70-2c5a-38a9-4dc8f4af8fc6</v>
    <v>536870912</v>
    <v>1</v>
    <v>346</v>
    <v>6</v>
    <v>154</v>
    <v>Campina do Simão</v>
    <v>9</v>
    <v>10</v>
    <v>Map</v>
    <v>11</v>
    <v>12</v>
    <v>438</v>
    <v>Campina do Simão é um município brasileiro do estado do Paraná. Criado através da Lei estadual nº 11.180 de 4 de outubro de 1995, foi desmembrado de Guarapuava.</v>
    <v>2</v>
    <v>439</v>
    <v>440</v>
    <v>441</v>
    <v>442</v>
    <v>443</v>
    <v>Campina do Simão</v>
    <v>7</v>
    <v>444</v>
    <v>Campina do Simão</v>
    <v>mdp/vdpid/6459238419989004289</v>
  </rv>
  <rv s="0">
    <v>536870912</v>
    <v>Campina Grande do Sul</v>
    <v>1bc40c2a-a51a-cd62-a40f-85b00be40cb8</v>
    <v>pt-BR</v>
    <v>Map</v>
  </rv>
  <rv s="1">
    <fb>539.86099999999999</fb>
    <v>13</v>
  </rv>
  <rv s="2">
    <v>53</v>
    <v>11</v>
    <v>353</v>
    <v>0</v>
    <v>Image of Campina Grande do Sul</v>
  </rv>
  <rv s="1">
    <fb>-25.307006699999999</fb>
    <v>15</v>
  </rv>
  <rv s="3">
    <v>https://www.bing.com/search?q=Campina+Grande+do+Sul&amp;form=skydnc</v>
    <v>Aprenda mais com Bing</v>
  </rv>
  <rv s="1">
    <fb>-49.053812999999998</fb>
    <v>15</v>
  </rv>
  <rv s="1">
    <fb>38769</fb>
    <v>13</v>
  </rv>
  <rv s="4">
    <v>#VALUE!</v>
    <v>pt-BR</v>
    <v>1bc40c2a-a51a-cd62-a40f-85b00be40cb8</v>
    <v>536870912</v>
    <v>1</v>
    <v>352</v>
    <v>6</v>
    <v>7</v>
    <v>Campina Grande do Sul</v>
    <v>24</v>
    <v>25</v>
    <v>Map</v>
    <v>11</v>
    <v>51</v>
    <v>447</v>
    <v>Campina Grande do Sul é um município brasileiro do estado do Paraná, localizado na Região Metropolitana de Curitiba. Sua população, conforme estimativas do IBGE de 2018, era de 42 880 habitantes. O município possui a maior arena coberta da América Latina[, que é palco para as grandes atrações da "Kakifest", tradicional festa do caqui e em seu território encontra-se o Pico do Paraná.</v>
    <v>2</v>
    <v>448</v>
    <v>449</v>
    <v>450</v>
    <v>451</v>
    <v>Campina Grande do Sul</v>
    <v>7</v>
    <v>452</v>
    <v>Campina Grande do Sul</v>
    <v>mdp/vdpid/6460930425811369985</v>
  </rv>
  <rv s="0">
    <v>536870912</v>
    <v>Campo Bonito</v>
    <v>db9cc65b-86f4-4b31-777f-7e7697d03f33</v>
    <v>pt-BR</v>
    <v>Map</v>
  </rv>
  <rv s="1">
    <fb>433.83600000000001</fb>
    <v>13</v>
  </rv>
  <rv s="2">
    <v>54</v>
    <v>11</v>
    <v>358</v>
    <v>0</v>
    <v>Image of Campo Bonito</v>
  </rv>
  <rv s="1">
    <fb>-25.033100099999999</fb>
    <v>15</v>
  </rv>
  <rv s="3">
    <v>https://www.bing.com/search?q=Campo+Bonito&amp;form=skydnc</v>
    <v>Aprenda mais com Bing</v>
  </rv>
  <rv s="1">
    <fb>-52.994683799999997</fb>
    <v>15</v>
  </rv>
  <rv s="1">
    <fb>3763</fb>
    <v>13</v>
  </rv>
  <rv s="4">
    <v>#VALUE!</v>
    <v>pt-BR</v>
    <v>db9cc65b-86f4-4b31-777f-7e7697d03f33</v>
    <v>536870912</v>
    <v>1</v>
    <v>357</v>
    <v>6</v>
    <v>7</v>
    <v>Campo Bonito</v>
    <v>24</v>
    <v>25</v>
    <v>Map</v>
    <v>11</v>
    <v>12</v>
    <v>455</v>
    <v>Campo Bonito é um município brasileiro do estado do Paraná. Sua população estimada em 2017 era de 4.162 habitantes. O município é essencialmente agrícola, tendo maior parte de sua população localizada no campo. Ele é conhecido também pelas cachoeiras e com significativas áreas verdes. A sua população é composta por imigrantes italianos, alemães, ucranianos, poloneses e em menor número por outras etnias.</v>
    <v>2</v>
    <v>456</v>
    <v>457</v>
    <v>458</v>
    <v>459</v>
    <v>Campo Bonito</v>
    <v>7</v>
    <v>460</v>
    <v>Campo Bonito</v>
    <v>mdp/vdpid/6459087572751613953</v>
  </rv>
  <rv s="0">
    <v>536870912</v>
    <v>Campo do Tenente</v>
    <v>80d1d385-5ab0-d786-c99d-92248fe11297</v>
    <v>pt-BR</v>
    <v>Map</v>
  </rv>
  <rv s="1">
    <fb>304.48899999999998</fb>
    <v>13</v>
  </rv>
  <rv s="2">
    <v>55</v>
    <v>11</v>
    <v>363</v>
    <v>0</v>
    <v>Image of Campo do Tenente</v>
  </rv>
  <rv s="1">
    <fb>-25.9819003</fb>
    <v>15</v>
  </rv>
  <rv s="3">
    <v>https://www.bing.com/search?q=Campo+do+Tenente&amp;form=skydnc</v>
    <v>Aprenda mais com Bing</v>
  </rv>
  <rv s="1">
    <fb>-49.683651400000002</fb>
    <v>15</v>
  </rv>
  <rv s="1">
    <fb>8045</fb>
    <v>13</v>
  </rv>
  <rv s="4">
    <v>#VALUE!</v>
    <v>pt-BR</v>
    <v>80d1d385-5ab0-d786-c99d-92248fe11297</v>
    <v>536870912</v>
    <v>1</v>
    <v>362</v>
    <v>6</v>
    <v>7</v>
    <v>Campo do Tenente</v>
    <v>24</v>
    <v>25</v>
    <v>Map</v>
    <v>11</v>
    <v>12</v>
    <v>463</v>
    <v>Campo do Tenente é um município brasileiro do estado do Paraná. Sua população, conforme estimativas do IBGE de 2018, era de 7 894 habitantes. Situa-se na Microrregião Homogênea de Rio Negro, no segundo Planalto Paranaense, na porção sul-sudeste do Estado, identificado pela vegetação campestre, com relevo ondulado. Com uma extensão territorial de 30.200 ha, tem uma área urbana de 5.000 ha e a área rural de 25.200 ha.</v>
    <v>2</v>
    <v>464</v>
    <v>465</v>
    <v>466</v>
    <v>467</v>
    <v>Campo do Tenente</v>
    <v>7</v>
    <v>468</v>
    <v>Campo do Tenente</v>
    <v>mdp/vdpid/6461600475119616001</v>
  </rv>
  <rv s="0">
    <v>536870912</v>
    <v>Campo Largo</v>
    <v>b9b58b43-40b5-bb96-eefb-359a9d0ac471</v>
    <v>pt-BR</v>
    <v>Map</v>
  </rv>
  <rv s="1">
    <fb>1249.422</fb>
    <v>13</v>
  </rv>
  <rv s="2">
    <v>56</v>
    <v>11</v>
    <v>369</v>
    <v>0</v>
    <v>Image of Campo Largo</v>
  </rv>
  <rv s="1">
    <fb>-25.4597999</fb>
    <v>15</v>
  </rv>
  <rv s="3">
    <v>https://www.bing.com/search?q=Campo+Largo+Paran%c3%a1&amp;form=skydnc</v>
    <v>Aprenda mais com Bing</v>
  </rv>
  <rv s="7">
    <v>5</v>
  </rv>
  <rv s="1">
    <fb>-49.530092099999997</fb>
    <v>15</v>
  </rv>
  <rv s="1">
    <fb>133865</fb>
    <v>13</v>
  </rv>
  <rv s="10">
    <v>#VALUE!</v>
    <v>pt-BR</v>
    <v>b9b58b43-40b5-bb96-eefb-359a9d0ac471</v>
    <v>536870912</v>
    <v>1</v>
    <v>368</v>
    <v>6</v>
    <v>154</v>
    <v>Campo Largo</v>
    <v>24</v>
    <v>25</v>
    <v>Map</v>
    <v>11</v>
    <v>12</v>
    <v>471</v>
    <v>Campo Largo é um município brasileiro do estado do Paraná, localizado na Região Metropolitana de Curitiba. Pertencente à Mesorregião Metropolitana de Curitiba e à Microrregião de Curitiba, localiza-se a oeste da capital do estado, distando desta cerca de 30 km. Ocupa área de 1 249,422 km², sendo que 13,4771 estão em perímetro urbano.</v>
    <v>2</v>
    <v>472</v>
    <v>473</v>
    <v>474</v>
    <v>475</v>
    <v>476</v>
    <v>Campo Largo</v>
    <v>7</v>
    <v>477</v>
    <v>Campo Largo</v>
    <v>mdp/vdpid/6461584903984119809</v>
  </rv>
  <rv s="0">
    <v>536870912</v>
    <v>Campo Magro</v>
    <v>df05a1f6-ee31-beec-f82f-df4f15bdbb91</v>
    <v>pt-BR</v>
    <v>Map</v>
  </rv>
  <rv s="1">
    <fb>275.46600000000001</fb>
    <v>13</v>
  </rv>
  <rv s="2">
    <v>57</v>
    <v>11</v>
    <v>375</v>
    <v>0</v>
    <v>Image of Campo Magro</v>
  </rv>
  <rv s="1">
    <fb>-25.369857199999998</fb>
    <v>15</v>
  </rv>
  <rv s="3">
    <v>https://www.bing.com/search?q=Campo+Magro&amp;form=skydnc</v>
    <v>Aprenda mais com Bing</v>
  </rv>
  <rv s="1">
    <fb>-49.450257899999997</fb>
    <v>15</v>
  </rv>
  <rv s="1">
    <fb>24843</fb>
    <v>13</v>
  </rv>
  <rv s="4">
    <v>#VALUE!</v>
    <v>pt-BR</v>
    <v>df05a1f6-ee31-beec-f82f-df4f15bdbb91</v>
    <v>536870912</v>
    <v>1</v>
    <v>374</v>
    <v>6</v>
    <v>7</v>
    <v>Campo Magro</v>
    <v>24</v>
    <v>25</v>
    <v>Map</v>
    <v>11</v>
    <v>51</v>
    <v>480</v>
    <v>Campo Magro é um município brasileiro do estado do Paraná. Sua população em 2010 é de 24 843 habitantes. Campo origina-se do latim campus designando região de grande extensão de terra, que tem ou não árvores esparsas. Magro vem do latim macru, referindo-se a escasso, parco.</v>
    <v>2</v>
    <v>481</v>
    <v>482</v>
    <v>483</v>
    <v>484</v>
    <v>Campo Magro</v>
    <v>7</v>
    <v>485</v>
    <v>Campo Magro</v>
    <v>mdp/vdpid/6461584423870529537</v>
  </rv>
  <rv s="0">
    <v>536870912</v>
    <v>Campo Mourão</v>
    <v>e5f7c578-3674-0090-1ee5-62aa92f4235c</v>
    <v>pt-BR</v>
    <v>Map</v>
  </rv>
  <rv s="1">
    <fb>757.10900000000004</fb>
    <v>13</v>
  </rv>
  <rv s="2">
    <v>58</v>
    <v>11</v>
    <v>382</v>
    <v>0</v>
    <v>Image of Campo Mourão</v>
  </rv>
  <rv s="1">
    <fb>-24.045832999999998</fb>
    <v>15</v>
  </rv>
  <rv s="3">
    <v>https://www.bing.com/search?q=Campo+Mour%c3%a3o&amp;form=skydnc</v>
    <v>Aprenda mais com Bing</v>
  </rv>
  <rv s="7">
    <v>6</v>
  </rv>
  <rv s="1">
    <fb>-52.382778000000002</fb>
    <v>15</v>
  </rv>
  <rv s="1">
    <fb>95488</fb>
    <v>13</v>
  </rv>
  <rv s="10">
    <v>#VALUE!</v>
    <v>pt-BR</v>
    <v>e5f7c578-3674-0090-1ee5-62aa92f4235c</v>
    <v>536870912</v>
    <v>1</v>
    <v>381</v>
    <v>6</v>
    <v>154</v>
    <v>Campo Mourão</v>
    <v>9</v>
    <v>10</v>
    <v>Map</v>
    <v>11</v>
    <v>12</v>
    <v>488</v>
    <v>Campo Mourão é um município brasileiro do estado do Paraná situado entre Cianorte, Goioerê, Cascavel e Maringá. Sua população, conforme estimativas do IBGE de agosto de 2018, era de 94 212 habitantes.</v>
    <v>2</v>
    <v>489</v>
    <v>490</v>
    <v>491</v>
    <v>492</v>
    <v>493</v>
    <v>Campo Mourão</v>
    <v>7</v>
    <v>494</v>
    <v>Campo Mourão</v>
    <v>mdp/vdpid/6459045794245771265</v>
  </rv>
  <rv s="0">
    <v>536870912</v>
    <v>Cândido de Abreu</v>
    <v>be52378a-797e-b5a4-a89c-7bcd554c64eb</v>
    <v>pt-BR</v>
    <v>Map</v>
  </rv>
  <rv s="1">
    <fb>1510.1569999999999</fb>
    <v>13</v>
  </rv>
  <rv s="2">
    <v>59</v>
    <v>11</v>
    <v>389</v>
    <v>0</v>
    <v>Image of Cândido de Abreu</v>
  </rv>
  <rv s="1">
    <fb>-24.566095700000002</fb>
    <v>15</v>
  </rv>
  <rv s="3">
    <v>https://www.bing.com/search?q=C%c3%a2ndido+de+Abreu&amp;form=skydnc</v>
    <v>Aprenda mais com Bing</v>
  </rv>
  <rv s="1">
    <fb>-51.336486700000002</fb>
    <v>15</v>
  </rv>
  <rv s="1">
    <fb>14809</fb>
    <v>13</v>
  </rv>
  <rv s="4">
    <v>#VALUE!</v>
    <v>pt-BR</v>
    <v>be52378a-797e-b5a4-a89c-7bcd554c64eb</v>
    <v>536870912</v>
    <v>1</v>
    <v>388</v>
    <v>6</v>
    <v>7</v>
    <v>Cândido de Abreu</v>
    <v>9</v>
    <v>10</v>
    <v>Map</v>
    <v>11</v>
    <v>12</v>
    <v>497</v>
    <v>Cândido de Abreu é um município brasileiro do estado do Paraná. A região onde se localiza o município de Cândido de Abreu recebeu seus primeiros colonizadores, poloneses, alemães, franceses e ucranianos, na metade do século XIX.</v>
    <v>2</v>
    <v>498</v>
    <v>499</v>
    <v>500</v>
    <v>501</v>
    <v>Cândido de Abreu</v>
    <v>7</v>
    <v>502</v>
    <v>Cândido de Abreu</v>
    <v>mdp/vdpid/6459182138704003073</v>
  </rv>
  <rv s="0">
    <v>536870912</v>
    <v>Candói</v>
    <v>3d1f82d9-74f8-2d60-714a-0b718db19ea5</v>
    <v>pt-BR</v>
    <v>Map</v>
  </rv>
  <rv s="1">
    <fb>1512.768</fb>
    <v>13</v>
  </rv>
  <rv s="2">
    <v>60</v>
    <v>11</v>
    <v>396</v>
    <v>0</v>
    <v>Image of Candói</v>
  </rv>
  <rv s="1">
    <fb>-25.716698999999998</fb>
    <v>15</v>
  </rv>
  <rv s="3">
    <v>https://www.bing.com/search?q=Cand%c3%b3i&amp;form=skydnc</v>
    <v>Aprenda mais com Bing</v>
  </rv>
  <rv s="1">
    <fb>-52.183300000000003</fb>
    <v>15</v>
  </rv>
  <rv s="1">
    <fb>16053</fb>
    <v>13</v>
  </rv>
  <rv s="4">
    <v>#VALUE!</v>
    <v>pt-BR</v>
    <v>3d1f82d9-74f8-2d60-714a-0b718db19ea5</v>
    <v>536870912</v>
    <v>1</v>
    <v>395</v>
    <v>6</v>
    <v>7</v>
    <v>Candói</v>
    <v>24</v>
    <v>25</v>
    <v>Map</v>
    <v>11</v>
    <v>12</v>
    <v>505</v>
    <v>Candói é um município do estado do Paraná, no Brasil. Sua população, conforme estimativas do IBGE de 2018, era de 15 903 habitantes. O nome do município, de origem caingangue, é referência ao Rio Candói, afluente da margem direita do Rio Jordão. Trata-se de uma homenagem ao líder Candoy, antigo chefe dos índios Votorões habitantes do local.</v>
    <v>2</v>
    <v>506</v>
    <v>507</v>
    <v>508</v>
    <v>509</v>
    <v>Candói</v>
    <v>7</v>
    <v>510</v>
    <v>Candói</v>
    <v>mdp/vdpid/6459902382556839937</v>
  </rv>
  <rv s="0">
    <v>536870912</v>
    <v>Cantagalo</v>
    <v>7c7b70b5-e9c9-ae65-413d-547d09f388c0</v>
    <v>pt-BR</v>
    <v>Map</v>
  </rv>
  <rv s="1">
    <fb>583.53899999999999</fb>
    <v>13</v>
  </rv>
  <rv s="2">
    <v>61</v>
    <v>11</v>
    <v>402</v>
    <v>0</v>
    <v>Image of Cantagalo</v>
  </rv>
  <rv s="1">
    <fb>-25.3733933</fb>
    <v>15</v>
  </rv>
  <rv s="3">
    <v>https://www.bing.com/search?q=Cantagalo+Paran%c3%a1&amp;form=skydnc</v>
    <v>Aprenda mais com Bing</v>
  </rv>
  <rv s="1">
    <fb>-52.1246218</fb>
    <v>15</v>
  </rv>
  <rv s="1">
    <fb>13329</fb>
    <v>13</v>
  </rv>
  <rv s="4">
    <v>#VALUE!</v>
    <v>pt-BR</v>
    <v>7c7b70b5-e9c9-ae65-413d-547d09f388c0</v>
    <v>536870912</v>
    <v>1</v>
    <v>401</v>
    <v>6</v>
    <v>7</v>
    <v>Cantagalo</v>
    <v>24</v>
    <v>25</v>
    <v>Map</v>
    <v>11</v>
    <v>12</v>
    <v>513</v>
    <v>Cantagalo é um município brasileiro do estado do Paraná. Sua população estimada em 2004 era de 13.031 habitantes, conforme o IBGE. Possui uma área de 593,43 km² e esta a uma altitude de 840 metros. No passado a cidade de Cantagalo possuiu um clube no Campeonato Paranaense de Futebol, o Cantagalo Esporte Clube.</v>
    <v>2</v>
    <v>514</v>
    <v>515</v>
    <v>516</v>
    <v>517</v>
    <v>Cantagalo</v>
    <v>7</v>
    <v>518</v>
    <v>Cantagalo</v>
    <v>mdp/vdpid/6459240885753217025</v>
  </rv>
  <rv s="0">
    <v>536870912</v>
    <v>Capanema</v>
    <v>3da7570a-30f9-c8bd-4f7b-80a3101921fd</v>
    <v>pt-BR</v>
    <v>Map</v>
  </rv>
  <rv s="1">
    <fb>614.02599999999995</fb>
    <v>13</v>
  </rv>
  <rv s="0">
    <v>536870912</v>
    <v>Pará</v>
    <v>7a0db70a-73db-e83d-e548-6fab7a523b35</v>
    <v>pt-BR</v>
    <v>Map</v>
  </rv>
  <rv s="2">
    <v>62</v>
    <v>11</v>
    <v>408</v>
    <v>0</v>
    <v>Image of Capanema</v>
  </rv>
  <rv s="1">
    <fb>-1.1958299999999999</fb>
    <v>15</v>
  </rv>
  <rv s="3">
    <v>https://www.bing.com/search?q=Capanema+Par%c3%a1&amp;form=skydnc</v>
    <v>Aprenda mais com Bing</v>
  </rv>
  <rv s="1">
    <fb>-47.18083</fb>
    <v>15</v>
  </rv>
  <rv s="1">
    <fb>69431</fb>
    <v>13</v>
  </rv>
  <rv s="4">
    <v>#VALUE!</v>
    <v>pt-BR</v>
    <v>3da7570a-30f9-c8bd-4f7b-80a3101921fd</v>
    <v>536870912</v>
    <v>1</v>
    <v>407</v>
    <v>6</v>
    <v>7</v>
    <v>Capanema</v>
    <v>24</v>
    <v>25</v>
    <v>Map</v>
    <v>11</v>
    <v>12</v>
    <v>521</v>
    <v>Capanema é um município brasileiro do estado do Pará. Localiza-se a uma latitude 01º11'45" sul e a uma longitude 47º10'51" oeste, estando a uma altitude de 24 metros. Sua população estimada em 2017 era de 67.150 habitantes. Neste município, o(a) ocupante do cargo de prefeito(a) tem no cerimonial uma faixa prefeital.</v>
    <v>522</v>
    <v>523</v>
    <v>524</v>
    <v>525</v>
    <v>526</v>
    <v>Capanema</v>
    <v>7</v>
    <v>527</v>
    <v>Capanema</v>
    <v>mdp/vdpid/6389030930660458497</v>
  </rv>
  <rv s="0">
    <v>536870912</v>
    <v>Capitão Leônidas Marques</v>
    <v>42e31a14-a9e7-3519-5088-1589fb8e73b0</v>
    <v>pt-BR</v>
    <v>Map</v>
  </rv>
  <rv s="1">
    <fb>275.74799999999999</fb>
    <v>13</v>
  </rv>
  <rv s="2">
    <v>63</v>
    <v>11</v>
    <v>414</v>
    <v>0</v>
    <v>Image of Capitão Leônidas Marques</v>
  </rv>
  <rv s="1">
    <fb>-25.489817200000001</fb>
    <v>15</v>
  </rv>
  <rv s="3">
    <v>https://www.bing.com/search?q=Capit%c3%a3o+Le%c3%b4nidas+Marques&amp;form=skydnc</v>
    <v>Aprenda mais com Bing</v>
  </rv>
  <rv s="1">
    <fb>-53.607744199999999</fb>
    <v>15</v>
  </rv>
  <rv s="1">
    <fb>15834</fb>
    <v>13</v>
  </rv>
  <rv s="4">
    <v>#VALUE!</v>
    <v>pt-BR</v>
    <v>42e31a14-a9e7-3519-5088-1589fb8e73b0</v>
    <v>536870912</v>
    <v>1</v>
    <v>413</v>
    <v>6</v>
    <v>7</v>
    <v>Capitão Leônidas Marques</v>
    <v>24</v>
    <v>25</v>
    <v>Map</v>
    <v>11</v>
    <v>12</v>
    <v>530</v>
    <v>Capitão Leônidas Marques é um município brasileiro do estado do Paraná com uma população estimada em 2014 de 15.659 habitantes e fica a 65 km de Cascavel, principal cidade da região. A cidade possui os distritos do "Alto Alegre do Iguaçu" e "Bom Jesus".</v>
    <v>2</v>
    <v>531</v>
    <v>532</v>
    <v>533</v>
    <v>534</v>
    <v>Capitão Leônidas Marques</v>
    <v>7</v>
    <v>535</v>
    <v>Capitão Leônidas Marques</v>
    <v>mdp/vdpid/6459479870350032897</v>
  </rv>
  <rv s="0">
    <v>536870912</v>
    <v>Carambeí</v>
    <v>1d8fb510-5c34-9666-15e3-d814bb979c1e</v>
    <v>pt-BR</v>
    <v>Map</v>
  </rv>
  <rv s="1">
    <fb>649.67899999999997</fb>
    <v>13</v>
  </rv>
  <rv s="2">
    <v>64</v>
    <v>11</v>
    <v>420</v>
    <v>0</v>
    <v>Image of Carambeí</v>
  </rv>
  <rv s="1">
    <fb>-24.952989800000001</fb>
    <v>15</v>
  </rv>
  <rv s="3">
    <v>https://www.bing.com/search?q=Carambe%c3%ad&amp;form=skydnc</v>
    <v>Aprenda mais com Bing</v>
  </rv>
  <rv s="1">
    <fb>-50.110823500000002</fb>
    <v>15</v>
  </rv>
  <rv s="1">
    <fb>23825</fb>
    <v>13</v>
  </rv>
  <rv s="4">
    <v>#VALUE!</v>
    <v>pt-BR</v>
    <v>1d8fb510-5c34-9666-15e3-d814bb979c1e</v>
    <v>536870912</v>
    <v>1</v>
    <v>419</v>
    <v>6</v>
    <v>7</v>
    <v>Carambeí</v>
    <v>24</v>
    <v>25</v>
    <v>Map</v>
    <v>11</v>
    <v>12</v>
    <v>538</v>
    <v>Carambeí é um município brasileiro localizado no interior do estado do Paraná, na região dos Campos Gerais. O município de Carambeí pertence à Mesorregião do Centro Oriental Paranaense e à Microrregião de Ponta Grossa. Estende-se por uma área de 649,7 km², tendo uma população estimada em 2017 de 22 282 habitantes.</v>
    <v>2</v>
    <v>539</v>
    <v>540</v>
    <v>541</v>
    <v>542</v>
    <v>Carambeí</v>
    <v>7</v>
    <v>543</v>
    <v>Carambeí</v>
    <v>mdp/vdpid/6460780892380987393</v>
  </rv>
  <rv s="0">
    <v>536870912</v>
    <v>Carlópolis</v>
    <v>e3b61ecb-facf-f929-ca3c-0fbaa1f17804</v>
    <v>pt-BR</v>
    <v>Map</v>
  </rv>
  <rv s="1">
    <fb>447.85700000000003</fb>
    <v>13</v>
  </rv>
  <rv s="2">
    <v>65</v>
    <v>11</v>
    <v>427</v>
    <v>0</v>
    <v>Image of Carlópolis</v>
  </rv>
  <rv s="1">
    <fb>-23.416667</fb>
    <v>15</v>
  </rv>
  <rv s="3">
    <v>https://www.bing.com/search?q=Carl%c3%b3polis&amp;form=skydnc</v>
    <v>Aprenda mais com Bing</v>
  </rv>
  <rv s="1">
    <fb>-49.683332999999998</fb>
    <v>15</v>
  </rv>
  <rv s="1">
    <fb>14356</fb>
    <v>13</v>
  </rv>
  <rv s="4">
    <v>#VALUE!</v>
    <v>pt-BR</v>
    <v>e3b61ecb-facf-f929-ca3c-0fbaa1f17804</v>
    <v>536870912</v>
    <v>1</v>
    <v>426</v>
    <v>6</v>
    <v>7</v>
    <v>Carlópolis</v>
    <v>24</v>
    <v>25</v>
    <v>Map</v>
    <v>11</v>
    <v>12</v>
    <v>546</v>
    <v>Carlópolis é um município brasileiro do estado do Paraná. A frente pioneira que colonizou a região da mesopotâmia rios Cinzas e Itararé, se deu nos núcleos da Colônia Mineira, Tomazina, Santo Antônio da Platina e São José da Boa Vista. Porém em 1853, época da elevação do Paraná à categoria de Província, despontava a povoação de São José do Cristianismo às margens do Rio Itararé. Aos paulistas bastava cruzar o Itararé, que tinham à sua frente matas exuberantes de solo fértil, rios piscosos e caça abundante.</v>
    <v>2</v>
    <v>547</v>
    <v>548</v>
    <v>549</v>
    <v>550</v>
    <v>Carlópolis</v>
    <v>7</v>
    <v>551</v>
    <v>Carlópolis</v>
    <v>mdp/vdpid/6460526880096256001</v>
  </rv>
  <rv s="0">
    <v>536870912</v>
    <v>Cascavel</v>
    <v>84c67181-748a-6f49-f5f7-b182f5828439</v>
    <v>pt-BR</v>
    <v>Map</v>
  </rv>
  <rv s="1">
    <fb>2100.105</fb>
    <v>13</v>
  </rv>
  <rv s="2">
    <v>66</v>
    <v>11</v>
    <v>432</v>
    <v>0</v>
    <v>Image of Cascavel</v>
  </rv>
  <rv s="1">
    <fb>-24.9585109</fb>
    <v>15</v>
  </rv>
  <rv s="3">
    <v>https://www.bing.com/search?q=Cascavel+Paran%c3%a1&amp;form=skydnc</v>
    <v>Aprenda mais com Bing</v>
  </rv>
  <rv s="7">
    <v>7</v>
  </rv>
  <rv s="1">
    <fb>-53.457948299999998</fb>
    <v>15</v>
  </rv>
  <rv s="1">
    <fb>332333</fb>
    <v>13</v>
  </rv>
  <rv s="10">
    <v>#VALUE!</v>
    <v>pt-BR</v>
    <v>84c67181-748a-6f49-f5f7-b182f5828439</v>
    <v>536870912</v>
    <v>1</v>
    <v>431</v>
    <v>6</v>
    <v>154</v>
    <v>Cascavel</v>
    <v>24</v>
    <v>25</v>
    <v>Map</v>
    <v>11</v>
    <v>12</v>
    <v>554</v>
    <v>Cascavel é um município brasileiro, localizado na região Oeste do estado do Paraná, do qual é o quinto mais populoso, com 324 476 habitantes, conforme estimativa do IBGE, publicada em agosto de 2018.A distância rodoviária até Curitiba, capital administrativa estadual, é de 491 quilômetros, e de Brasília, capital federal, de 1 457 quilômetros.</v>
    <v>2</v>
    <v>555</v>
    <v>556</v>
    <v>557</v>
    <v>558</v>
    <v>559</v>
    <v>Cascavel</v>
    <v>7</v>
    <v>560</v>
    <v>Cascavel</v>
    <v>mdp/vdpid/6458718965471379457</v>
  </rv>
  <rv s="0">
    <v>536870912</v>
    <v>Castro</v>
    <v>17c2ee18-78f1-43ea-b608-31cdf881c6ad</v>
    <v>pt-BR</v>
    <v>Map</v>
  </rv>
  <rv s="1">
    <fb>2531.5030000000002</fb>
    <v>13</v>
  </rv>
  <rv s="2">
    <v>67</v>
    <v>11</v>
    <v>439</v>
    <v>0</v>
    <v>Image of Castro</v>
  </rv>
  <rv s="1">
    <fb>-24.792233</fb>
    <v>15</v>
  </rv>
  <rv s="3">
    <v>https://www.bing.com/search?q=Castro+Paran%c3%a1&amp;form=skydnc</v>
    <v>Aprenda mais com Bing</v>
  </rv>
  <rv s="1">
    <fb>-50.011684000000002</fb>
    <v>15</v>
  </rv>
  <rv s="1">
    <fb>71809</fb>
    <v>13</v>
  </rv>
  <rv s="4">
    <v>#VALUE!</v>
    <v>pt-BR</v>
    <v>17c2ee18-78f1-43ea-b608-31cdf881c6ad</v>
    <v>536870912</v>
    <v>1</v>
    <v>438</v>
    <v>6</v>
    <v>7</v>
    <v>Castro</v>
    <v>24</v>
    <v>25</v>
    <v>Map</v>
    <v>11</v>
    <v>12</v>
    <v>563</v>
    <v>Castro é um município brasileiro do estado do Paraná. Às margens do Rio Iapó, tem um potencial turístico devido ao relevo privilegiado. Sua fundação ocorreu em 1778 e fez parte do caminho obrigatório para os tropeiros que iam de Viamão até Sorocaba, tendo forte origem no tropeirismo. Possui o primeiro Museu do Tropeiro do Brasil, fundado na gestão do prefeito Lauro Lopes.</v>
    <v>2</v>
    <v>564</v>
    <v>565</v>
    <v>566</v>
    <v>567</v>
    <v>Castro</v>
    <v>7</v>
    <v>568</v>
    <v>Castro</v>
    <v>mdp/vdpid/6460781092952604673</v>
  </rv>
  <rv s="0">
    <v>536870912</v>
    <v>Catanduvas</v>
    <v>d60c1f7a-9548-b77d-fdec-f8280a991dd3</v>
    <v>pt-BR</v>
    <v>Map</v>
  </rv>
  <rv s="1">
    <fb>581.75400000000002</fb>
    <v>13</v>
  </rv>
  <rv s="2">
    <v>68</v>
    <v>11</v>
    <v>445</v>
    <v>0</v>
    <v>Image of Catanduvas</v>
  </rv>
  <rv s="1">
    <fb>-25.204505999999999</fb>
    <v>15</v>
  </rv>
  <rv s="3">
    <v>https://www.bing.com/search?q=Catanduvas+Paran%c3%a1&amp;form=skydnc</v>
    <v>Aprenda mais com Bing</v>
  </rv>
  <rv s="1">
    <fb>-53.153697700000002</fb>
    <v>15</v>
  </rv>
  <rv s="1">
    <fb>10167</fb>
    <v>13</v>
  </rv>
  <rv s="4">
    <v>#VALUE!</v>
    <v>pt-BR</v>
    <v>d60c1f7a-9548-b77d-fdec-f8280a991dd3</v>
    <v>536870912</v>
    <v>1</v>
    <v>444</v>
    <v>6</v>
    <v>7</v>
    <v>Catanduvas</v>
    <v>24</v>
    <v>25</v>
    <v>Map</v>
    <v>11</v>
    <v>12</v>
    <v>571</v>
    <v>Catanduvas é um município do estado do Paraná, no Brasil. O município abriga uma penitenciária federal de segurança máxima inaugurada em 2006. "Catanduva" é palavra de origem tupi que significa "ajuntamento de mata dura", através da junção dos termos ka'a, atã e tyba. É uma referência à vegetação com árvores de troncos e galhos retorcidos recobertos por casca grossa e resistente ao fogo. Este nome designava a fisionomia mais característica do cerrado brasileiro.</v>
    <v>2</v>
    <v>572</v>
    <v>573</v>
    <v>574</v>
    <v>575</v>
    <v>Catanduvas</v>
    <v>7</v>
    <v>576</v>
    <v>Catanduvas</v>
    <v>mdp/vdpid/6459108407302422529</v>
  </rv>
  <rv s="0">
    <v>536870912</v>
    <v>Centenário do Sul</v>
    <v>63a3083a-19a2-9aba-7346-4cae5582e066</v>
    <v>pt-BR</v>
    <v>Map</v>
  </rv>
  <rv s="1">
    <fb>371.83499999999998</fb>
    <v>13</v>
  </rv>
  <rv s="2">
    <v>69</v>
    <v>11</v>
    <v>452</v>
    <v>0</v>
    <v>Image of Centenário do Sul</v>
  </rv>
  <rv s="1">
    <fb>-22.8</fb>
    <v>15</v>
  </rv>
  <rv s="3">
    <v>https://www.bing.com/search?q=Centen%c3%a1rio+do+Sul&amp;form=skydnc</v>
    <v>Aprenda mais com Bing</v>
  </rv>
  <rv s="1">
    <fb>-51.616667</fb>
    <v>15</v>
  </rv>
  <rv s="1">
    <fb>10764</fb>
    <v>13</v>
  </rv>
  <rv s="4">
    <v>#VALUE!</v>
    <v>pt-BR</v>
    <v>63a3083a-19a2-9aba-7346-4cae5582e066</v>
    <v>536870912</v>
    <v>1</v>
    <v>451</v>
    <v>6</v>
    <v>7</v>
    <v>Centenário do Sul</v>
    <v>24</v>
    <v>25</v>
    <v>Map</v>
    <v>11</v>
    <v>12</v>
    <v>579</v>
    <v>Centenário do Sul é um município brasileiro no norte do estado do Paraná. A formação do povoado teve início entre os anos de 1943 e 1944. Os primeiros colonizadores vinham em busca da riqueza, em especial, de transações imobiliárias, agrícolas e comerciais. Entre os primeiros povoadores podem ser citados Pio Esteves Martins, que chegou em 1945 e construiu o primeiro rancho. No dia 20 de agosto de 1945, foi efetuada a demarcação de lotes urbanos e rurais pelo engenheiro Casimiro Leão, com a ajuda do agrimensor Margarido.</v>
    <v>2</v>
    <v>580</v>
    <v>581</v>
    <v>582</v>
    <v>583</v>
    <v>Centenário do Sul</v>
    <v>7</v>
    <v>584</v>
    <v>Centenário do Sul</v>
    <v>mdp/vdpid/6458894468320854017</v>
  </rv>
  <rv s="0">
    <v>536870912</v>
    <v>Cerro Azul</v>
    <v>ba32f671-855a-4109-b748-6eb39929f049</v>
    <v>pt-BR</v>
    <v>Map</v>
  </rv>
  <rv s="1">
    <fb>1341.1869999999999</fb>
    <v>13</v>
  </rv>
  <rv s="2">
    <v>70</v>
    <v>11</v>
    <v>458</v>
    <v>0</v>
    <v>Image of Cerro Azul</v>
  </rv>
  <rv s="1">
    <fb>-24.823889999999999</fb>
    <v>15</v>
  </rv>
  <rv s="3">
    <v>https://www.bing.com/search?q=Cerro+Azul+Paran%c3%a1&amp;form=skydnc</v>
    <v>Aprenda mais com Bing</v>
  </rv>
  <rv s="1">
    <fb>-49.260829999999999</fb>
    <v>15</v>
  </rv>
  <rv s="1">
    <fb>17833</fb>
    <v>13</v>
  </rv>
  <rv s="4">
    <v>#VALUE!</v>
    <v>pt-BR</v>
    <v>ba32f671-855a-4109-b748-6eb39929f049</v>
    <v>536870912</v>
    <v>1</v>
    <v>457</v>
    <v>6</v>
    <v>7</v>
    <v>Cerro Azul</v>
    <v>24</v>
    <v>25</v>
    <v>Map</v>
    <v>11</v>
    <v>12</v>
    <v>587</v>
    <v>Cerro Azul é um município brasileiro do estado do Paraná pertencente ao Vale do Ribeira. Conhecida como a terra da laranja, pelas inúmeras produções desse gênero de fruta, fica a 92 quilômetros da capital do estado. Sua população, conforme estimativas do IBGE de 2018, era de 17 725 habitantes.</v>
    <v>2</v>
    <v>588</v>
    <v>589</v>
    <v>590</v>
    <v>591</v>
    <v>Cerro Azul</v>
    <v>7</v>
    <v>592</v>
    <v>Cerro Azul</v>
    <v>mdp/vdpid/6460816864963461121</v>
  </rv>
  <rv s="0">
    <v>536870912</v>
    <v>Céu Azul</v>
    <v>04cd6fd8-dfe7-dbc5-b64b-c6e1a9091046</v>
    <v>pt-BR</v>
    <v>Map</v>
  </rv>
  <rv s="1">
    <fb>1179.442</fb>
    <v>13</v>
  </rv>
  <rv s="2">
    <v>71</v>
    <v>11</v>
    <v>465</v>
    <v>0</v>
    <v>Image of Céu Azul</v>
  </rv>
  <rv s="1">
    <fb>-25.149763199999999</fb>
    <v>15</v>
  </rv>
  <rv s="3">
    <v>https://www.bing.com/search?q=C%c3%a9u+Azul&amp;form=skydnc</v>
    <v>Aprenda mais com Bing</v>
  </rv>
  <rv s="7">
    <v>8</v>
  </rv>
  <rv s="1">
    <fb>-53.844975499999997</fb>
    <v>15</v>
  </rv>
  <rv s="1">
    <fb>11819</fb>
    <v>13</v>
  </rv>
  <rv s="10">
    <v>#VALUE!</v>
    <v>pt-BR</v>
    <v>04cd6fd8-dfe7-dbc5-b64b-c6e1a9091046</v>
    <v>536870912</v>
    <v>1</v>
    <v>464</v>
    <v>6</v>
    <v>154</v>
    <v>Céu Azul</v>
    <v>24</v>
    <v>25</v>
    <v>Map</v>
    <v>11</v>
    <v>12</v>
    <v>595</v>
    <v>Céu Azul é um município brasileiro do estado do Paraná. Sua população em 2017 era de 11.764 habitantes, conforme estimativa do IBGE. Destaca-se que o município tem uma área total de 1.179 km², dos quais 852 km² são constituídos por mata nativa preservada, por estarem dentro do Parque Nacional do Iguaçu.</v>
    <v>2</v>
    <v>596</v>
    <v>597</v>
    <v>598</v>
    <v>599</v>
    <v>600</v>
    <v>Céu Azul</v>
    <v>7</v>
    <v>601</v>
    <v>Céu Azul</v>
    <v>mdp/vdpid/6458721138355732481</v>
  </rv>
  <rv s="0">
    <v>536870912</v>
    <v>Chopinzinho</v>
    <v>6ff53888-c1fa-40f6-9ef8-ca90e0c5f27e</v>
    <v>pt-BR</v>
    <v>Map</v>
  </rv>
  <rv s="1">
    <fb>907.63800000000003</fb>
    <v>13</v>
  </rv>
  <rv s="2">
    <v>72</v>
    <v>11</v>
    <v>470</v>
    <v>0</v>
    <v>Image of Chopinzinho</v>
  </rv>
  <rv s="1">
    <fb>-25.85</fb>
    <v>15</v>
  </rv>
  <rv s="3">
    <v>https://www.bing.com/search?q=Chopinzinho&amp;form=skydnc</v>
    <v>Aprenda mais com Bing</v>
  </rv>
  <rv s="1">
    <fb>-52.5</fb>
    <v>15</v>
  </rv>
  <rv s="1">
    <fb>19167</fb>
    <v>13</v>
  </rv>
  <rv s="4">
    <v>#VALUE!</v>
    <v>pt-BR</v>
    <v>6ff53888-c1fa-40f6-9ef8-ca90e0c5f27e</v>
    <v>536870912</v>
    <v>1</v>
    <v>469</v>
    <v>6</v>
    <v>7</v>
    <v>Chopinzinho</v>
    <v>9</v>
    <v>10</v>
    <v>Map</v>
    <v>11</v>
    <v>12</v>
    <v>604</v>
    <v>Chopinzinho é um município brasileiro do estado do Paraná. Segundo a estimativa do IBGE para 2018, sua população era de 19 343 habitantes em uma área de 959,300 km². A distância rodoviária até a capital do estado é de 380 quilômetros.</v>
    <v>2</v>
    <v>605</v>
    <v>606</v>
    <v>607</v>
    <v>608</v>
    <v>Chopinzinho</v>
    <v>7</v>
    <v>609</v>
    <v>Chopinzinho</v>
    <v>mdp/vdpid/6459914139610382337</v>
  </rv>
  <rv s="0">
    <v>536870912</v>
    <v>Cianorte</v>
    <v>d406de83-eddb-8735-41dd-bbc88cb85609</v>
    <v>pt-BR</v>
    <v>Map</v>
  </rv>
  <rv s="1">
    <fb>811.7</fb>
    <v>13</v>
  </rv>
  <rv s="2">
    <v>73</v>
    <v>11</v>
    <v>475</v>
    <v>0</v>
    <v>Image of Cianorte</v>
  </rv>
  <rv s="1">
    <fb>-23.663344500000001</fb>
    <v>15</v>
  </rv>
  <rv s="3">
    <v>https://www.bing.com/search?q=Cianorte&amp;form=skydnc</v>
    <v>Aprenda mais com Bing</v>
  </rv>
  <rv s="1">
    <fb>-52.6044354</fb>
    <v>15</v>
  </rv>
  <rv s="1">
    <fb>83816</fb>
    <v>13</v>
  </rv>
  <rv s="4">
    <v>#VALUE!</v>
    <v>pt-BR</v>
    <v>d406de83-eddb-8735-41dd-bbc88cb85609</v>
    <v>536870912</v>
    <v>1</v>
    <v>474</v>
    <v>6</v>
    <v>7</v>
    <v>Cianorte</v>
    <v>24</v>
    <v>25</v>
    <v>Map</v>
    <v>11</v>
    <v>12</v>
    <v>612</v>
    <v>Cianorte é um município brasileiro localizado na região noroeste do estado do Paraná. A cidade destaca-se por sua qualidade de vida, planejamento urbano e participação no cenário da moda nacional. Planejada pela empresa Companhia de Melhoramentos do Norte do Paraná, seu traçado urbanístico foi inspirado no projeto de Ebenezer Howard, com sua Cidade-Jardim. A cidade foi criada através da Lei Estadual nº 2.412 de 13 de julho de 1953, e instalada em 15 de dezembro do mesmo ano, sendo desmembrada de Peabiru.</v>
    <v>2</v>
    <v>613</v>
    <v>614</v>
    <v>615</v>
    <v>616</v>
    <v>Cianorte</v>
    <v>7</v>
    <v>617</v>
    <v>Cianorte</v>
    <v>mdp/vdpid/6458849669077270529</v>
  </rv>
  <rv s="0">
    <v>536870912</v>
    <v>Cidade Gaúcha</v>
    <v>edb6ef49-860c-1f56-a8b0-5b9d79326f62</v>
    <v>pt-BR</v>
    <v>Map</v>
  </rv>
  <rv s="1">
    <fb>403.04399999999998</fb>
    <v>13</v>
  </rv>
  <rv s="2">
    <v>74</v>
    <v>11</v>
    <v>481</v>
    <v>0</v>
    <v>Image of Cidade Gaúcha</v>
  </rv>
  <rv s="1">
    <fb>-23.382446000000002</fb>
    <v>15</v>
  </rv>
  <rv s="3">
    <v>https://www.bing.com/search?q=Cidade+Ga%c3%bacha&amp;form=skydnc</v>
    <v>Aprenda mais com Bing</v>
  </rv>
  <rv s="1">
    <fb>-52.944713100000001</fb>
    <v>15</v>
  </rv>
  <rv s="1">
    <fb>12797</fb>
    <v>13</v>
  </rv>
  <rv s="4">
    <v>#VALUE!</v>
    <v>pt-BR</v>
    <v>edb6ef49-860c-1f56-a8b0-5b9d79326f62</v>
    <v>536870912</v>
    <v>1</v>
    <v>480</v>
    <v>6</v>
    <v>7</v>
    <v>Cidade Gaúcha</v>
    <v>9</v>
    <v>10</v>
    <v>Map</v>
    <v>11</v>
    <v>12</v>
    <v>620</v>
    <v>Cidade Gaúcha é um município brasileiro do estado do Paraná. Sua população, conforme estimativas do IBGE de 2018, era de 12 503 habitantes.</v>
    <v>2</v>
    <v>621</v>
    <v>622</v>
    <v>623</v>
    <v>624</v>
    <v>Cidade Gaúcha</v>
    <v>7</v>
    <v>625</v>
    <v>Cidade Gaúcha</v>
    <v>mdp/vdpid/6458809088028442625</v>
  </rv>
  <rv s="0">
    <v>536870912</v>
    <v>Clevelândia</v>
    <v>6e5cb42a-61aa-6bbe-ae22-0202debfb6fd</v>
    <v>pt-BR</v>
    <v>Map</v>
  </rv>
  <rv s="1">
    <fb>704.63400000000001</fb>
    <v>13</v>
  </rv>
  <rv s="2">
    <v>75</v>
    <v>11</v>
    <v>487</v>
    <v>0</v>
    <v>Image of Clevelândia</v>
  </rv>
  <rv s="1">
    <fb>-26.413413899999998</fb>
    <v>15</v>
  </rv>
  <rv s="3">
    <v>https://www.bing.com/search?q=Clevel%c3%a2ndia&amp;form=skydnc</v>
    <v>Aprenda mais com Bing</v>
  </rv>
  <rv s="1">
    <fb>-52.372989099999998</fb>
    <v>15</v>
  </rv>
  <rv s="1">
    <fb>16450</fb>
    <v>13</v>
  </rv>
  <rv s="4">
    <v>#VALUE!</v>
    <v>pt-BR</v>
    <v>6e5cb42a-61aa-6bbe-ae22-0202debfb6fd</v>
    <v>536870912</v>
    <v>1</v>
    <v>486</v>
    <v>6</v>
    <v>7</v>
    <v>Clevelândia</v>
    <v>24</v>
    <v>25</v>
    <v>Map</v>
    <v>11</v>
    <v>12</v>
    <v>628</v>
    <v>Clevelândia é um município brasileiro do estado do Paraná. Sua população, conforme estimativas do IBGE de 2018, era de 16 671 habitantes. O povoamento dos campos de Palmas de baixa data da época do Paraguai, e deu origem a Clevelândia, em homenagem ao então presidente dos Estados Unidos Grover Cleveland, árbitro do conflito fronteiriço entre Brasil e Argentina pelos territórios abrangidos pela Questão de Palmas. O município foi criado pela Lei n.º 28 de 28 de junho de 1892, tem uma área de 650, 98 km² e uma área urbana de 11,644 km², numa altitude de 950 metros sobre o nível do mar.</v>
    <v>2</v>
    <v>629</v>
    <v>630</v>
    <v>631</v>
    <v>632</v>
    <v>Clevelândia</v>
    <v>7</v>
    <v>633</v>
    <v>Clevelândia</v>
    <v>mdp/vdpid/6459977085594107905</v>
  </rv>
  <rv s="0">
    <v>536870912</v>
    <v>Colombo</v>
    <v>08e9be7d-e270-ec32-540a-0cfd91c3f88d</v>
    <v>pt-BR</v>
    <v>Map</v>
  </rv>
  <rv s="1">
    <fb>37.31</fb>
    <v>13</v>
  </rv>
  <rv s="0">
    <v>536870912</v>
    <v>Província do Oeste</v>
    <v>8536d10f-1c1b-59f6-c1a8-f3dc7911905a</v>
    <v>pt-BR</v>
    <v>Map</v>
  </rv>
  <rv s="0">
    <v>536870912</v>
    <v>Colombo District</v>
    <v>86095d6f-f6aa-4dd2-112d-96cb5652624e</v>
    <v>pt-BR</v>
    <v>Map</v>
  </rv>
  <rv s="7">
    <v>9</v>
  </rv>
  <rv s="2">
    <v>76</v>
    <v>11</v>
    <v>497</v>
    <v>0</v>
    <v>Image of Colombo</v>
  </rv>
  <rv s="1">
    <fb>6.9344440000000001</fb>
    <v>15</v>
  </rv>
  <rv s="3">
    <v>https://www.bing.com/search?q=Colombo+Sri+Lanka&amp;form=skydnc</v>
    <v>Aprenda mais com Bing</v>
  </rv>
  <rv s="0">
    <v>805306368</v>
    <v>Rosy Senanayake (Prefeito)</v>
    <v>88e1dc05-7f38-5949-3316-b93f7863af01</v>
    <v>pt-BR</v>
    <v>Generic</v>
  </rv>
  <rv s="7">
    <v>10</v>
  </rv>
  <rv s="1">
    <fb>79.842777999999996</fb>
    <v>15</v>
  </rv>
  <rv s="0">
    <v>536870912</v>
    <v>Sri Lanka</v>
    <v>6bac8e76-6fd3-64fc-b260-bff13b0eebfc</v>
    <v>pt-BR</v>
    <v>Map</v>
  </rv>
  <rv s="1">
    <fb>752993</fb>
    <v>13</v>
  </rv>
  <rv s="12">
    <v>#VALUE!</v>
    <v>pt-BR</v>
    <v>08e9be7d-e270-ec32-540a-0cfd91c3f88d</v>
    <v>536870912</v>
    <v>1</v>
    <v>493</v>
    <v>494</v>
    <v>495</v>
    <v>Colombo</v>
    <v>24</v>
    <v>25</v>
    <v>Map</v>
    <v>11</v>
    <v>496</v>
    <v>636</v>
    <v>Colombo ou Columbo é a maior cidade do Sri Lanka e o principal centro financeiro, corporativo, econômico e cultural do país. É uma cidade histórica e portuária, e está localizada na costa oeste da ilha, ao lado de Sri Jaiavardenapura-Cota, atual capital do Sri Lanka. Colombo é também a capital administrativa da Província Ocidental e distrito de Colombo. É muitas vezes referida como a capital, haja vista que Sri Jaiavardenapura-Cota é uma cidade da região metropolitana de Colombo. Colombo é um lugar movimentado, com uma mistura de vida moderna, edifícios coloniais e ruínas. Com uma população de cerca de 752 993 habitantes, e 2 323 826 habitantes em sua região metropolitana, foi a capital do Sri Lanka antes de Sri Jaiavardenapura-Cota.</v>
    <v>637</v>
    <v>638</v>
    <v>639</v>
    <v>640</v>
    <v>641</v>
    <v>642</v>
    <v>644</v>
    <v>645</v>
    <v>Colombo</v>
    <v>646</v>
    <v>647</v>
    <v>Colombo</v>
    <v>mdp/vdpid/7486434407729856514</v>
  </rv>
  <rv s="0">
    <v>536870912</v>
    <v>Colorado</v>
    <v>15679f3d-5150-806d-5724-0c94e48bff65</v>
    <v>pt-BR</v>
    <v>Map</v>
  </rv>
  <rv s="1">
    <fb>412.233</fb>
    <v>13</v>
  </rv>
  <rv s="2">
    <v>77</v>
    <v>11</v>
    <v>504</v>
    <v>0</v>
    <v>Image of Colorado</v>
  </rv>
  <rv s="1">
    <fb>-22.837778</fb>
    <v>15</v>
  </rv>
  <rv s="3">
    <v>https://www.bing.com/search?q=Colorado+Paran%c3%a1&amp;form=skydnc</v>
    <v>Aprenda mais com Bing</v>
  </rv>
  <rv s="1">
    <fb>-51.972777999999998</fb>
    <v>15</v>
  </rv>
  <rv s="1">
    <fb>24145</fb>
    <v>13</v>
  </rv>
  <rv s="4">
    <v>#VALUE!</v>
    <v>pt-BR</v>
    <v>15679f3d-5150-806d-5724-0c94e48bff65</v>
    <v>536870912</v>
    <v>1</v>
    <v>503</v>
    <v>6</v>
    <v>7</v>
    <v>Colorado</v>
    <v>9</v>
    <v>10</v>
    <v>Map</v>
    <v>11</v>
    <v>12</v>
    <v>650</v>
    <v>Colorado é um município brasileiro do estado do Paraná. O município tem como padroeira Nossa Senhora Auxiliadora. Colorado recebeu status de município pela estadual nº 253 de 26 de novembro de 1954, com território desmembrado de Jaguapitã.</v>
    <v>2</v>
    <v>651</v>
    <v>652</v>
    <v>653</v>
    <v>654</v>
    <v>Colorado</v>
    <v>7</v>
    <v>655</v>
    <v>Colorado</v>
    <v>mdp/vdpid/6458873624039260161</v>
  </rv>
  <rv s="0">
    <v>536870912</v>
    <v>Congonhinhas</v>
    <v>fe7bb7f8-ecca-a657-d9c8-5d80c0a608a9</v>
    <v>pt-BR</v>
    <v>Map</v>
  </rv>
  <rv s="1">
    <fb>535.95899999999995</fb>
    <v>13</v>
  </rv>
  <rv s="2">
    <v>78</v>
    <v>11</v>
    <v>509</v>
    <v>0</v>
    <v>Image of Congonhinhas</v>
  </rv>
  <rv s="1">
    <fb>-23.550549100000001</fb>
    <v>15</v>
  </rv>
  <rv s="3">
    <v>https://www.bing.com/search?q=Congonhinhas&amp;form=skydnc</v>
    <v>Aprenda mais com Bing</v>
  </rv>
  <rv s="1">
    <fb>-50.554467699999996</fb>
    <v>15</v>
  </rv>
  <rv s="1">
    <fb>8857</fb>
    <v>13</v>
  </rv>
  <rv s="4">
    <v>#VALUE!</v>
    <v>pt-BR</v>
    <v>fe7bb7f8-ecca-a657-d9c8-5d80c0a608a9</v>
    <v>536870912</v>
    <v>1</v>
    <v>508</v>
    <v>6</v>
    <v>7</v>
    <v>Congonhinhas</v>
    <v>24</v>
    <v>25</v>
    <v>Map</v>
    <v>11</v>
    <v>12</v>
    <v>658</v>
    <v>Congonhinhas é um município do norte pioneiro paranaense. O nome da cidade, fundada em 1920, foi originado da planta congonhas, abundante na região e em todo Paraná e Santa Catarina. A principal atividade é o cultivo da soja, seguida pelas plantações de milho.</v>
    <v>2</v>
    <v>659</v>
    <v>660</v>
    <v>661</v>
    <v>662</v>
    <v>Congonhinhas</v>
    <v>7</v>
    <v>663</v>
    <v>Congonhinhas</v>
    <v>mdp/vdpid/6460504065129316353</v>
  </rv>
  <rv s="0">
    <v>536870912</v>
    <v>Conselheiro Mairinck</v>
    <v>198824a7-155d-e7d8-0673-d9075dbd8f3a</v>
    <v>pt-BR</v>
    <v>Map</v>
  </rv>
  <rv s="1">
    <fb>204.70500000000001</fb>
    <v>13</v>
  </rv>
  <rv s="2">
    <v>79</v>
    <v>11</v>
    <v>514</v>
    <v>0</v>
    <v>Image of Conselheiro Mairinck</v>
  </rv>
  <rv s="1">
    <fb>-23.616667</fb>
    <v>15</v>
  </rv>
  <rv s="3">
    <v>https://www.bing.com/search?q=Conselheiro+Mairinck&amp;form=skydnc</v>
    <v>Aprenda mais com Bing</v>
  </rv>
  <rv s="1">
    <fb>-50.133333</fb>
    <v>15</v>
  </rv>
  <rv s="1">
    <fb>3876</fb>
    <v>13</v>
  </rv>
  <rv s="4">
    <v>#VALUE!</v>
    <v>pt-BR</v>
    <v>198824a7-155d-e7d8-0673-d9075dbd8f3a</v>
    <v>536870912</v>
    <v>1</v>
    <v>513</v>
    <v>6</v>
    <v>7</v>
    <v>Conselheiro Mairinck</v>
    <v>24</v>
    <v>25</v>
    <v>Map</v>
    <v>11</v>
    <v>12</v>
    <v>666</v>
    <v>Conselheiro Mairinck é um município brasileiro do estado do Paraná. Sua população, conforme estimativas do IBGE de 2018, era de 3 843 habitantes. Homenagem ao Conselheiro Francisco de Paula Mayrink, antigo proprietário de terras onde está assentado o município.</v>
    <v>2</v>
    <v>667</v>
    <v>668</v>
    <v>669</v>
    <v>670</v>
    <v>Conselheiro Mairinck</v>
    <v>7</v>
    <v>671</v>
    <v>Conselheiro Mairinck</v>
    <v>mdp/vdpid/6460511340216713217</v>
  </rv>
  <rv s="0">
    <v>536870912</v>
    <v>Contenda</v>
    <v>1c67dc55-6d39-de93-1286-8e7f9bd8083b</v>
    <v>pt-BR</v>
    <v>Map</v>
  </rv>
  <rv s="1">
    <fb>299.03699999999998</fb>
    <v>13</v>
  </rv>
  <rv s="2">
    <v>80</v>
    <v>11</v>
    <v>518</v>
    <v>0</v>
    <v>Image of Contenda</v>
  </rv>
  <rv s="1">
    <fb>-25.675799999999999</fb>
    <v>15</v>
  </rv>
  <rv s="3">
    <v>https://www.bing.com/search?q=Contenda&amp;form=skydnc</v>
    <v>Aprenda mais com Bing</v>
  </rv>
  <rv s="1">
    <fb>-49.534999999999997</fb>
    <v>15</v>
  </rv>
  <rv s="1">
    <fb>18837</fb>
    <v>13</v>
  </rv>
  <rv s="4">
    <v>#VALUE!</v>
    <v>pt-BR</v>
    <v>1c67dc55-6d39-de93-1286-8e7f9bd8083b</v>
    <v>536870912</v>
    <v>1</v>
    <v>517</v>
    <v>6</v>
    <v>7</v>
    <v>Contenda</v>
    <v>24</v>
    <v>25</v>
    <v>Map</v>
    <v>11</v>
    <v>12</v>
    <v>674</v>
    <v>Contenda é um município brasileiro do estado do Paraná, situado na Região Metropolitana de Curitiba com uma área de 344,8 km². Sua população, em 2010, era estimada em 15.858 habitantes. O município já foi conhecido como a Capital da Batata, em decorrência da grande produção do produto no região e grande parte de sua população reside no perímetro urbano do município. A sua zona rural é compreendida, em sua maior parte, de lavouras e de famílias de produtores rurais e alguns dos principais bairros rurais de Contenda são Catanduvas do Sul, Campestre, São Pedro e Serrinha.</v>
    <v>2</v>
    <v>675</v>
    <v>676</v>
    <v>677</v>
    <v>678</v>
    <v>Contenda</v>
    <v>7</v>
    <v>679</v>
    <v>Contenda</v>
    <v>mdp/vdpid/6461601196825116673</v>
  </rv>
  <rv s="0">
    <v>536870912</v>
    <v>Corbélia</v>
    <v>b92db778-cee8-8815-7f43-d045aecc00ff</v>
    <v>pt-BR</v>
    <v>Map</v>
  </rv>
  <rv s="1">
    <fb>529.38499999999999</fb>
    <v>13</v>
  </rv>
  <rv s="2">
    <v>81</v>
    <v>11</v>
    <v>525</v>
    <v>0</v>
    <v>Image of Corbélia</v>
  </rv>
  <rv s="1">
    <fb>-24.8</fb>
    <v>15</v>
  </rv>
  <rv s="3">
    <v>https://www.bing.com/search?q=Corb%c3%a9lia&amp;form=skydnc</v>
    <v>Aprenda mais com Bing</v>
  </rv>
  <rv s="1">
    <fb>-53.3</fb>
    <v>15</v>
  </rv>
  <rv s="1">
    <fb>17117</fb>
    <v>13</v>
  </rv>
  <rv s="4">
    <v>#VALUE!</v>
    <v>pt-BR</v>
    <v>b92db778-cee8-8815-7f43-d045aecc00ff</v>
    <v>536870912</v>
    <v>1</v>
    <v>524</v>
    <v>6</v>
    <v>7</v>
    <v>Corbélia</v>
    <v>24</v>
    <v>25</v>
    <v>Map</v>
    <v>11</v>
    <v>12</v>
    <v>682</v>
    <v>Corbélia é um município brasileiro do estado do Paraná. Localiza-se a uma latitude 24º47'56" sul e a uma longitude 53º18'24" oeste, estando a uma altitude de 895 metros. Sua população estimada em 2014 era de 17.016 habitantes. Possui uma área de 529,39 km².</v>
    <v>2</v>
    <v>683</v>
    <v>684</v>
    <v>685</v>
    <v>686</v>
    <v>Corbélia</v>
    <v>7</v>
    <v>687</v>
    <v>Corbélia</v>
    <v>mdp/vdpid/6459081766945685505</v>
  </rv>
  <rv s="0">
    <v>536870912</v>
    <v>Cornélio Procópio</v>
    <v>fae35c25-ca00-bc64-4832-3a6fa6631dda</v>
    <v>pt-BR</v>
    <v>Map</v>
  </rv>
  <rv s="1">
    <fb>625</fb>
    <v>13</v>
  </rv>
  <rv s="2">
    <v>82</v>
    <v>11</v>
    <v>532</v>
    <v>0</v>
    <v>Image of Cornélio Procópio</v>
  </rv>
  <rv s="1">
    <fb>-23.133333</fb>
    <v>15</v>
  </rv>
  <rv s="3">
    <v>https://www.bing.com/search?q=Corn%c3%a9lio+Proc%c3%b3pio&amp;form=skydnc</v>
    <v>Aprenda mais com Bing</v>
  </rv>
  <rv s="7">
    <v>11</v>
  </rv>
  <rv s="1">
    <fb>-50.65</fb>
    <v>15</v>
  </rv>
  <rv s="1">
    <fb>47842</fb>
    <v>13</v>
  </rv>
  <rv s="10">
    <v>#VALUE!</v>
    <v>pt-BR</v>
    <v>fae35c25-ca00-bc64-4832-3a6fa6631dda</v>
    <v>536870912</v>
    <v>1</v>
    <v>531</v>
    <v>6</v>
    <v>154</v>
    <v>Cornélio Procópio</v>
    <v>24</v>
    <v>25</v>
    <v>Map</v>
    <v>11</v>
    <v>12</v>
    <v>690</v>
    <v>Cornélio Procópio é um município brasileiro do estado do Paraná. Foi assim batizada em homenagem ao Coronel Cornélio Procópio de Araújo Carvalho, figura de destaque no Império durante o final do século XIX. O coronel foi o patrono da estação ferroviária do km 125, sendo este, o marco de toda a expansão econômica da região na qual está inserida a cidade.</v>
    <v>2</v>
    <v>691</v>
    <v>692</v>
    <v>693</v>
    <v>694</v>
    <v>695</v>
    <v>Cornélio Procópio</v>
    <v>7</v>
    <v>696</v>
    <v>Cornélio Procópio</v>
    <v>mdp/vdpid/6458935875513352193</v>
  </rv>
  <rv s="0">
    <v>536870912</v>
    <v>Coronel Domingos Soares</v>
    <v>1453ea6e-55bf-80df-7024-43046ef2e509</v>
    <v>pt-BR</v>
    <v>Map</v>
  </rv>
  <rv s="1">
    <fb>1557.894</fb>
    <v>13</v>
  </rv>
  <rv s="2">
    <v>83</v>
    <v>11</v>
    <v>536</v>
    <v>0</v>
    <v>Image of Coronel Domingos Soares</v>
  </rv>
  <rv s="1">
    <fb>-26.227799999999998</fb>
    <v>15</v>
  </rv>
  <rv s="3">
    <v>https://www.bing.com/search?q=Coronel+Domingos+Soares&amp;form=skydnc</v>
    <v>Aprenda mais com Bing</v>
  </rv>
  <rv s="1">
    <fb>-52.0319</fb>
    <v>15</v>
  </rv>
  <rv s="1">
    <fb>7518</fb>
    <v>13</v>
  </rv>
  <rv s="4">
    <v>#VALUE!</v>
    <v>pt-BR</v>
    <v>1453ea6e-55bf-80df-7024-43046ef2e509</v>
    <v>536870912</v>
    <v>1</v>
    <v>535</v>
    <v>6</v>
    <v>7</v>
    <v>Coronel Domingos Soares</v>
    <v>9</v>
    <v>10</v>
    <v>Map</v>
    <v>11</v>
    <v>12</v>
    <v>699</v>
    <v>Coronel Domingos Soares é um município brasileiro do estado do Paraná. Sua população estimada em 2004 era de 7.178 habitantes.</v>
    <v>2</v>
    <v>700</v>
    <v>701</v>
    <v>702</v>
    <v>703</v>
    <v>Coronel Domingos Soares</v>
    <v>7</v>
    <v>704</v>
    <v>Coronel Domingos Soares</v>
    <v>mdp/vdpid/6460069364191199233</v>
  </rv>
  <rv s="0">
    <v>536870912</v>
    <v>Coronel Vivida</v>
    <v>855bca1d-a456-0863-6fef-716aa5990770</v>
    <v>pt-BR</v>
    <v>Map</v>
  </rv>
  <rv s="1">
    <fb>684.41700000000003</fb>
    <v>13</v>
  </rv>
  <rv s="2">
    <v>84</v>
    <v>11</v>
    <v>541</v>
    <v>0</v>
    <v>Image of Coronel Vivida</v>
  </rv>
  <rv s="1">
    <fb>-25.9880557</fb>
    <v>15</v>
  </rv>
  <rv s="3">
    <v>https://www.bing.com/search?q=Coronel+Vivida&amp;form=skydnc</v>
    <v>Aprenda mais com Bing</v>
  </rv>
  <rv s="1">
    <fb>-52.566951600000003</fb>
    <v>15</v>
  </rv>
  <rv s="1">
    <fb>20580</fb>
    <v>13</v>
  </rv>
  <rv s="4">
    <v>#VALUE!</v>
    <v>pt-BR</v>
    <v>855bca1d-a456-0863-6fef-716aa5990770</v>
    <v>536870912</v>
    <v>1</v>
    <v>540</v>
    <v>6</v>
    <v>7</v>
    <v>Coronel Vivida</v>
    <v>24</v>
    <v>25</v>
    <v>Map</v>
    <v>11</v>
    <v>12</v>
    <v>707</v>
    <v>Coronel Vivida é um município brasileiro do sudoeste do estado do Paraná. Faz divisa com 6 municípios, são eles: Pato Branco, Honório Serpa, Mangueirinha, Chopinzinho, São João e Itapejara d'Oeste. Sua economia baseia-se principalmente na agricultura e no comércio.</v>
    <v>2</v>
    <v>708</v>
    <v>709</v>
    <v>710</v>
    <v>711</v>
    <v>Coronel Vivida</v>
    <v>7</v>
    <v>712</v>
    <v>Coronel Vivida</v>
    <v>mdp/vdpid/6459965164878823425</v>
  </rv>
  <rv s="0">
    <v>536870912</v>
    <v>Corumbataí do Sul</v>
    <v>ffbb78f1-4c1b-ba56-1643-43f41e43897d</v>
    <v>pt-BR</v>
    <v>Map</v>
  </rv>
  <rv s="1">
    <fb>164.44200000000001</fb>
    <v>13</v>
  </rv>
  <rv s="2">
    <v>85</v>
    <v>11</v>
    <v>548</v>
    <v>0</v>
    <v>Image of Corumbataí do Sul</v>
  </rv>
  <rv s="1">
    <fb>-24.1008</fb>
    <v>15</v>
  </rv>
  <rv s="3">
    <v>https://www.bing.com/search?q=Corumbata%c3%ad+do+Sul&amp;form=skydnc</v>
    <v>Aprenda mais com Bing</v>
  </rv>
  <rv s="1">
    <fb>-52.12</fb>
    <v>15</v>
  </rv>
  <rv s="1">
    <fb>3127</fb>
    <v>13</v>
  </rv>
  <rv s="4">
    <v>#VALUE!</v>
    <v>pt-BR</v>
    <v>ffbb78f1-4c1b-ba56-1643-43f41e43897d</v>
    <v>536870912</v>
    <v>1</v>
    <v>547</v>
    <v>6</v>
    <v>7</v>
    <v>Corumbataí do Sul</v>
    <v>9</v>
    <v>10</v>
    <v>Map</v>
    <v>11</v>
    <v>12</v>
    <v>715</v>
    <v>Corumbataí do Sul é um município brasileiro do estado do Paraná, região sul do Brasil. "Corumbataí" é uma referência ao Rio Corumbataí. O "do Sul" distingue o município do município de Corumbataí, no estado de São Paulo.</v>
    <v>2</v>
    <v>716</v>
    <v>717</v>
    <v>718</v>
    <v>719</v>
    <v>Corumbataí do Sul</v>
    <v>7</v>
    <v>720</v>
    <v>Corumbataí do Sul</v>
    <v>mdp/vdpid/6459057436727705601</v>
  </rv>
  <rv s="0">
    <v>536870912</v>
    <v>Cruz Machado</v>
    <v>e5de1b65-e74d-8dde-b2eb-ff8e289dc38b</v>
    <v>pt-BR</v>
    <v>Map</v>
  </rv>
  <rv s="1">
    <fb>1477.3720000000001</fb>
    <v>13</v>
  </rv>
  <rv s="2">
    <v>86</v>
    <v>11</v>
    <v>553</v>
    <v>0</v>
    <v>Image of Cruz Machado</v>
  </rv>
  <rv s="1">
    <fb>-26.016667000000002</fb>
    <v>15</v>
  </rv>
  <rv s="3">
    <v>https://www.bing.com/search?q=Cruz+Machado&amp;form=skydnc</v>
    <v>Aprenda mais com Bing</v>
  </rv>
  <rv s="1">
    <fb>-51.35</fb>
    <v>15</v>
  </rv>
  <rv s="1">
    <fb>18741</fb>
    <v>13</v>
  </rv>
  <rv s="4">
    <v>#VALUE!</v>
    <v>pt-BR</v>
    <v>e5de1b65-e74d-8dde-b2eb-ff8e289dc38b</v>
    <v>536870912</v>
    <v>1</v>
    <v>552</v>
    <v>6</v>
    <v>7</v>
    <v>Cruz Machado</v>
    <v>24</v>
    <v>25</v>
    <v>Map</v>
    <v>11</v>
    <v>12</v>
    <v>723</v>
    <v>Cruz Machado é um município brasileiro do estado do Paraná. Em 1870 aportaram ao Paraná os primeiros imigrantes de nacionalidade polonesa, entre eles: Jeromin Durski. Mais tarde, os colonos poloneses que foram chegando, instalaram-se em diversos pontos do Estado criando as Colônias de Dorizon, Mallet, Paulo Frontin e Cruz Machado, dando origem à fundação de importantes centros urbanos.</v>
    <v>2</v>
    <v>724</v>
    <v>725</v>
    <v>726</v>
    <v>727</v>
    <v>Cruz Machado</v>
    <v>7</v>
    <v>728</v>
    <v>Cruz Machado</v>
    <v>mdp/vdpid/6460058588369911809</v>
  </rv>
  <rv s="0">
    <v>536870912</v>
    <v>Cruzeiro do Iguaçu</v>
    <v>e5813127-7f97-8f9d-d608-bdb5da3c20b3</v>
    <v>pt-BR</v>
    <v>Map</v>
  </rv>
  <rv s="1">
    <fb>161.49299999999999</fb>
    <v>13</v>
  </rv>
  <rv s="2">
    <v>87</v>
    <v>11</v>
    <v>559</v>
    <v>0</v>
    <v>Image of Cruzeiro do Iguaçu</v>
  </rv>
  <rv s="1">
    <fb>-25.6158</fb>
    <v>15</v>
  </rv>
  <rv s="3">
    <v>https://www.bing.com/search?q=Cruzeiro+do+Igua%c3%a7u&amp;form=skydnc</v>
    <v>Aprenda mais com Bing</v>
  </rv>
  <rv s="1">
    <fb>-53.127800000000001</fb>
    <v>15</v>
  </rv>
  <rv s="1">
    <fb>4240</fb>
    <v>13</v>
  </rv>
  <rv s="4">
    <v>#VALUE!</v>
    <v>pt-BR</v>
    <v>e5813127-7f97-8f9d-d608-bdb5da3c20b3</v>
    <v>536870912</v>
    <v>1</v>
    <v>558</v>
    <v>6</v>
    <v>7</v>
    <v>Cruzeiro do Iguaçu</v>
    <v>24</v>
    <v>25</v>
    <v>Map</v>
    <v>11</v>
    <v>12</v>
    <v>731</v>
    <v>Cruzeiro do Iguaçu é um município brasileiro que fica na região sudoeste do Paraná, as margens do Rio Iguaçu e próximo a cidade de Dois Vizinhos, a qual inclusive é de onde foi desmembrado. A agricultura é responsável por cerca de 2/5 do PIB, a indústria por outros 2/5 e o comércio por cerca de 1/5 apenas. Cerca de metade da população vive no campo e a outra metade na cidade.</v>
    <v>2</v>
    <v>732</v>
    <v>733</v>
    <v>734</v>
    <v>735</v>
    <v>Cruzeiro do Iguaçu</v>
    <v>7</v>
    <v>736</v>
    <v>Cruzeiro do Iguaçu</v>
    <v>mdp/vdpid/6459859189530361857</v>
  </rv>
  <rv s="0">
    <v>536870912</v>
    <v>Cruzeiro do Oeste</v>
    <v>b8f3b4b8-7a3f-03c6-f790-7941dd165a34</v>
    <v>pt-BR</v>
    <v>Map</v>
  </rv>
  <rv s="1">
    <fb>779.22199999999998</fb>
    <v>13</v>
  </rv>
  <rv s="2">
    <v>88</v>
    <v>11</v>
    <v>564</v>
    <v>0</v>
    <v>Image of Cruzeiro do Oeste</v>
  </rv>
  <rv s="1">
    <fb>-23.785168800000001</fb>
    <v>15</v>
  </rv>
  <rv s="3">
    <v>https://www.bing.com/search?q=Cruzeiro+do+Oeste&amp;form=skydnc</v>
    <v>Aprenda mais com Bing</v>
  </rv>
  <rv s="1">
    <fb>-53.073373500000002</fb>
    <v>15</v>
  </rv>
  <rv s="1">
    <fb>20947</fb>
    <v>13</v>
  </rv>
  <rv s="4">
    <v>#VALUE!</v>
    <v>pt-BR</v>
    <v>b8f3b4b8-7a3f-03c6-f790-7941dd165a34</v>
    <v>536870912</v>
    <v>1</v>
    <v>563</v>
    <v>6</v>
    <v>7</v>
    <v>Cruzeiro do Oeste</v>
    <v>24</v>
    <v>25</v>
    <v>Map</v>
    <v>11</v>
    <v>12</v>
    <v>739</v>
    <v>Cruzeiro do Oeste é um município brasileiro do estado do Paraná. Localizado na Região Noroeste, sua população, segundo estimativas de IBGE de 2018, era de 20 917 habitantes, sendo uma das principais cidades da região, juntamente com Umuarama, Paranavaí, Cianorte e Loanda.</v>
    <v>2</v>
    <v>740</v>
    <v>741</v>
    <v>742</v>
    <v>743</v>
    <v>Cruzeiro do Oeste</v>
    <v>7</v>
    <v>744</v>
    <v>Cruzeiro do Oeste</v>
    <v>mdp/vdpid/6458826267981512706</v>
  </rv>
  <rv s="0">
    <v>536870912</v>
    <v>Cruzeiro do Sul</v>
    <v>e6c6805e-1402-8db5-2fa4-b3472ba5c4e7</v>
    <v>pt-BR</v>
    <v>Map</v>
  </rv>
  <rv s="1">
    <fb>258.77999999999997</fb>
    <v>13</v>
  </rv>
  <rv s="1">
    <fb>-22.965274999999998</fb>
    <v>15</v>
  </rv>
  <rv s="3">
    <v>https://www.bing.com/search?q=Cruzeiro+do+Sul+Paran%c3%a1&amp;form=skydnc</v>
    <v>Aprenda mais com Bing</v>
  </rv>
  <rv s="1">
    <fb>-52.161422600000002</fb>
    <v>15</v>
  </rv>
  <rv s="1">
    <fb>4449</fb>
    <v>13</v>
  </rv>
  <rv s="5">
    <v>#VALUE!</v>
    <v>pt-BR</v>
    <v>e6c6805e-1402-8db5-2fa4-b3472ba5c4e7</v>
    <v>536870912</v>
    <v>1</v>
    <v>569</v>
    <v>80</v>
    <v>81</v>
    <v>Cruzeiro do Sul</v>
    <v>24</v>
    <v>128</v>
    <v>Map</v>
    <v>11</v>
    <v>12</v>
    <v>747</v>
    <v>Cruzeiro do Sul é um município brasileiro do estado do Paraná e sua população estimada em 2008 era de 4.595 habitantes. Sua economia é basicamente fundamentada na pecuária e na agricultura. Possui uma área de 259,13 km² e está a uma altitude de 358 metros em relação ao nível do mar.</v>
    <v>2</v>
    <v>748</v>
    <v>749</v>
    <v>750</v>
    <v>Cruzeiro do Sul</v>
    <v>7</v>
    <v>751</v>
    <v>Cruzeiro do Sul</v>
    <v>mdp/vdpid/6458790770664013825</v>
  </rv>
  <rv s="0">
    <v>536870912</v>
    <v>Cruzmaltina</v>
    <v>76de9cc9-6c91-1e98-6cbb-ac4f6e56951b</v>
    <v>pt-BR</v>
    <v>Map</v>
  </rv>
  <rv s="1">
    <fb>312.29899999999998</fb>
    <v>13</v>
  </rv>
  <rv s="2">
    <v>89</v>
    <v>11</v>
    <v>575</v>
    <v>0</v>
    <v>Image of Cruzmaltina</v>
  </rv>
  <rv s="1">
    <fb>-24.012799999999999</fb>
    <v>15</v>
  </rv>
  <rv s="3">
    <v>https://www.bing.com/search?q=Cruzmaltina&amp;form=skydnc</v>
    <v>Aprenda mais com Bing</v>
  </rv>
  <rv s="1">
    <fb>-51.4589</fb>
    <v>15</v>
  </rv>
  <rv s="1">
    <fb>2921</fb>
    <v>13</v>
  </rv>
  <rv s="4">
    <v>#VALUE!</v>
    <v>pt-BR</v>
    <v>76de9cc9-6c91-1e98-6cbb-ac4f6e56951b</v>
    <v>536870912</v>
    <v>1</v>
    <v>574</v>
    <v>6</v>
    <v>7</v>
    <v>Cruzmaltina</v>
    <v>9</v>
    <v>10</v>
    <v>Map</v>
    <v>11</v>
    <v>12</v>
    <v>754</v>
    <v>Cruzmaltina é um município brasileiro do estado do Paraná. Criado através da Lei Estadual nº 11.222, de 13 de dezembro de 1995, foi desmembrado de Faxinal.</v>
    <v>2</v>
    <v>755</v>
    <v>756</v>
    <v>757</v>
    <v>758</v>
    <v>Cruzmaltina</v>
    <v>7</v>
    <v>759</v>
    <v>Cruzmaltina</v>
    <v>mdp/vdpid/6459159279042560001</v>
  </rv>
  <rv s="0">
    <v>536870912</v>
    <v>Curitiba</v>
    <v>9de3a316-28c1-de67-4f2f-b5f04beb753a</v>
    <v>pt-BR</v>
    <v>Map</v>
  </rv>
  <rv s="1">
    <fb>430.9</fb>
    <v>13</v>
  </rv>
  <rv s="2">
    <v>90</v>
    <v>11</v>
    <v>580</v>
    <v>0</v>
    <v>Image of Curitiba</v>
  </rv>
  <rv s="1">
    <fb>-25.428356300000001</fb>
    <v>15</v>
  </rv>
  <rv s="3">
    <v>https://www.bing.com/search?q=Curitiba&amp;form=skydnc</v>
    <v>Aprenda mais com Bing</v>
  </rv>
  <rv s="0">
    <v>805306368</v>
    <v>Rafael Greca (Prefeito)</v>
    <v>0ad3cb9b-a0f8-f444-3bc7-bb653310a95a</v>
    <v>pt-BR</v>
    <v>Generic</v>
  </rv>
  <rv s="7">
    <v>12</v>
  </rv>
  <rv s="1">
    <fb>-49.273251500000001</fb>
    <v>15</v>
  </rv>
  <rv s="1">
    <fb>1948626</fb>
    <v>13</v>
  </rv>
  <rv s="10">
    <v>#VALUE!</v>
    <v>pt-BR</v>
    <v>9de3a316-28c1-de67-4f2f-b5f04beb753a</v>
    <v>536870912</v>
    <v>1</v>
    <v>579</v>
    <v>6</v>
    <v>154</v>
    <v>Curitiba</v>
    <v>24</v>
    <v>25</v>
    <v>Map</v>
    <v>11</v>
    <v>12</v>
    <v>762</v>
    <v>Curitiba é um município brasileiro, capital do estado do Paraná, localizado a 934 metros de altitude no primeiro planalto paranaense, a mais de 110 quilômetros do Oceano Atlântico, distante 1 386 km a sul de Brasília, capital federal. Com 1 917 185 habitantes, é o município mais populoso do Paraná e da região Sul, além de ser o 8.º do país, segundo estimativa populacional calculada pelo IBGE para 2018. Fundado em 1693, a partir de um pequeno povoado bandeirante, Curitiba tornou-se uma importante parada comercial com a abertura da estrada tropeira entre Sorocaba e Viamão, vindo, em 1853, a ser a capital da recém-emancipada Província do Paraná. Desde então, a cidade, conhecida pelas suas ruas largas, manteve um ritmo de crescimento urbano fortalecido pela chegada de uma grande quantidade de imigrantes europeus ao longo do século XIX, na maioria, alemães, poloneses, ucranianos e italianos, que contribuíram para a atual diversidade cultural.</v>
    <v>2</v>
    <v>763</v>
    <v>764</v>
    <v>765</v>
    <v>767</v>
    <v>768</v>
    <v>Curitiba</v>
    <v>7</v>
    <v>769</v>
    <v>Curitiba</v>
    <v>mdp/vdpid/6461586417104453633</v>
  </rv>
  <rv s="0">
    <v>536870912</v>
    <v>Curiúva</v>
    <v>f8d868ed-f620-3c09-aedf-f1f287fcb3ca</v>
    <v>pt-BR</v>
    <v>Map</v>
  </rv>
  <rv s="1">
    <fb>576.26300000000003</fb>
    <v>13</v>
  </rv>
  <rv s="2">
    <v>91</v>
    <v>11</v>
    <v>587</v>
    <v>0</v>
    <v>Image of Curiúva</v>
  </rv>
  <rv s="1">
    <fb>-24.033332999999999</fb>
    <v>15</v>
  </rv>
  <rv s="3">
    <v>https://www.bing.com/search?q=Curi%c3%bava&amp;form=skydnc</v>
    <v>Aprenda mais com Bing</v>
  </rv>
  <rv s="1">
    <fb>-50.45</fb>
    <v>15</v>
  </rv>
  <rv s="1">
    <fb>15196</fb>
    <v>13</v>
  </rv>
  <rv s="4">
    <v>#VALUE!</v>
    <v>pt-BR</v>
    <v>f8d868ed-f620-3c09-aedf-f1f287fcb3ca</v>
    <v>536870912</v>
    <v>1</v>
    <v>586</v>
    <v>6</v>
    <v>7</v>
    <v>Curiúva</v>
    <v>24</v>
    <v>25</v>
    <v>Map</v>
    <v>11</v>
    <v>12</v>
    <v>772</v>
    <v>Curiúva é um município brasileiro localizado no interior do estado do Paraná. Pertence à Região Geográfica Intermediária de Ponta Grossa e à Imediata de Telêmaco Borba e localiza-se a noroeste da capital do estado, distando desta 287 km. Ocupa uma área de 576,263 km², sendo que 2 085,9 estão em perímetro urbano. Sua população, conforme estimativas do IBGE de 2018, era de 15 003 habitantes.</v>
    <v>2</v>
    <v>773</v>
    <v>774</v>
    <v>775</v>
    <v>776</v>
    <v>Curiúva</v>
    <v>7</v>
    <v>777</v>
    <v>Curiúva</v>
    <v>mdp/vdpid/6460698366715101185</v>
  </rv>
  <rv s="0">
    <v>536870912</v>
    <v>Diamante do Norte</v>
    <v>629fe671-a52d-d711-628d-89062462502d</v>
    <v>pt-BR</v>
    <v>Map</v>
  </rv>
  <rv s="1">
    <fb>242.89400000000001</fb>
    <v>13</v>
  </rv>
  <rv s="2">
    <v>92</v>
    <v>11</v>
    <v>592</v>
    <v>0</v>
    <v>Image of Diamante do Norte</v>
  </rv>
  <rv s="1">
    <fb>-22.6608421</fb>
    <v>15</v>
  </rv>
  <rv s="3">
    <v>https://www.bing.com/search?q=Diamante+do+Norte&amp;form=skydnc</v>
    <v>Aprenda mais com Bing</v>
  </rv>
  <rv s="1">
    <fb>-52.863711000000002</fb>
    <v>15</v>
  </rv>
  <rv s="1">
    <fb>5030</fb>
    <v>13</v>
  </rv>
  <rv s="4">
    <v>#VALUE!</v>
    <v>pt-BR</v>
    <v>629fe671-a52d-d711-628d-89062462502d</v>
    <v>536870912</v>
    <v>1</v>
    <v>591</v>
    <v>6</v>
    <v>7</v>
    <v>Diamante do Norte</v>
    <v>24</v>
    <v>25</v>
    <v>Map</v>
    <v>11</v>
    <v>12</v>
    <v>780</v>
    <v>Diamante do Norte é um pequeno município brasileiro do estado do Paraná, microrregião de Paranavaí. O seu município tem 250 km² e uma população de 5.668 habitantes. Está localizado ao Noroeste do estado do Paraná, na divisa com o estado de São Paulo e próximo à Mato Grosso do Sul, dentro da microrregião de Paranavaí, na Mesorregião do Noroeste Paranaense, a aproximadamente 600 km de Curitiba.</v>
    <v>2</v>
    <v>781</v>
    <v>782</v>
    <v>783</v>
    <v>784</v>
    <v>Diamante do Norte</v>
    <v>7</v>
    <v>785</v>
    <v>Diamante do Norte</v>
    <v>mdp/vdpid/6458737516156551169</v>
  </rv>
  <rv s="0">
    <v>536870912</v>
    <v>Diamante do Sul</v>
    <v>e83f8e7b-2f5e-9e87-28c8-afa40cd50b06</v>
    <v>pt-BR</v>
    <v>Map</v>
  </rv>
  <rv s="1">
    <fb>359.94499999999999</fb>
    <v>13</v>
  </rv>
  <rv s="2">
    <v>93</v>
    <v>11</v>
    <v>598</v>
    <v>0</v>
    <v>Image of Diamante do Sul</v>
  </rv>
  <rv s="1">
    <fb>-25.043645000000001</fb>
    <v>15</v>
  </rv>
  <rv s="3">
    <v>https://www.bing.com/search?q=Diamante+do+Sul&amp;form=skydnc</v>
    <v>Aprenda mais com Bing</v>
  </rv>
  <rv s="1">
    <fb>-52.680973600000002</fb>
    <v>15</v>
  </rv>
  <rv s="1">
    <fb>3424</fb>
    <v>13</v>
  </rv>
  <rv s="4">
    <v>#VALUE!</v>
    <v>pt-BR</v>
    <v>e83f8e7b-2f5e-9e87-28c8-afa40cd50b06</v>
    <v>536870912</v>
    <v>1</v>
    <v>597</v>
    <v>6</v>
    <v>7</v>
    <v>Diamante do Sul</v>
    <v>24</v>
    <v>25</v>
    <v>Map</v>
    <v>11</v>
    <v>12</v>
    <v>788</v>
    <v>Diamante do Sul é um município brasileiro do estado do Paraná. Sua população estimada em 2014 era de 3.575 habitantes. Diamante do Sul recebeu status de município pela lei estadual n.º 9316 de 11 de julho de 1990, com território desmembrado do município de Guaraniaçu.</v>
    <v>2</v>
    <v>789</v>
    <v>790</v>
    <v>791</v>
    <v>792</v>
    <v>Diamante do Sul</v>
    <v>7</v>
    <v>793</v>
    <v>Diamante do Sul</v>
    <v>mdp/vdpid/6459130154080796673</v>
  </rv>
  <rv s="0">
    <v>536870912</v>
    <v>Diamante d'Oeste</v>
    <v>13b2fdcb-1619-d947-d921-1d68dc9bebd8</v>
    <v>pt-BR</v>
    <v>Map</v>
  </rv>
  <rv s="1">
    <fb>309.10899999999998</fb>
    <v>13</v>
  </rv>
  <rv s="2">
    <v>94</v>
    <v>11</v>
    <v>603</v>
    <v>0</v>
    <v>Image of Diamante d'Oeste</v>
  </rv>
  <rv s="1">
    <fb>-24.945814599999999</fb>
    <v>15</v>
  </rv>
  <rv s="3">
    <v>https://www.bing.com/search?q=Diamante+d%27Oeste&amp;form=skydnc</v>
    <v>Aprenda mais com Bing</v>
  </rv>
  <rv s="1">
    <fb>-54.103285900000003</fb>
    <v>15</v>
  </rv>
  <rv s="1">
    <fb>5266</fb>
    <v>13</v>
  </rv>
  <rv s="4">
    <v>#VALUE!</v>
    <v>pt-BR</v>
    <v>13b2fdcb-1619-d947-d921-1d68dc9bebd8</v>
    <v>536870912</v>
    <v>1</v>
    <v>602</v>
    <v>6</v>
    <v>7</v>
    <v>Diamante d'Oeste</v>
    <v>9</v>
    <v>10</v>
    <v>Map</v>
    <v>11</v>
    <v>12</v>
    <v>796</v>
    <v>Diamante D'Oeste é um município brasileiro do estado do Paraná. Sua população estimada em julho de 2008 era de 4.878 habitantes.</v>
    <v>2</v>
    <v>797</v>
    <v>798</v>
    <v>799</v>
    <v>800</v>
    <v>Diamante d'Oeste</v>
    <v>7</v>
    <v>801</v>
    <v>Diamante d'Oeste</v>
    <v>mdp/vdpid/6458709147327135745</v>
  </rv>
  <rv s="0">
    <v>536870912</v>
    <v>Dois Vizinhos</v>
    <v>9c3b1cf8-9c1d-9a18-187c-a34f97a47b93</v>
    <v>pt-BR</v>
    <v>Map</v>
  </rv>
  <rv s="1">
    <fb>430</fb>
    <v>13</v>
  </rv>
  <rv s="2">
    <v>95</v>
    <v>11</v>
    <v>608</v>
    <v>0</v>
    <v>Image of Dois Vizinhos</v>
  </rv>
  <rv s="1">
    <fb>-26.083333</fb>
    <v>15</v>
  </rv>
  <rv s="3">
    <v>https://www.bing.com/search?q=Dois+Vizinhos&amp;form=skydnc</v>
    <v>Aprenda mais com Bing</v>
  </rv>
  <rv s="1">
    <fb>-53.05</fb>
    <v>15</v>
  </rv>
  <rv s="1">
    <fb>41038</fb>
    <v>13</v>
  </rv>
  <rv s="8">
    <v>#VALUE!</v>
    <v>pt-BR</v>
    <v>9c3b1cf8-9c1d-9a18-187c-a34f97a47b93</v>
    <v>536870912</v>
    <v>1</v>
    <v>607</v>
    <v>6</v>
    <v>121</v>
    <v>Dois Vizinhos</v>
    <v>24</v>
    <v>25</v>
    <v>Map</v>
    <v>11</v>
    <v>12</v>
    <v>804</v>
    <v>Dois Vizinhos é um município brasileiro do estado do Paraná localizado na mesorregião do Sudoeste Paranaense e na microrregião de Francisco Beltrão, estando a uma altitude média de 509 metros em relação ao nível do mar. Seus principais acessos são pelas rodovias PR-281, PR-473 e PR-493. Sua população, conforme estimativas do IBGE de 2018, era de 40 234 habitantes.</v>
    <v>2</v>
    <v>139</v>
    <v>805</v>
    <v>806</v>
    <v>807</v>
    <v>808</v>
    <v>Dois Vizinhos</v>
    <v>7</v>
    <v>809</v>
    <v>Dois Vizinhos</v>
    <v>mdp/vdpid/6459865143697211393</v>
  </rv>
  <rv s="0">
    <v>536870912</v>
    <v>Douradina</v>
    <v>bf8e9165-d17e-5dfd-b8e4-8baf7b0346ba</v>
    <v>pt-BR</v>
    <v>Map</v>
  </rv>
  <rv s="1">
    <fb>419.85199999999998</fb>
    <v>13</v>
  </rv>
  <rv s="2">
    <v>96</v>
    <v>11</v>
    <v>613</v>
    <v>0</v>
    <v>Image of Douradina</v>
  </rv>
  <rv s="1">
    <fb>-23.374552000000001</fb>
    <v>15</v>
  </rv>
  <rv s="3">
    <v>https://www.bing.com/search?q=Douradina+Paran%c3%a1&amp;form=skydnc</v>
    <v>Aprenda mais com Bing</v>
  </rv>
  <rv s="1">
    <fb>-53.292492000000003</fb>
    <v>15</v>
  </rv>
  <rv s="1">
    <fb>8869</fb>
    <v>13</v>
  </rv>
  <rv s="4">
    <v>#VALUE!</v>
    <v>pt-BR</v>
    <v>bf8e9165-d17e-5dfd-b8e4-8baf7b0346ba</v>
    <v>536870912</v>
    <v>1</v>
    <v>612</v>
    <v>6</v>
    <v>7</v>
    <v>Douradina</v>
    <v>24</v>
    <v>25</v>
    <v>Map</v>
    <v>11</v>
    <v>12</v>
    <v>812</v>
    <v>Douradina é um município do estado do Paraná, no Brasil e está localizada no noroeste paranaense, numa área de 470 km². O município faz parte da Região Metropolitana de Umuarama, estando a 635 quilômetros da capital do estado, Curitiba e muito próxima de outros grandes polos regionais, como Maringá, Cascavel e Londrina.</v>
    <v>2</v>
    <v>813</v>
    <v>814</v>
    <v>815</v>
    <v>816</v>
    <v>Douradina</v>
    <v>7</v>
    <v>817</v>
    <v>Douradina</v>
    <v>mdp/vdpid/6458802293507620865</v>
  </rv>
  <rv s="0">
    <v>536870912</v>
    <v>Doutor Camargo</v>
    <v>f4164118-a757-2208-a18e-1afee3994c7b</v>
    <v>pt-BR</v>
    <v>Map</v>
  </rv>
  <rv s="1">
    <fb>118.27800000000001</fb>
    <v>13</v>
  </rv>
  <rv s="2">
    <v>97</v>
    <v>11</v>
    <v>618</v>
    <v>0</v>
    <v>Image of Doutor Camargo</v>
  </rv>
  <rv s="1">
    <fb>-23.55</fb>
    <v>15</v>
  </rv>
  <rv s="3">
    <v>https://www.bing.com/search?q=Doutor+Camargo&amp;form=skydnc</v>
    <v>Aprenda mais com Bing</v>
  </rv>
  <rv s="1">
    <fb>-52.233333000000002</fb>
    <v>15</v>
  </rv>
  <rv s="1">
    <fb>5983</fb>
    <v>13</v>
  </rv>
  <rv s="4">
    <v>#VALUE!</v>
    <v>pt-BR</v>
    <v>f4164118-a757-2208-a18e-1afee3994c7b</v>
    <v>536870912</v>
    <v>1</v>
    <v>617</v>
    <v>6</v>
    <v>7</v>
    <v>Doutor Camargo</v>
    <v>24</v>
    <v>25</v>
    <v>Map</v>
    <v>11</v>
    <v>12</v>
    <v>820</v>
    <v>Doutor Camargo é um município brasileiro do estado do Paraná, localizado na Região Metropolitana de Maringá. Entre 1948 e 1950, a Companhia de Melhoramentos Norte do Paraná iniciou seus trabalhos para a formação do patrimônio da cidade de Dr. Camargo. Nesta época, chegaram os primeiros pioneiros atraídos pela densa floresta e pela fertilidade do solo. As lavouras de café prosperaram rapidamente, tornando-se a principal atividade econômica.</v>
    <v>2</v>
    <v>821</v>
    <v>822</v>
    <v>823</v>
    <v>824</v>
    <v>Doutor Camargo</v>
    <v>7</v>
    <v>825</v>
    <v>Doutor Camargo</v>
    <v>mdp/vdpid/6458847707015413761</v>
  </rv>
  <rv s="0">
    <v>536870912</v>
    <v>Doutor Ulysses</v>
    <v>79a0df04-6140-d29f-0e7c-f3304548d4e0</v>
    <v>pt-BR</v>
    <v>Map</v>
  </rv>
  <rv s="1">
    <fb>781.447</fb>
    <v>13</v>
  </rv>
  <rv s="2">
    <v>98</v>
    <v>11</v>
    <v>624</v>
    <v>0</v>
    <v>Image of Doutor Ulysses</v>
  </rv>
  <rv s="1">
    <fb>-24.568563099999999</fb>
    <v>15</v>
  </rv>
  <rv s="3">
    <v>https://www.bing.com/search?q=Doutor+Ulysses&amp;form=skydnc</v>
    <v>Aprenda mais com Bing</v>
  </rv>
  <rv s="1">
    <fb>-49.420744999999997</fb>
    <v>15</v>
  </rv>
  <rv s="1">
    <fb>5552</fb>
    <v>13</v>
  </rv>
  <rv s="4">
    <v>#VALUE!</v>
    <v>pt-BR</v>
    <v>79a0df04-6140-d29f-0e7c-f3304548d4e0</v>
    <v>536870912</v>
    <v>1</v>
    <v>623</v>
    <v>6</v>
    <v>7</v>
    <v>Doutor Ulysses</v>
    <v>24</v>
    <v>25</v>
    <v>Map</v>
    <v>11</v>
    <v>12</v>
    <v>828</v>
    <v>Doutor Ulysses é um município brasileiro do estado do Paraná, localizado no Vale do Ribeira e fazendo parte da Região Metropolitana de Curitiba. Possui em sua conformação natural alguns saltos e corredeiras o que lhe dá alto potencial hidrelétrico possuindo também 14 fontes de águas minerais alcalinas, sendo algumas delas utilizadas no abastecimento de água da cidade.</v>
    <v>2</v>
    <v>829</v>
    <v>830</v>
    <v>831</v>
    <v>832</v>
    <v>Doutor Ulysses</v>
    <v>7</v>
    <v>833</v>
    <v>Doutor Ulysses</v>
    <v>mdp/vdpid/6460763031239393281</v>
  </rv>
  <rv s="0">
    <v>536870912</v>
    <v>Enéas Marques</v>
    <v>61670b42-0f6e-fa8b-d328-759b7e92832b</v>
    <v>pt-BR</v>
    <v>Map</v>
  </rv>
  <rv s="1">
    <fb>191.99799999999999</fb>
    <v>13</v>
  </rv>
  <rv s="2">
    <v>99</v>
    <v>11</v>
    <v>631</v>
    <v>0</v>
    <v>Image of Enéas Marques</v>
  </rv>
  <rv s="1">
    <fb>-25.9419</fb>
    <v>15</v>
  </rv>
  <rv s="3">
    <v>https://www.bing.com/search?q=En%c3%a9as+Marques&amp;form=skydnc</v>
    <v>Aprenda mais com Bing</v>
  </rv>
  <rv s="1">
    <fb>-53.163899999999998</fb>
    <v>15</v>
  </rv>
  <rv s="1">
    <fb>5933</fb>
    <v>13</v>
  </rv>
  <rv s="4">
    <v>#VALUE!</v>
    <v>pt-BR</v>
    <v>61670b42-0f6e-fa8b-d328-759b7e92832b</v>
    <v>536870912</v>
    <v>1</v>
    <v>630</v>
    <v>6</v>
    <v>7</v>
    <v>Enéas Marques</v>
    <v>9</v>
    <v>10</v>
    <v>Map</v>
    <v>11</v>
    <v>12</v>
    <v>836</v>
    <v>Enéas Marques é um município brasileiro localizado no sudoeste do Paraná, a cerca de vinte quilômetros de Francisco Beltrão.</v>
    <v>2</v>
    <v>837</v>
    <v>838</v>
    <v>839</v>
    <v>840</v>
    <v>Enéas Marques</v>
    <v>7</v>
    <v>841</v>
    <v>Enéas Marques</v>
    <v>mdp/vdpid/6459876576229064705</v>
  </rv>
  <rv s="0">
    <v>536870912</v>
    <v>Engenheiro Beltrão</v>
    <v>dd359b95-a866-7a14-8745-e2334a169bcb</v>
    <v>pt-BR</v>
    <v>Map</v>
  </rv>
  <rv s="1">
    <fb>467.25700000000001</fb>
    <v>13</v>
  </rv>
  <rv s="2">
    <v>100</v>
    <v>11</v>
    <v>638</v>
    <v>0</v>
    <v>Image of Engenheiro Beltrão</v>
  </rv>
  <rv s="1">
    <fb>-23.796944</fb>
    <v>15</v>
  </rv>
  <rv s="3">
    <v>https://www.bing.com/search?q=Engenheiro+Beltr%c3%a3o&amp;form=skydnc</v>
    <v>Aprenda mais com Bing</v>
  </rv>
  <rv s="1">
    <fb>-52.268889000000001</fb>
    <v>15</v>
  </rv>
  <rv s="1">
    <fb>13981</fb>
    <v>13</v>
  </rv>
  <rv s="4">
    <v>#VALUE!</v>
    <v>pt-BR</v>
    <v>dd359b95-a866-7a14-8745-e2334a169bcb</v>
    <v>536870912</v>
    <v>1</v>
    <v>637</v>
    <v>6</v>
    <v>7</v>
    <v>Engenheiro Beltrão</v>
    <v>24</v>
    <v>25</v>
    <v>Map</v>
    <v>11</v>
    <v>12</v>
    <v>844</v>
    <v>Engenheiro Beltrão é um município brasileiro do estado do Paraná. Sua área de unidade territorial é 467.470 km² e sua população foi estimada, em 2017, em 14.314 habitantes. Em meados de 1912 o sertão não recebeu nenhum influxo ou plano colonizador, somente em 1930 a fase de povoamento da região foi iniciada. O desenvolvimento só se deu após 1932, quando grande número de colonizadores, acompanhados de suas respectivas famílias, construíram seus ranchos, iniciaram pequenas lavouras e a criação de suínos.</v>
    <v>2</v>
    <v>845</v>
    <v>846</v>
    <v>847</v>
    <v>848</v>
    <v>Engenheiro Beltrão</v>
    <v>7</v>
    <v>849</v>
    <v>Engenheiro Beltrão</v>
    <v>mdp/vdpid/6458860901188501505</v>
  </rv>
  <rv s="0">
    <v>536870912</v>
    <v>Entre Rios do Oeste</v>
    <v>6747cf81-27d8-8b69-f11d-188d4606ef4b</v>
    <v>pt-BR</v>
    <v>Map</v>
  </rv>
  <rv s="1">
    <fb>122.071</fb>
    <v>13</v>
  </rv>
  <rv s="2">
    <v>101</v>
    <v>11</v>
    <v>644</v>
    <v>0</v>
    <v>Image of Entre Rios do Oeste</v>
  </rv>
  <rv s="1">
    <fb>-24.703889</fb>
    <v>15</v>
  </rv>
  <rv s="3">
    <v>https://www.bing.com/search?q=Entre+Rios+do+Oeste&amp;form=skydnc</v>
    <v>Aprenda mais com Bing</v>
  </rv>
  <rv s="1">
    <fb>-54.242221999999998</fb>
    <v>15</v>
  </rv>
  <rv s="1">
    <fb>4596</fb>
    <v>13</v>
  </rv>
  <rv s="4">
    <v>#VALUE!</v>
    <v>pt-BR</v>
    <v>6747cf81-27d8-8b69-f11d-188d4606ef4b</v>
    <v>536870912</v>
    <v>1</v>
    <v>643</v>
    <v>6</v>
    <v>7</v>
    <v>Entre Rios do Oeste</v>
    <v>9</v>
    <v>10</v>
    <v>Map</v>
    <v>11</v>
    <v>12</v>
    <v>852</v>
    <v>Entre Rios do Oeste é um município brasileiro do estado do Paraná. Sua população estimada em 2010 é de 3.894 habitantes.</v>
    <v>2</v>
    <v>853</v>
    <v>854</v>
    <v>855</v>
    <v>856</v>
    <v>Entre Rios do Oeste</v>
    <v>7</v>
    <v>857</v>
    <v>Entre Rios do Oeste</v>
    <v>mdp/vdpid/6458691174281510913</v>
  </rv>
  <rv s="0">
    <v>536870912</v>
    <v>Esperança Nova</v>
    <v>3d0206a3-0d45-f30e-3a10-a90f86340e10</v>
    <v>pt-BR</v>
    <v>Map</v>
  </rv>
  <rv s="1">
    <fb>138.56</fb>
    <v>13</v>
  </rv>
  <rv s="2">
    <v>102</v>
    <v>11</v>
    <v>650</v>
    <v>0</v>
    <v>Image of Esperança Nova</v>
  </rv>
  <rv s="1">
    <fb>-23.726487500000001</fb>
    <v>15</v>
  </rv>
  <rv s="3">
    <v>https://www.bing.com/search?q=Esperan%c3%a7a+Nova&amp;form=skydnc</v>
    <v>Aprenda mais com Bing</v>
  </rv>
  <rv s="1">
    <fb>-53.810575700000001</fb>
    <v>15</v>
  </rv>
  <rv s="1">
    <fb>1665</fb>
    <v>13</v>
  </rv>
  <rv s="4">
    <v>#VALUE!</v>
    <v>pt-BR</v>
    <v>3d0206a3-0d45-f30e-3a10-a90f86340e10</v>
    <v>536870912</v>
    <v>1</v>
    <v>649</v>
    <v>6</v>
    <v>7</v>
    <v>Esperança Nova</v>
    <v>24</v>
    <v>25</v>
    <v>Map</v>
    <v>11</v>
    <v>12</v>
    <v>860</v>
    <v>Esperança Nova é um município brasileiro do estado do Paraná, com uma população estimada pelo IBGE em 2010 de 1.970 habitantes. Localizado no noroeste do estado, possui uma área de 138,56 km². Tem como sua principal fonte de renda a pecuária leiteira.</v>
    <v>2</v>
    <v>861</v>
    <v>862</v>
    <v>863</v>
    <v>864</v>
    <v>Esperança Nova</v>
    <v>7</v>
    <v>865</v>
    <v>Esperança Nova</v>
    <v>mdp/vdpid/6458436079312699393</v>
  </rv>
  <rv s="0">
    <v>536870912</v>
    <v>Espigão Alto do Iguaçu</v>
    <v>638ba367-c298-c1d7-936a-b552cea0c369</v>
    <v>pt-BR</v>
    <v>Map</v>
  </rv>
  <rv s="1">
    <fb>326.44600000000003</fb>
    <v>13</v>
  </rv>
  <rv s="2">
    <v>103</v>
    <v>11</v>
    <v>656</v>
    <v>0</v>
    <v>Image of Espigão Alto do Iguaçu</v>
  </rv>
  <rv s="1">
    <fb>-25.4239</fb>
    <v>15</v>
  </rv>
  <rv s="3">
    <v>https://www.bing.com/search?q=Espig%c3%a3o+Alto+do+Igua%c3%a7u&amp;form=skydnc</v>
    <v>Aprenda mais com Bing</v>
  </rv>
  <rv s="1">
    <fb>-52.835799999999999</fb>
    <v>15</v>
  </rv>
  <rv s="1">
    <fb>4048</fb>
    <v>13</v>
  </rv>
  <rv s="4">
    <v>#VALUE!</v>
    <v>pt-BR</v>
    <v>638ba367-c298-c1d7-936a-b552cea0c369</v>
    <v>536870912</v>
    <v>1</v>
    <v>655</v>
    <v>6</v>
    <v>7</v>
    <v>Espigão Alto do Iguaçu</v>
    <v>9</v>
    <v>10</v>
    <v>Map</v>
    <v>11</v>
    <v>12</v>
    <v>868</v>
    <v>Espigão Alto do Iguaçu é um município brasileiro do estado do Paraná. Sua população estimada em 2004 era de 5.078 habitantes.</v>
    <v>2</v>
    <v>869</v>
    <v>870</v>
    <v>871</v>
    <v>872</v>
    <v>Espigão Alto do Iguaçu</v>
    <v>7</v>
    <v>873</v>
    <v>Espigão Alto do Iguaçu</v>
    <v>mdp/vdpid/6459863000760188929</v>
  </rv>
  <rv s="0">
    <v>536870912</v>
    <v>Farol</v>
    <v>41920a10-3170-7bf5-1055-d72dc6772aa8</v>
    <v>pt-BR</v>
    <v>Map</v>
  </rv>
  <rv s="1">
    <fb>289.23200000000003</fb>
    <v>13</v>
  </rv>
  <rv s="2">
    <v>104</v>
    <v>11</v>
    <v>661</v>
    <v>0</v>
    <v>Image of Farol</v>
  </rv>
  <rv s="1">
    <fb>-24.0951314</fb>
    <v>15</v>
  </rv>
  <rv s="3">
    <v>https://www.bing.com/search?q=Farol+Paran%c3%a1&amp;form=skydnc</v>
    <v>Aprenda mais com Bing</v>
  </rv>
  <rv s="1">
    <fb>-52.623438299999997</fb>
    <v>15</v>
  </rv>
  <rv s="1">
    <fb>3041</fb>
    <v>13</v>
  </rv>
  <rv s="4">
    <v>#VALUE!</v>
    <v>pt-BR</v>
    <v>41920a10-3170-7bf5-1055-d72dc6772aa8</v>
    <v>536870912</v>
    <v>1</v>
    <v>660</v>
    <v>6</v>
    <v>7</v>
    <v>Farol</v>
    <v>9</v>
    <v>10</v>
    <v>Map</v>
    <v>11</v>
    <v>12</v>
    <v>876</v>
    <v>Farol é um município brasileiro do estado do Paraná. Sua população, estimada pelo Instituto Brasileiro de Geografia e Estatística, era de 3 422 habitantes em 2014.</v>
    <v>2</v>
    <v>877</v>
    <v>878</v>
    <v>879</v>
    <v>880</v>
    <v>Farol</v>
    <v>7</v>
    <v>881</v>
    <v>Farol</v>
    <v>mdp/vdpid/6459046479561490433</v>
  </rv>
  <rv s="0">
    <v>536870912</v>
    <v>Faxinal</v>
    <v>df5faa4c-08d6-5f45-2597-f38f709ab2c9</v>
    <v>pt-BR</v>
    <v>Map</v>
  </rv>
  <rv s="1">
    <fb>715.94299999999998</fb>
    <v>13</v>
  </rv>
  <rv s="2">
    <v>105</v>
    <v>11</v>
    <v>667</v>
    <v>0</v>
    <v>Image of Faxinal</v>
  </rv>
  <rv s="1">
    <fb>-24.001501900000001</fb>
    <v>15</v>
  </rv>
  <rv s="3">
    <v>https://www.bing.com/search?q=Faxinal&amp;form=skydnc</v>
    <v>Aprenda mais com Bing</v>
  </rv>
  <rv s="1">
    <fb>-51.318546599999998</fb>
    <v>15</v>
  </rv>
  <rv s="1">
    <fb>17316</fb>
    <v>13</v>
  </rv>
  <rv s="4">
    <v>#VALUE!</v>
    <v>pt-BR</v>
    <v>df5faa4c-08d6-5f45-2597-f38f709ab2c9</v>
    <v>536870912</v>
    <v>1</v>
    <v>666</v>
    <v>6</v>
    <v>7</v>
    <v>Faxinal</v>
    <v>24</v>
    <v>25</v>
    <v>Map</v>
    <v>11</v>
    <v>12</v>
    <v>884</v>
    <v>Faxinal é um município brasileiro do estado do Paraná. A colonização da região de Faxinal é relativamente recente, embora existam indícios históricos de ocupação jesuítica às margens do rio Ivaí. Porém apenas no século XX, após a década de trinta, é que a concessão de terras pelo governo do estado a uma colonizadora inglesa, propiciou a ocupação do território.</v>
    <v>2</v>
    <v>885</v>
    <v>886</v>
    <v>887</v>
    <v>888</v>
    <v>Faxinal</v>
    <v>7</v>
    <v>889</v>
    <v>Faxinal</v>
    <v>mdp/vdpid/6458994707841155073</v>
  </rv>
  <rv s="0">
    <v>536870912</v>
    <v>Fazenda Rio Grande</v>
    <v>832cf612-db6a-fe9f-9250-97010b80519b</v>
    <v>pt-BR</v>
    <v>Map</v>
  </rv>
  <rv s="1">
    <fb>116.676</fb>
    <v>13</v>
  </rv>
  <rv s="2">
    <v>106</v>
    <v>11</v>
    <v>672</v>
    <v>0</v>
    <v>Image of Fazenda Rio Grande</v>
  </rv>
  <rv s="1">
    <fb>-25.657800000000002</fb>
    <v>15</v>
  </rv>
  <rv s="3">
    <v>https://www.bing.com/search?q=Fazenda+Rio+Grande&amp;form=skydnc</v>
    <v>Aprenda mais com Bing</v>
  </rv>
  <rv s="1">
    <fb>-49.3078</fb>
    <v>15</v>
  </rv>
  <rv s="1">
    <fb>102004</fb>
    <v>13</v>
  </rv>
  <rv s="4">
    <v>#VALUE!</v>
    <v>pt-BR</v>
    <v>832cf612-db6a-fe9f-9250-97010b80519b</v>
    <v>536870912</v>
    <v>1</v>
    <v>671</v>
    <v>6</v>
    <v>7</v>
    <v>Fazenda Rio Grande</v>
    <v>24</v>
    <v>25</v>
    <v>Map</v>
    <v>11</v>
    <v>12</v>
    <v>892</v>
    <v>Fazenda Rio Grande é um município brasileiro do estado do Paraná, que integra a Região Metropolitana de Curitiba. Sua população, conforme estimativas do IBGE de 2018, era de 98 368 habitantes. Em 1879, Francisco Claudino Ferreira, junto à Paróquia de São José dos Pinhais, requereu uma área de terras, com a qual formou Fazenda Rio Grande, tornando-se, dessa forma, o primeiro proprietário de terras da localidade. Esta fazenda foi formada em cima de um antigo aldeamento indígena, e o nome original da localidade era Capocu.</v>
    <v>2</v>
    <v>893</v>
    <v>894</v>
    <v>895</v>
    <v>896</v>
    <v>Fazenda Rio Grande</v>
    <v>7</v>
    <v>897</v>
    <v>Fazenda Rio Grande</v>
    <v>mdp/vdpid/6461591782089031681</v>
  </rv>
  <rv s="0">
    <v>536870912</v>
    <v>Fênix</v>
    <v>dabff9f6-1c69-f6e0-ae32-033932075e09</v>
    <v>pt-BR</v>
    <v>Map</v>
  </rv>
  <rv s="1">
    <fb>234.09800000000001</fb>
    <v>13</v>
  </rv>
  <rv s="2">
    <v>107</v>
    <v>11</v>
    <v>679</v>
    <v>0</v>
    <v>Image of Fênix</v>
  </rv>
  <rv s="1">
    <fb>-23.9</fb>
    <v>15</v>
  </rv>
  <rv s="3">
    <v>https://www.bing.com/search?q=F%c3%aanix+Paran%c3%a1&amp;form=skydnc</v>
    <v>Aprenda mais com Bing</v>
  </rv>
  <rv s="1">
    <fb>-51.95</fb>
    <v>15</v>
  </rv>
  <rv s="1">
    <fb>4748</fb>
    <v>13</v>
  </rv>
  <rv s="4">
    <v>#VALUE!</v>
    <v>pt-BR</v>
    <v>dabff9f6-1c69-f6e0-ae32-033932075e09</v>
    <v>536870912</v>
    <v>1</v>
    <v>678</v>
    <v>6</v>
    <v>7</v>
    <v>Fênix</v>
    <v>24</v>
    <v>25</v>
    <v>Map</v>
    <v>11</v>
    <v>12</v>
    <v>900</v>
    <v>Fênix é um município brasileiro do estado do Paraná. Em 1942, a região onde se encontra o município de Fênix já possuía alguns sítios e fazendas com produção cafeeira e lavoura de hortelã. Em 1949, o engenheiro Joaquim Vicente de Castro, que possuía as terras recebidas do Estado como forma de pagamento pela construção de estradas de ferro, elaborou um projeto de colonização e formação de uma cidade à qual denominou Fênix. A boa localização aliada à qualidade das terras propiciou um acelerado desenvolvimento.</v>
    <v>2</v>
    <v>901</v>
    <v>902</v>
    <v>903</v>
    <v>904</v>
    <v>Fênix</v>
    <v>7</v>
    <v>905</v>
    <v>Fênix</v>
    <v>mdp/vdpid/6459147189380710401</v>
  </rv>
  <rv s="0">
    <v>536870912</v>
    <v>Fernandes Pinheiro</v>
    <v>d0d03782-9f4f-f19d-78bb-1800b144cdd6</v>
    <v>pt-BR</v>
    <v>Map</v>
  </rv>
  <rv s="1">
    <fb>406.50099999999998</fb>
    <v>13</v>
  </rv>
  <rv s="2">
    <v>108</v>
    <v>11</v>
    <v>684</v>
    <v>0</v>
    <v>Image of Fernandes Pinheiro</v>
  </rv>
  <rv s="1">
    <fb>-25.416782099999999</fb>
    <v>15</v>
  </rv>
  <rv s="3">
    <v>https://www.bing.com/search?q=Fernandes+Pinheiro&amp;form=skydnc</v>
    <v>Aprenda mais com Bing</v>
  </rv>
  <rv s="1">
    <fb>-50.551046900000003</fb>
    <v>15</v>
  </rv>
  <rv s="1">
    <fb>5602</fb>
    <v>13</v>
  </rv>
  <rv s="4">
    <v>#VALUE!</v>
    <v>pt-BR</v>
    <v>d0d03782-9f4f-f19d-78bb-1800b144cdd6</v>
    <v>536870912</v>
    <v>1</v>
    <v>683</v>
    <v>6</v>
    <v>7</v>
    <v>Fernandes Pinheiro</v>
    <v>24</v>
    <v>25</v>
    <v>Map</v>
    <v>11</v>
    <v>12</v>
    <v>908</v>
    <v>Fernandes Pinheiro é um município brasileiro do estado do Paraná. Sua população, conforme estimativas do IBGE de 2018, era de 5 690 habitantes. Criado através da Lei Estadual nº 11266, de 21 de dezembro de 1995, quando desmembrado do município de Teixeira Soares.</v>
    <v>2</v>
    <v>909</v>
    <v>910</v>
    <v>911</v>
    <v>912</v>
    <v>Fernandes Pinheiro</v>
    <v>7</v>
    <v>913</v>
    <v>Fernandes Pinheiro</v>
    <v>mdp/vdpid/6461540859161608193</v>
  </rv>
  <rv s="0">
    <v>536870912</v>
    <v>Figueira</v>
    <v>195ac015-29c8-bb26-0674-8bf93b98ec29</v>
    <v>pt-BR</v>
    <v>Map</v>
  </rv>
  <rv s="1">
    <fb>129.80600000000001</fb>
    <v>13</v>
  </rv>
  <rv s="2">
    <v>109</v>
    <v>11</v>
    <v>689</v>
    <v>0</v>
    <v>Image of Figueira</v>
  </rv>
  <rv s="1">
    <fb>-23.848890000000001</fb>
    <v>15</v>
  </rv>
  <rv s="3">
    <v>https://www.bing.com/search?q=Figueira+Paran%c3%a1&amp;form=skydnc</v>
    <v>Aprenda mais com Bing</v>
  </rv>
  <rv s="1">
    <fb>-50.40278</fb>
    <v>15</v>
  </rv>
  <rv s="1">
    <fb>8254</fb>
    <v>13</v>
  </rv>
  <rv s="4">
    <v>#VALUE!</v>
    <v>pt-BR</v>
    <v>195ac015-29c8-bb26-0674-8bf93b98ec29</v>
    <v>536870912</v>
    <v>1</v>
    <v>688</v>
    <v>6</v>
    <v>7</v>
    <v>Figueira</v>
    <v>24</v>
    <v>25</v>
    <v>Map</v>
    <v>11</v>
    <v>12</v>
    <v>916</v>
    <v>Figueira é um município brasileiro do estado do Paraná. Localiza-se a uma latitude 23º50'57" sul e a uma longitude 50º24'11" oeste, estando a uma altitude de 620 metros. A população de figueira é de 8.293 habitantes de acordo com o censo 2010. A estimativa de domicílios em figueira é de 2.755 também de acordo com o censo 2010.</v>
    <v>2</v>
    <v>917</v>
    <v>918</v>
    <v>919</v>
    <v>920</v>
    <v>Figueira</v>
    <v>7</v>
    <v>921</v>
    <v>Figueira</v>
    <v>mdp/vdpid/6460509562721009666</v>
  </rv>
  <rv s="0">
    <v>536870912</v>
    <v>Flor da Serra do Sul</v>
    <v>a05af38a-18b0-78b5-c406-33d457109c53</v>
    <v>pt-BR</v>
    <v>Map</v>
  </rv>
  <rv s="1">
    <fb>254.886</fb>
    <v>13</v>
  </rv>
  <rv s="2">
    <v>110</v>
    <v>11</v>
    <v>694</v>
    <v>0</v>
    <v>Image of Flor da Serra do Sul</v>
  </rv>
  <rv s="1">
    <fb>-26.256900000000002</fb>
    <v>15</v>
  </rv>
  <rv s="3">
    <v>https://www.bing.com/search?q=Flor+da+Serra+do+Sul&amp;form=skydnc</v>
    <v>Aprenda mais com Bing</v>
  </rv>
  <rv s="1">
    <fb>-53.306899999999999</fb>
    <v>15</v>
  </rv>
  <rv s="1">
    <fb>4603</fb>
    <v>13</v>
  </rv>
  <rv s="4">
    <v>#VALUE!</v>
    <v>pt-BR</v>
    <v>a05af38a-18b0-78b5-c406-33d457109c53</v>
    <v>536870912</v>
    <v>1</v>
    <v>693</v>
    <v>6</v>
    <v>7</v>
    <v>Flor da Serra do Sul</v>
    <v>9</v>
    <v>10</v>
    <v>Map</v>
    <v>11</v>
    <v>12</v>
    <v>924</v>
    <v>Flor da Serra do Sul é um município brasileiro do estado do Paraná. Sua população estimada em 2011 era de 4.710 habitantes.</v>
    <v>2</v>
    <v>925</v>
    <v>926</v>
    <v>927</v>
    <v>928</v>
    <v>Flor da Serra do Sul</v>
    <v>7</v>
    <v>929</v>
    <v>Flor da Serra do Sul</v>
    <v>mdp/vdpid/6459926360251957249</v>
  </rv>
  <rv s="0">
    <v>536870912</v>
    <v>Floraí</v>
    <v>75ee9eaf-1f19-54a9-ff11-ba2273139d86</v>
    <v>pt-BR</v>
    <v>Map</v>
  </rv>
  <rv s="1">
    <fb>191.13300000000001</fb>
    <v>13</v>
  </rv>
  <rv s="2">
    <v>111</v>
    <v>11</v>
    <v>700</v>
    <v>0</v>
    <v>Image of Floraí</v>
  </rv>
  <rv s="1">
    <fb>-23.283300000000001</fb>
    <v>15</v>
  </rv>
  <rv s="3">
    <v>https://www.bing.com/search?q=Flora%c3%ad&amp;form=skydnc</v>
    <v>Aprenda mais com Bing</v>
  </rv>
  <rv s="1">
    <fb>-52.316699999999997</fb>
    <v>15</v>
  </rv>
  <rv s="1">
    <fb>4906</fb>
    <v>13</v>
  </rv>
  <rv s="4">
    <v>#VALUE!</v>
    <v>pt-BR</v>
    <v>75ee9eaf-1f19-54a9-ff11-ba2273139d86</v>
    <v>536870912</v>
    <v>1</v>
    <v>699</v>
    <v>6</v>
    <v>7</v>
    <v>Floraí</v>
    <v>24</v>
    <v>25</v>
    <v>Map</v>
    <v>11</v>
    <v>12</v>
    <v>932</v>
    <v>Floraí é um município brasileiro do estado do Paraná. O desbravamento da região onde se localiza o município de Floraí teve início entre 1946 e 1950. Aproveitando o solo rico, surgiu a cafeicultura, opção econômica dos pioneiros que se assentaram na região.</v>
    <v>2</v>
    <v>933</v>
    <v>934</v>
    <v>935</v>
    <v>936</v>
    <v>Floraí</v>
    <v>7</v>
    <v>937</v>
    <v>Floraí</v>
    <v>mdp/vdpid/6458839710960713729</v>
  </rv>
  <rv s="0">
    <v>536870912</v>
    <v>Floresta</v>
    <v>daf174b3-1436-db46-2d93-2fb2216687f5</v>
    <v>pt-BR</v>
    <v>Map</v>
  </rv>
  <rv s="1">
    <fb>158.09200000000001</fb>
    <v>13</v>
  </rv>
  <rv s="2">
    <v>112</v>
    <v>11</v>
    <v>707</v>
    <v>0</v>
    <v>Image of Floresta</v>
  </rv>
  <rv s="1">
    <fb>-23.598889</fb>
    <v>15</v>
  </rv>
  <rv s="3">
    <v>https://www.bing.com/search?q=Floresta+Paran%c3%a1&amp;form=skydnc</v>
    <v>Aprenda mais com Bing</v>
  </rv>
  <rv s="1">
    <fb>-52.080832999999998</fb>
    <v>15</v>
  </rv>
  <rv s="1">
    <fb>6851</fb>
    <v>13</v>
  </rv>
  <rv s="4">
    <v>#VALUE!</v>
    <v>pt-BR</v>
    <v>daf174b3-1436-db46-2d93-2fb2216687f5</v>
    <v>536870912</v>
    <v>1</v>
    <v>706</v>
    <v>6</v>
    <v>7</v>
    <v>Floresta</v>
    <v>9</v>
    <v>10</v>
    <v>Map</v>
    <v>11</v>
    <v>12</v>
    <v>940</v>
    <v>Floresta é um município brasileiro do estado do Paraná. A região correspondente ao município de Floresta iniciou sua comercialização através da Companhia de Melhoramentos Norte do Paraná na década de 1940.</v>
    <v>2</v>
    <v>941</v>
    <v>942</v>
    <v>943</v>
    <v>944</v>
    <v>Floresta</v>
    <v>7</v>
    <v>945</v>
    <v>Floresta</v>
    <v>mdp/vdpid/6458859837513007105</v>
  </rv>
  <rv s="0">
    <v>536870912</v>
    <v>Florestópolis</v>
    <v>3cc7584a-3e86-1ea2-7f05-3261c0dcdae1</v>
    <v>pt-BR</v>
    <v>Map</v>
  </rv>
  <rv s="1">
    <fb>246.32900000000001</fb>
    <v>13</v>
  </rv>
  <rv s="2">
    <v>113</v>
    <v>11</v>
    <v>714</v>
    <v>0</v>
    <v>Image of Florestópolis</v>
  </rv>
  <rv s="1">
    <fb>-22.866667</fb>
    <v>15</v>
  </rv>
  <rv s="3">
    <v>https://www.bing.com/search?q=Florest%c3%b3polis&amp;form=skydnc</v>
    <v>Aprenda mais com Bing</v>
  </rv>
  <rv s="1">
    <fb>-51.4</fb>
    <v>15</v>
  </rv>
  <rv s="1">
    <fb>10453</fb>
    <v>13</v>
  </rv>
  <rv s="4">
    <v>#VALUE!</v>
    <v>pt-BR</v>
    <v>3cc7584a-3e86-1ea2-7f05-3261c0dcdae1</v>
    <v>536870912</v>
    <v>1</v>
    <v>713</v>
    <v>6</v>
    <v>7</v>
    <v>Florestópolis</v>
    <v>24</v>
    <v>25</v>
    <v>Map</v>
    <v>11</v>
    <v>12</v>
    <v>948</v>
    <v>Florestópolis é um município brasileiro do estado do Paraná. Depois da terra ter sido dividida em lotes pelo senhor de terras João Dias dos Reis e entregue aos grandes latifundiários da região Florestópolis foi se tornando cada vez mais um município. Até então que no dia 14 de novembro de 1951 Florestópolis é finalmente fundada e classificada como município do norte do Paraná.</v>
    <v>2</v>
    <v>949</v>
    <v>950</v>
    <v>951</v>
    <v>952</v>
    <v>Florestópolis</v>
    <v>7</v>
    <v>953</v>
    <v>Florestópolis</v>
    <v>mdp/vdpid/6458894747040743425</v>
  </rv>
  <rv s="0">
    <v>536870912</v>
    <v>Flórida</v>
    <v>eec8a173-0d98-5ccd-5eca-e5ede1a0e730</v>
    <v>pt-BR</v>
    <v>Map</v>
  </rv>
  <rv s="1">
    <fb>83.046000000000006</fb>
    <v>13</v>
  </rv>
  <rv s="2">
    <v>114</v>
    <v>11</v>
    <v>721</v>
    <v>0</v>
    <v>Image of Flórida</v>
  </rv>
  <rv s="1">
    <fb>-23.086943999999999</fb>
    <v>15</v>
  </rv>
  <rv s="3">
    <v>https://www.bing.com/search?q=Fl%c3%b3rida+Paran%c3%a1&amp;form=skydnc</v>
    <v>Aprenda mais com Bing</v>
  </rv>
  <rv s="1">
    <fb>-51.953888999999997</fb>
    <v>15</v>
  </rv>
  <rv s="1">
    <fb>2699</fb>
    <v>13</v>
  </rv>
  <rv s="4">
    <v>#VALUE!</v>
    <v>pt-BR</v>
    <v>eec8a173-0d98-5ccd-5eca-e5ede1a0e730</v>
    <v>536870912</v>
    <v>1</v>
    <v>720</v>
    <v>6</v>
    <v>7</v>
    <v>Flórida</v>
    <v>24</v>
    <v>25</v>
    <v>Map</v>
    <v>11</v>
    <v>12</v>
    <v>956</v>
    <v>Flórida é um município brasileiro do estado do Paraná. A fase de desbravamento da região durou pouco mais de quatro anos, entre 1946 e 1950. Logo depois, iniciou-se a fase de expansão demográfica. O período de 1950 a 1953 foi marcado pela chegada de diversas famílias vindas de municípios vizinhos da região Norte do Paraná.</v>
    <v>2</v>
    <v>957</v>
    <v>958</v>
    <v>959</v>
    <v>960</v>
    <v>Flórida</v>
    <v>7</v>
    <v>961</v>
    <v>Flórida</v>
    <v>mdp/vdpid/6458888017883955201</v>
  </rv>
  <rv s="0">
    <v>536870912</v>
    <v>Formosa do Oeste</v>
    <v>8e79f702-109c-0b1e-5353-38ad87fe59ca</v>
    <v>pt-BR</v>
    <v>Map</v>
  </rv>
  <rv s="1">
    <fb>275.71199999999999</fb>
    <v>13</v>
  </rv>
  <rv s="2">
    <v>115</v>
    <v>11</v>
    <v>727</v>
    <v>0</v>
    <v>Image of Formosa do Oeste</v>
  </rv>
  <rv s="1">
    <fb>-24.2952756</fb>
    <v>15</v>
  </rv>
  <rv s="3">
    <v>https://www.bing.com/search?q=Formosa+do+Oeste&amp;form=skydnc</v>
    <v>Aprenda mais com Bing</v>
  </rv>
  <rv s="1">
    <fb>-53.3148427</fb>
    <v>15</v>
  </rv>
  <rv s="1">
    <fb>6460</fb>
    <v>13</v>
  </rv>
  <rv s="4">
    <v>#VALUE!</v>
    <v>pt-BR</v>
    <v>8e79f702-109c-0b1e-5353-38ad87fe59ca</v>
    <v>536870912</v>
    <v>1</v>
    <v>726</v>
    <v>6</v>
    <v>7</v>
    <v>Formosa do Oeste</v>
    <v>24</v>
    <v>25</v>
    <v>Map</v>
    <v>11</v>
    <v>12</v>
    <v>964</v>
    <v>Formosa do Oeste é um município brasileiro do estado do Paraná. Sua população estimada em 2010 é de 7.541 habitantes. O município de Formosa do Oeste foi fundado pela colonizadora Sociedade Imobiliária Noroeste do Paraná e seu desbravamento deu se por volta de 1957 com a chegada dos primeiros moradores, sendo num primeiro momento, de várias famílias vindas do interior de São Paulo e Santa Catarina e até mesmo do Paraná. Algumas das primeiras famílias que chegaram foram Pareja, Serra, Gargantine entre outras.</v>
    <v>2</v>
    <v>965</v>
    <v>966</v>
    <v>967</v>
    <v>968</v>
    <v>Formosa do Oeste</v>
    <v>7</v>
    <v>969</v>
    <v>Formosa do Oeste</v>
    <v>mdp/vdpid/6459014293143683073</v>
  </rv>
  <rv s="0">
    <v>536870912</v>
    <v>Foz do Iguaçu</v>
    <v>2d2f025e-e453-ebea-eaa6-952133638a9b</v>
    <v>pt-BR</v>
    <v>Map</v>
  </rv>
  <rv s="1">
    <fb>617.70000000000005</fb>
    <v>13</v>
  </rv>
  <rv s="2">
    <v>116</v>
    <v>11</v>
    <v>734</v>
    <v>0</v>
    <v>Image of Foz do Iguaçu</v>
  </rv>
  <rv s="1">
    <fb>-25.546897000000001</fb>
    <v>15</v>
  </rv>
  <rv s="3">
    <v>https://www.bing.com/search?q=Foz+do+Igua%c3%a7u&amp;form=skydnc</v>
    <v>Aprenda mais com Bing</v>
  </rv>
  <rv s="7">
    <v>13</v>
  </rv>
  <rv s="1">
    <fb>-54.588171000000003</fb>
    <v>15</v>
  </rv>
  <rv s="1">
    <fb>258248</fb>
    <v>13</v>
  </rv>
  <rv s="10">
    <v>#VALUE!</v>
    <v>pt-BR</v>
    <v>2d2f025e-e453-ebea-eaa6-952133638a9b</v>
    <v>536870912</v>
    <v>1</v>
    <v>733</v>
    <v>6</v>
    <v>154</v>
    <v>Foz do Iguaçu</v>
    <v>24</v>
    <v>25</v>
    <v>Map</v>
    <v>11</v>
    <v>12</v>
    <v>972</v>
    <v>Foz do Iguaçu é um município brasileiro do estado do Paraná. Sua população, conforme estimativas do IBGE de 2018, era de 258 823 habitantes. A distância rodoviária até a capital do estado é de 643 quilômetros e sua área territorial é de 617,701 km², dos quais 61,200 km² estão em perímetro urbano.</v>
    <v>2</v>
    <v>973</v>
    <v>974</v>
    <v>975</v>
    <v>976</v>
    <v>977</v>
    <v>Foz do Iguaçu</v>
    <v>7</v>
    <v>978</v>
    <v>Foz do Iguaçu</v>
    <v>mdp/vdpid/6459432452719902721</v>
  </rv>
  <rv s="0">
    <v>536870912</v>
    <v>Foz do Jordão</v>
    <v>8c1bf760-7661-f140-f9a8-50f5ccde6037</v>
    <v>pt-BR</v>
    <v>Map</v>
  </rv>
  <rv s="1">
    <fb>235.399</fb>
    <v>13</v>
  </rv>
  <rv s="2">
    <v>117</v>
    <v>11</v>
    <v>739</v>
    <v>0</v>
    <v>Image of Foz do Jordão</v>
  </rv>
  <rv s="1">
    <fb>-9.3847509999999996</fb>
    <v>15</v>
  </rv>
  <rv s="3">
    <v>https://www.bing.com/search?q=Foz+do+Jord%c3%a3o&amp;form=skydnc</v>
    <v>Aprenda mais com Bing</v>
  </rv>
  <rv s="1">
    <fb>-71.947716</fb>
    <v>15</v>
  </rv>
  <rv s="1">
    <fb>4556</fb>
    <v>13</v>
  </rv>
  <rv s="4">
    <v>#VALUE!</v>
    <v>pt-BR</v>
    <v>8c1bf760-7661-f140-f9a8-50f5ccde6037</v>
    <v>536870912</v>
    <v>1</v>
    <v>738</v>
    <v>6</v>
    <v>7</v>
    <v>Foz do Jordão</v>
    <v>9</v>
    <v>10</v>
    <v>Map</v>
    <v>11</v>
    <v>12</v>
    <v>981</v>
    <v>Foz do Jordão é um município brasileiro do estado do Paraná. Sua população estimada 2010 era de 5.218 habitantes.</v>
    <v>2</v>
    <v>982</v>
    <v>983</v>
    <v>984</v>
    <v>985</v>
    <v>Foz do Jordão</v>
    <v>7</v>
    <v>986</v>
    <v>Foz do Jordão</v>
    <v>mdp/vdpid/6358076478453710849</v>
  </rv>
  <rv s="0">
    <v>536870912</v>
    <v>Francisco Beltrão</v>
    <v>7e6e4a65-e817-b59a-6a7c-fec4a8a56e80</v>
    <v>pt-BR</v>
    <v>Map</v>
  </rv>
  <rv s="1">
    <fb>731</fb>
    <v>13</v>
  </rv>
  <rv s="2">
    <v>118</v>
    <v>11</v>
    <v>747</v>
    <v>0</v>
    <v>Image of Francisco Beltrão</v>
  </rv>
  <rv s="3">
    <v>https://www.bing.com/search?q=Francisco+Beltr%c3%a3o&amp;form=skydnc</v>
    <v>Aprenda mais com Bing</v>
  </rv>
  <rv s="7">
    <v>14</v>
  </rv>
  <rv s="1">
    <fb>92216</fb>
    <v>13</v>
  </rv>
  <rv s="13">
    <v>#VALUE!</v>
    <v>pt-BR</v>
    <v>7e6e4a65-e817-b59a-6a7c-fec4a8a56e80</v>
    <v>536870912</v>
    <v>1</v>
    <v>745</v>
    <v>6</v>
    <v>746</v>
    <v>Francisco Beltrão</v>
    <v>24</v>
    <v>25</v>
    <v>Map</v>
    <v>11</v>
    <v>12</v>
    <v>989</v>
    <v>Francisco Beltrão é um município brasileiro localizado no sudoeste do estado do Paraná. Sua população, conforme estimativas do IBGE de 2018, era de 89 942 habitantes. Está localizado no centro da Mesorregião do Sudoeste do Paraná, que conta com aproximadamente 600 mil habitantes, pouco menos que 5% da população total do estado.</v>
    <v>2</v>
    <v>139</v>
    <v>990</v>
    <v>806</v>
    <v>991</v>
    <v>992</v>
    <v>808</v>
    <v>Francisco Beltrão</v>
    <v>7</v>
    <v>993</v>
    <v>Francisco Beltrão</v>
    <v>mdp/vdpid/6459885208828116993</v>
  </rv>
  <rv s="0">
    <v>536870912</v>
    <v>General Carneiro</v>
    <v>09750acc-6567-f168-11af-1951262f702d</v>
    <v>pt-BR</v>
    <v>Map</v>
  </rv>
  <rv s="1">
    <fb>1070.252</fb>
    <v>13</v>
  </rv>
  <rv s="2">
    <v>119</v>
    <v>11</v>
    <v>751</v>
    <v>0</v>
    <v>Image of General Carneiro</v>
  </rv>
  <rv s="1">
    <fb>-26.427778</fb>
    <v>15</v>
  </rv>
  <rv s="3">
    <v>https://www.bing.com/search?q=General+Carneiro+Paran%c3%a1&amp;form=skydnc</v>
    <v>Aprenda mais com Bing</v>
  </rv>
  <rv s="7">
    <v>15</v>
  </rv>
  <rv s="1">
    <fb>-51.315832999999998</fb>
    <v>15</v>
  </rv>
  <rv s="1">
    <fb>13685</fb>
    <v>13</v>
  </rv>
  <rv s="10">
    <v>#VALUE!</v>
    <v>pt-BR</v>
    <v>09750acc-6567-f168-11af-1951262f702d</v>
    <v>536870912</v>
    <v>1</v>
    <v>750</v>
    <v>6</v>
    <v>154</v>
    <v>General Carneiro</v>
    <v>24</v>
    <v>25</v>
    <v>Map</v>
    <v>11</v>
    <v>12</v>
    <v>996</v>
    <v>General Carneiro é um município brasileiro localizado no extremo sul do estado do Paraná. Localiza-se a uma latitude 26º25'39" sul e a uma longitude 51º18'56" oeste, estando a uma altitude de 983 metros. De acordo com o censo realizado pelo IBGE em 2010, sua população é de 13.667 habitantes.</v>
    <v>2</v>
    <v>997</v>
    <v>998</v>
    <v>999</v>
    <v>1000</v>
    <v>1001</v>
    <v>General Carneiro</v>
    <v>7</v>
    <v>1002</v>
    <v>General Carneiro</v>
    <v>mdp/vdpid/6460114895726706689</v>
  </rv>
  <rv s="0">
    <v>536870912</v>
    <v>Godoy Moreira</v>
    <v>e2e0cb80-8d34-cb93-a97c-e4cb81c59741</v>
    <v>pt-BR</v>
    <v>Map</v>
  </rv>
  <rv s="1">
    <fb>131.005</fb>
    <v>13</v>
  </rv>
  <rv s="2">
    <v>120</v>
    <v>11</v>
    <v>756</v>
    <v>0</v>
    <v>Image of Godoy Moreira</v>
  </rv>
  <rv s="1">
    <fb>-24.191484800000001</fb>
    <v>15</v>
  </rv>
  <rv s="3">
    <v>https://www.bing.com/search?q=Godoy+Moreira&amp;form=skydnc</v>
    <v>Aprenda mais com Bing</v>
  </rv>
  <rv s="1">
    <fb>-51.922373</fb>
    <v>15</v>
  </rv>
  <rv s="1">
    <fb>2898</fb>
    <v>13</v>
  </rv>
  <rv s="4">
    <v>#VALUE!</v>
    <v>pt-BR</v>
    <v>e2e0cb80-8d34-cb93-a97c-e4cb81c59741</v>
    <v>536870912</v>
    <v>1</v>
    <v>755</v>
    <v>6</v>
    <v>7</v>
    <v>Godoy Moreira</v>
    <v>9</v>
    <v>10</v>
    <v>Map</v>
    <v>11</v>
    <v>12</v>
    <v>1005</v>
    <v>Godoy Moreira é um município brasileiro do estado do Paraná. Sua população estimada em 2007 era de 3.499 habitantes.</v>
    <v>2</v>
    <v>1006</v>
    <v>1007</v>
    <v>1008</v>
    <v>1009</v>
    <v>Godoy Moreira</v>
    <v>7</v>
    <v>1010</v>
    <v>Godoy Moreira</v>
    <v>mdp/vdpid/6459154747633958913</v>
  </rv>
  <rv s="0">
    <v>536870912</v>
    <v>Goioerê</v>
    <v>deabff90-8df2-7dbc-8a69-ea3dcba002b8</v>
    <v>pt-BR</v>
    <v>Map</v>
  </rv>
  <rv s="1">
    <fb>564.048</fb>
    <v>13</v>
  </rv>
  <rv s="2">
    <v>121</v>
    <v>11</v>
    <v>762</v>
    <v>0</v>
    <v>Image of Goioerê</v>
  </rv>
  <rv s="1">
    <fb>-24.1843565</fb>
    <v>15</v>
  </rv>
  <rv s="3">
    <v>https://www.bing.com/search?q=Goioer%c3%aa&amp;form=skydnc</v>
    <v>Aprenda mais com Bing</v>
  </rv>
  <rv s="1">
    <fb>-53.018880699999997</fb>
    <v>15</v>
  </rv>
  <rv s="1">
    <fb>28808</fb>
    <v>13</v>
  </rv>
  <rv s="4">
    <v>#VALUE!</v>
    <v>pt-BR</v>
    <v>deabff90-8df2-7dbc-8a69-ea3dcba002b8</v>
    <v>536870912</v>
    <v>1</v>
    <v>761</v>
    <v>6</v>
    <v>7</v>
    <v>Goioerê</v>
    <v>24</v>
    <v>25</v>
    <v>Map</v>
    <v>11</v>
    <v>12</v>
    <v>1013</v>
    <v>Goioerê é um município brasileiro localizado no noroeste do estado do Paraná. Distante 530 quilômetros da capital do estado, Curitiba. Sua economia está baseada no comércio e na agricultura. O município recebeu este nome devido a, durante sua colonização, as primeiras fazendas de café terem se estabelecido às margens do Rio Goioerê, nome este que provém da língua caingangue, a língua da nação indígena que habitou várias regiões do estado.</v>
    <v>2</v>
    <v>1014</v>
    <v>1015</v>
    <v>1016</v>
    <v>1017</v>
    <v>Goioerê</v>
    <v>7</v>
    <v>1018</v>
    <v>Goioerê</v>
    <v>mdp/vdpid/6459021920804274177</v>
  </rv>
  <rv s="0">
    <v>536870912</v>
    <v>Goioxim</v>
    <v>9e13a6c0-ff57-5ba8-a42e-06991750f98a</v>
    <v>pt-BR</v>
    <v>Map</v>
  </rv>
  <rv s="1">
    <fb>702.47</fb>
    <v>13</v>
  </rv>
  <rv s="2">
    <v>122</v>
    <v>11</v>
    <v>767</v>
    <v>0</v>
    <v>Image of Goioxim</v>
  </rv>
  <rv s="1">
    <fb>-25.197219400000002</fb>
    <v>15</v>
  </rv>
  <rv s="3">
    <v>https://www.bing.com/search?q=Goioxim&amp;form=skydnc</v>
    <v>Aprenda mais com Bing</v>
  </rv>
  <rv s="1">
    <fb>-51.991461600000001</fb>
    <v>15</v>
  </rv>
  <rv s="1">
    <fb>7053</fb>
    <v>13</v>
  </rv>
  <rv s="4">
    <v>#VALUE!</v>
    <v>pt-BR</v>
    <v>9e13a6c0-ff57-5ba8-a42e-06991750f98a</v>
    <v>536870912</v>
    <v>1</v>
    <v>766</v>
    <v>6</v>
    <v>7</v>
    <v>Goioxim</v>
    <v>9</v>
    <v>10</v>
    <v>Map</v>
    <v>11</v>
    <v>12</v>
    <v>1021</v>
    <v>Goioxim é um município do estado do Paraná. Sua população estimada, em 2007, era de 7 976 habitantes. "Goioxim" é um termo originário da língua caingangue que significa "água pequena", através da junção dos termos ngoi e xim.</v>
    <v>2</v>
    <v>1022</v>
    <v>1023</v>
    <v>1024</v>
    <v>1025</v>
    <v>Goioxim</v>
    <v>7</v>
    <v>1026</v>
    <v>Goioxim</v>
    <v>mdp/vdpid/6459240470970105857</v>
  </rv>
  <rv s="0">
    <v>536870912</v>
    <v>Grandes Rios</v>
    <v>fbdf6f69-5332-bea9-42c0-e38da059aa99</v>
    <v>pt-BR</v>
    <v>Map</v>
  </rv>
  <rv s="1">
    <fb>309.31200000000001</fb>
    <v>13</v>
  </rv>
  <rv s="2">
    <v>123</v>
    <v>11</v>
    <v>773</v>
    <v>0</v>
    <v>Image of Grandes Rios</v>
  </rv>
  <rv s="1">
    <fb>-24.147599199999998</fb>
    <v>15</v>
  </rv>
  <rv s="3">
    <v>https://www.bing.com/search?q=Grandes+Rios&amp;form=skydnc</v>
    <v>Aprenda mais com Bing</v>
  </rv>
  <rv s="1">
    <fb>-51.502577600000002</fb>
    <v>15</v>
  </rv>
  <rv s="1">
    <fb>5497</fb>
    <v>13</v>
  </rv>
  <rv s="4">
    <v>#VALUE!</v>
    <v>pt-BR</v>
    <v>fbdf6f69-5332-bea9-42c0-e38da059aa99</v>
    <v>536870912</v>
    <v>1</v>
    <v>772</v>
    <v>6</v>
    <v>7</v>
    <v>Grandes Rios</v>
    <v>24</v>
    <v>25</v>
    <v>Map</v>
    <v>11</v>
    <v>12</v>
    <v>1029</v>
    <v>Grandes Rios é um município brasileiro do estado do Paraná. Salvo penetrações isoladas, que comumente faziam destemidos desbravadores, os fundamentos efetivos de colonização de Grandes Rios, ocorrem somente em 1951. Nesta época Olympio Nogueira Monteiro, adquiriu extensa área de terras e decidiu demarcá-las e loteá-las, para isto organizou uma empresa, a Imobiliária Cidade de Grandes Rios. Foram colocados à venda lotes rurais e urbanos, e o resultado superou a melhor das expectativas, proporcionando rápido desenvolvimento ao núcleo em formação. Inicialmente a cultura cafeeira foi a mola propulsora do progresso. Pela Lei Estadual nº 5 161, de 21 de junho de 1965, foi criado o Distrito Administrativo de Grandes Rios. Em 11 de dezembro de 1967, através da Lei Estadual nº 5 514, sancionada pelo governador Paulo Cruz Pimentel, o distrito foi elevado à categoria de município emancipado, com território desmembrado do município de Cândido de Abreu. A instalação oficial no dia 14 de março de 1967, sendo primeiro prefeito municipal nomeado o senhor Olympio Nogueira Monteiro.</v>
    <v>2</v>
    <v>1030</v>
    <v>1031</v>
    <v>1032</v>
    <v>1033</v>
    <v>Grandes Rios</v>
    <v>7</v>
    <v>1034</v>
    <v>Grandes Rios</v>
    <v>mdp/vdpid/6459163505139384321</v>
  </rv>
  <rv s="0">
    <v>536870912</v>
    <v>Guaíra</v>
    <v>e54be7e5-1fdb-ee0d-e054-09c675364fcc</v>
    <v>pt-BR</v>
    <v>Map</v>
  </rv>
  <rv s="1">
    <fb>560.50800000000004</fb>
    <v>13</v>
  </rv>
  <rv s="0">
    <v>536870912</v>
    <v>São Paulo</v>
    <v>4d56ae2d-1aad-8c4f-dca2-4456acc12f89</v>
    <v>pt-BR</v>
    <v>Map</v>
  </rv>
  <rv s="2">
    <v>124</v>
    <v>11</v>
    <v>780</v>
    <v>0</v>
    <v>Image of Guaíra</v>
  </rv>
  <rv s="1">
    <fb>-20.318332999999999</fb>
    <v>15</v>
  </rv>
  <rv s="3">
    <v>https://www.bing.com/search?q=Gua%c3%adra+Paran%c3%a1&amp;form=skydnc</v>
    <v>Aprenda mais com Bing</v>
  </rv>
  <rv s="1">
    <fb>-48.310555999999998</fb>
    <v>15</v>
  </rv>
  <rv s="1">
    <fb>33310</fb>
    <v>13</v>
  </rv>
  <rv s="4">
    <v>#VALUE!</v>
    <v>pt-BR</v>
    <v>e54be7e5-1fdb-ee0d-e054-09c675364fcc</v>
    <v>536870912</v>
    <v>1</v>
    <v>779</v>
    <v>6</v>
    <v>7</v>
    <v>Guaíra</v>
    <v>24</v>
    <v>25</v>
    <v>Map</v>
    <v>11</v>
    <v>12</v>
    <v>1037</v>
    <v>Guaíra é um município brasileiro localizado no Estado do Paraná. Situa-se na fronteira do Brasil com o Paraguai e o Estado de Mato Grosso do Sul. Situada às margens do Rio Paraná, quando faz divisa com a cidade paraguaia de Salto del Guairá e Mundo Novo, no Mato Grosso do Sul. Neste trecho do rio que ostenta o título de Maior Arquipélago da América do Sul, considerado o Portal do Pantanal Paranaense e constitui um corredor da biodiversidade com mais de 200 ilhas, centenas de espécies de animais vertebrados, aves, répteis e anfíbios, além de 170 espécies de peixes.[</v>
    <v>1038</v>
    <v>1039</v>
    <v>1040</v>
    <v>1041</v>
    <v>1042</v>
    <v>Guaíra</v>
    <v>7</v>
    <v>1043</v>
    <v>Guaíra</v>
    <v>mdp/vdpid/6458620486216581121</v>
  </rv>
  <rv s="0">
    <v>536870912</v>
    <v>Guairaçá</v>
    <v>63ee254a-3008-8d55-2fe8-a4e0ac7f2b62</v>
    <v>pt-BR</v>
    <v>Map</v>
  </rv>
  <rv s="1">
    <fb>493.93900000000002</fb>
    <v>13</v>
  </rv>
  <rv s="2">
    <v>125</v>
    <v>11</v>
    <v>787</v>
    <v>0</v>
    <v>Image of Guairaçá</v>
  </rv>
  <rv s="1">
    <fb>-22.933900000000001</fb>
    <v>15</v>
  </rv>
  <rv s="3">
    <v>https://www.bing.com/search?q=Guaira%c3%a7%c3%a1&amp;form=skydnc</v>
    <v>Aprenda mais com Bing</v>
  </rv>
  <rv s="1">
    <fb>-52.6858</fb>
    <v>15</v>
  </rv>
  <rv s="1">
    <fb>6609</fb>
    <v>13</v>
  </rv>
  <rv s="4">
    <v>#VALUE!</v>
    <v>pt-BR</v>
    <v>63ee254a-3008-8d55-2fe8-a4e0ac7f2b62</v>
    <v>536870912</v>
    <v>1</v>
    <v>786</v>
    <v>6</v>
    <v>7</v>
    <v>Guairaçá</v>
    <v>9</v>
    <v>10</v>
    <v>Map</v>
    <v>11</v>
    <v>12</v>
    <v>1046</v>
    <v>Guairaçá é um município brasileiro do estado do Paraná. Sua população, conforme estimativas do IBGE de 2018, era de 6 553 habitantes.</v>
    <v>2</v>
    <v>1047</v>
    <v>1048</v>
    <v>1049</v>
    <v>1050</v>
    <v>Guairaçá</v>
    <v>7</v>
    <v>1051</v>
    <v>Guairaçá</v>
    <v>mdp/vdpid/6458778101299019777</v>
  </rv>
  <rv s="0">
    <v>536870912</v>
    <v>Guamiranga</v>
    <v>26bd008b-9ed1-1caf-22f2-047ea09f1a60</v>
    <v>pt-BR</v>
    <v>Map</v>
  </rv>
  <rv s="1">
    <fb>259.63200000000001</fb>
    <v>13</v>
  </rv>
  <rv s="2">
    <v>126</v>
    <v>11</v>
    <v>792</v>
    <v>0</v>
    <v>Image of Guamiranga</v>
  </rv>
  <rv s="1">
    <fb>-25.190799999999999</fb>
    <v>15</v>
  </rv>
  <rv s="3">
    <v>https://www.bing.com/search?q=Guamiranga&amp;form=skydnc</v>
    <v>Aprenda mais com Bing</v>
  </rv>
  <rv s="1">
    <fb>-50.805</fb>
    <v>15</v>
  </rv>
  <rv s="1">
    <fb>8811</fb>
    <v>13</v>
  </rv>
  <rv s="4">
    <v>#VALUE!</v>
    <v>pt-BR</v>
    <v>26bd008b-9ed1-1caf-22f2-047ea09f1a60</v>
    <v>536870912</v>
    <v>1</v>
    <v>791</v>
    <v>6</v>
    <v>7</v>
    <v>Guamiranga</v>
    <v>24</v>
    <v>25</v>
    <v>Map</v>
    <v>11</v>
    <v>12</v>
    <v>1054</v>
    <v>Guamiranga é um município brasileiro do estado do Paraná. Sua população estimada em 2004 era de 7.655 habitantes. Está localizada na região centro-sul do Paraná, possui 7140 habitantes. Guamiranga é vocábulo indígena que, segundo Silveira Bueno, significa enseada vermelha. Da língua tupi guá: enseada, baía; e piranga: vermelha. Teodoro Sampaio traduz como folha vermelha ou lobo vermelho. De goá: folha ou guará: lobo; e piranga: vermelho.</v>
    <v>2</v>
    <v>1055</v>
    <v>1056</v>
    <v>1057</v>
    <v>1058</v>
    <v>Guamiranga</v>
    <v>7</v>
    <v>1059</v>
    <v>Guamiranga</v>
    <v>mdp/vdpid/6459285484509069313</v>
  </rv>
  <rv s="0">
    <v>536870912</v>
    <v>Guapirama</v>
    <v>94301877-c581-7860-9fa5-c9f090dbc39b</v>
    <v>pt-BR</v>
    <v>Map</v>
  </rv>
  <rv s="1">
    <fb>189.09899999999999</fb>
    <v>13</v>
  </rv>
  <rv s="2">
    <v>127</v>
    <v>11</v>
    <v>797</v>
    <v>0</v>
    <v>Image of Guapirama</v>
  </rv>
  <rv s="1">
    <fb>-23.5168842</fb>
    <v>15</v>
  </rv>
  <rv s="3">
    <v>https://www.bing.com/search?q=Guapirama&amp;form=skydnc</v>
    <v>Aprenda mais com Bing</v>
  </rv>
  <rv s="1">
    <fb>-50.041005300000002</fb>
    <v>15</v>
  </rv>
  <rv s="1">
    <fb>3784</fb>
    <v>13</v>
  </rv>
  <rv s="4">
    <v>#VALUE!</v>
    <v>pt-BR</v>
    <v>94301877-c581-7860-9fa5-c9f090dbc39b</v>
    <v>536870912</v>
    <v>1</v>
    <v>796</v>
    <v>6</v>
    <v>7</v>
    <v>Guapirama</v>
    <v>9</v>
    <v>10</v>
    <v>Map</v>
    <v>11</v>
    <v>12</v>
    <v>1062</v>
    <v>Guapirama é um município brasileiro do estado do Paraná. "Guapirama" é um termo proveniente da língua tupi, significando "guapira promissora". A denominação foi sugerida pelo deputado estadual Antônio Custódio de Lima, em 1947.</v>
    <v>2</v>
    <v>1063</v>
    <v>1064</v>
    <v>1065</v>
    <v>1066</v>
    <v>Guapirama</v>
    <v>7</v>
    <v>1067</v>
    <v>Guapirama</v>
    <v>mdp/vdpid/6460501372604252161</v>
  </rv>
  <rv s="0">
    <v>536870912</v>
    <v>Guaporema</v>
    <v>b7894384-8dcf-fee5-73fb-a0afa5977538</v>
    <v>pt-BR</v>
    <v>Map</v>
  </rv>
  <rv s="1">
    <fb>200.18799999999999</fb>
    <v>13</v>
  </rv>
  <rv s="2">
    <v>128</v>
    <v>11</v>
    <v>802</v>
    <v>0</v>
    <v>Image of Guaporema</v>
  </rv>
  <rv s="1">
    <fb>-23.339082900000001</fb>
    <v>15</v>
  </rv>
  <rv s="3">
    <v>https://www.bing.com/search?q=Guaporema&amp;form=skydnc</v>
    <v>Aprenda mais com Bing</v>
  </rv>
  <rv s="1">
    <fb>-52.777573099999998</fb>
    <v>15</v>
  </rv>
  <rv s="1">
    <fb>2241</fb>
    <v>13</v>
  </rv>
  <rv s="4">
    <v>#VALUE!</v>
    <v>pt-BR</v>
    <v>b7894384-8dcf-fee5-73fb-a0afa5977538</v>
    <v>536870912</v>
    <v>1</v>
    <v>801</v>
    <v>6</v>
    <v>7</v>
    <v>Guaporema</v>
    <v>24</v>
    <v>25</v>
    <v>Map</v>
    <v>11</v>
    <v>12</v>
    <v>1070</v>
    <v>Guaporema é um município brasileiro do estado do Paraná. Sua população estimada em 2004 era de 2.220 habitantes. Guaporema é vocábulo indígena que significa raiz ou cipó malcheiroso. Da língua tupi guapó: raiz, e também uma espécie de cipó; e rema: fétido, fedido.</v>
    <v>2</v>
    <v>1071</v>
    <v>1072</v>
    <v>1073</v>
    <v>1074</v>
    <v>Guaporema</v>
    <v>7</v>
    <v>1075</v>
    <v>Guaporema</v>
    <v>mdp/vdpid/6458808166019760129</v>
  </rv>
  <rv s="0">
    <v>536870912</v>
    <v>Guaraci</v>
    <v>f708fd06-851a-36da-6c05-210c44bf1d9f</v>
    <v>pt-BR</v>
    <v>Map</v>
  </rv>
  <rv s="1">
    <fb>211.733</fb>
    <v>13</v>
  </rv>
  <rv s="2">
    <v>129</v>
    <v>11</v>
    <v>809</v>
    <v>0</v>
    <v>Image of Guaraci</v>
  </rv>
  <rv s="1">
    <fb>-22.972778000000002</fb>
    <v>15</v>
  </rv>
  <rv s="3">
    <v>https://www.bing.com/search?q=Guaraci+Paran%c3%a1&amp;form=skydnc</v>
    <v>Aprenda mais com Bing</v>
  </rv>
  <rv s="1">
    <fb>-51.65</fb>
    <v>15</v>
  </rv>
  <rv s="1">
    <fb>5530</fb>
    <v>13</v>
  </rv>
  <rv s="4">
    <v>#VALUE!</v>
    <v>pt-BR</v>
    <v>f708fd06-851a-36da-6c05-210c44bf1d9f</v>
    <v>536870912</v>
    <v>1</v>
    <v>808</v>
    <v>6</v>
    <v>7</v>
    <v>Guaraci</v>
    <v>9</v>
    <v>10</v>
    <v>Map</v>
    <v>11</v>
    <v>12</v>
    <v>1078</v>
    <v>Guaraci é um município brasileiro do estado do Paraná. Guaraci recebeu status de município pela lei estadual n.º 253 de 26 de novembro de 1954, com território desmembrado de Jaguapitã.</v>
    <v>2</v>
    <v>1079</v>
    <v>1080</v>
    <v>1081</v>
    <v>1082</v>
    <v>Guaraci</v>
    <v>7</v>
    <v>1083</v>
    <v>Guaraci</v>
    <v>mdp/vdpid/6458892166352601089</v>
  </rv>
  <rv s="0">
    <v>536870912</v>
    <v>Guaraniaçu</v>
    <v>5224bc62-c834-a021-31eb-16ac5a2f80ed</v>
    <v>pt-BR</v>
    <v>Map</v>
  </rv>
  <rv s="1">
    <fb>1225.607</fb>
    <v>13</v>
  </rv>
  <rv s="2">
    <v>130</v>
    <v>11</v>
    <v>817</v>
    <v>0</v>
    <v>Image of Guaraniaçu</v>
  </rv>
  <rv s="3">
    <v>https://www.bing.com/search?q=Guarania%c3%a7u&amp;form=skydnc</v>
    <v>Aprenda mais com Bing</v>
  </rv>
  <rv s="1">
    <fb>-52.866667</fb>
    <v>15</v>
  </rv>
  <rv s="1">
    <fb>12217</fb>
    <v>13</v>
  </rv>
  <rv s="4">
    <v>#VALUE!</v>
    <v>pt-BR</v>
    <v>5224bc62-c834-a021-31eb-16ac5a2f80ed</v>
    <v>536870912</v>
    <v>1</v>
    <v>816</v>
    <v>6</v>
    <v>7</v>
    <v>Guaraniaçu</v>
    <v>9</v>
    <v>10</v>
    <v>Map</v>
    <v>11</v>
    <v>12</v>
    <v>1086</v>
    <v>Guaraniaçu é um município brasileiro situado no Oeste do estado do Paraná. Guaraniaçu recebeu status de município pela lei n.º 790 de 14 de novembro de 1951, com território desmembrado de Guarapuava.</v>
    <v>2</v>
    <v>1087</v>
    <v>124</v>
    <v>1088</v>
    <v>1089</v>
    <v>Guaraniaçu</v>
    <v>7</v>
    <v>1090</v>
    <v>Guaraniaçu</v>
    <v>mdp/vdpid/6459093895480344577</v>
  </rv>
  <rv s="0">
    <v>536870912</v>
    <v>Guarapuava</v>
    <v>2c8443b2-1abf-ecc2-cf8d-efe451c7b40a</v>
    <v>pt-BR</v>
    <v>Map</v>
  </rv>
  <rv s="1">
    <fb>3115.3290000000002</fb>
    <v>13</v>
  </rv>
  <rv s="2">
    <v>131</v>
    <v>11</v>
    <v>822</v>
    <v>0</v>
    <v>Image of Guarapuava</v>
  </rv>
  <rv s="1">
    <fb>-25.383333</fb>
    <v>15</v>
  </rv>
  <rv s="3">
    <v>https://www.bing.com/search?q=Guarapuava&amp;form=skydnc</v>
    <v>Aprenda mais com Bing</v>
  </rv>
  <rv s="1">
    <fb>-51.45</fb>
    <v>15</v>
  </rv>
  <rv s="1">
    <fb>182644</fb>
    <v>13</v>
  </rv>
  <rv s="4">
    <v>#VALUE!</v>
    <v>pt-BR</v>
    <v>2c8443b2-1abf-ecc2-cf8d-efe451c7b40a</v>
    <v>536870912</v>
    <v>1</v>
    <v>821</v>
    <v>6</v>
    <v>7</v>
    <v>Guarapuava</v>
    <v>24</v>
    <v>25</v>
    <v>Map</v>
    <v>11</v>
    <v>12</v>
    <v>1093</v>
    <v>Guarapuava é um município brasileiro do estado do Paraná. Sua população estimada era de 180 334 habitantes, segundo estimativas do IBGE de 2018. Considerado um polo regional de desenvolvimento com forte influência sobre os municípios vizinhos, faz parte também de um entroncamento rodoferroviário de importância nacional denominado corredor do Mercosul, entre os municípios de Foz do Iguaçu e Curitiba.</v>
    <v>2</v>
    <v>1094</v>
    <v>1095</v>
    <v>1096</v>
    <v>1097</v>
    <v>Guarapuava</v>
    <v>7</v>
    <v>1098</v>
    <v>Guarapuava</v>
    <v>mdp/vdpid/6460002948159111169</v>
  </rv>
  <rv s="0">
    <v>536870912</v>
    <v>Guaraqueçaba</v>
    <v>97e7c16f-90bd-5e89-9329-317cdc5617dc</v>
    <v>pt-BR</v>
    <v>Map</v>
  </rv>
  <rv s="1">
    <fb>2018.9059999999999</fb>
    <v>13</v>
  </rv>
  <rv s="2">
    <v>132</v>
    <v>11</v>
    <v>829</v>
    <v>0</v>
    <v>Image of Guaraqueçaba</v>
  </rv>
  <rv s="1">
    <fb>-25.2972115</fb>
    <v>15</v>
  </rv>
  <rv s="3">
    <v>https://www.bing.com/search?q=Guaraque%c3%a7aba&amp;form=skydnc</v>
    <v>Aprenda mais com Bing</v>
  </rv>
  <rv s="7">
    <v>16</v>
  </rv>
  <rv s="1">
    <fb>-48.322850600000002</fb>
    <v>15</v>
  </rv>
  <rv s="1">
    <fb>7594</fb>
    <v>13</v>
  </rv>
  <rv s="10">
    <v>#VALUE!</v>
    <v>pt-BR</v>
    <v>97e7c16f-90bd-5e89-9329-317cdc5617dc</v>
    <v>536870912</v>
    <v>1</v>
    <v>828</v>
    <v>6</v>
    <v>154</v>
    <v>Guaraqueçaba</v>
    <v>24</v>
    <v>25</v>
    <v>Map</v>
    <v>11</v>
    <v>12</v>
    <v>1101</v>
    <v>Guaraqueçaba é um município brasileiro do estado do Paraná. Sua população estimada em 2014 era de 7.988 habitantes. Guaraqueçaba é também um marco histórico, pois está entre as primeiras ocupações existentes no Estado do Paraná por colonizadores portugueses em 1545. Seus habitantes primitivos são os índios Tupiniquins e Carijós. A preservação de seu meio-ambiente e as características físicas da região a tornou como privilegiada na manutenção de suas reservas florestais e de seus ecossistemas, quase intactos, criando atrativos turísticos apreciados pelos adeptos do turismo ecológico. A cidade de Guaraqueçaba está situada numa região de rara beleza do litoral paranaense, sendo ladeada pelas baías de Paranaguá e Laranjeiras e pela elevação da Serra do Mar. O município de Guaraqueçaba foi criado através da Lei Estadual nº02 de 10 de outubro de 1947. Instalado em 31 de outubro do mesmo ano, foi desmembrado de Paranaguá.</v>
    <v>2</v>
    <v>1102</v>
    <v>1103</v>
    <v>1104</v>
    <v>1105</v>
    <v>1106</v>
    <v>Guaraqueçaba</v>
    <v>7</v>
    <v>1107</v>
    <v>Guaraqueçaba</v>
    <v>mdp/vdpid/6461722655161581569</v>
  </rv>
  <rv s="0">
    <v>536870912</v>
    <v>Guaratuba</v>
    <v>5a5daa65-f7db-d90b-2d96-60d72d4983de</v>
    <v>pt-BR</v>
    <v>Map</v>
  </rv>
  <rv s="1">
    <fb>1325.883</fb>
    <v>13</v>
  </rv>
  <rv s="2">
    <v>133</v>
    <v>11</v>
    <v>834</v>
    <v>0</v>
    <v>Image of Guaratuba</v>
  </rv>
  <rv s="1">
    <fb>-25.9</fb>
    <v>15</v>
  </rv>
  <rv s="3">
    <v>https://www.bing.com/search?q=Guaratuba&amp;form=skydnc</v>
    <v>Aprenda mais com Bing</v>
  </rv>
  <rv s="1">
    <fb>-48.566667000000002</fb>
    <v>15</v>
  </rv>
  <rv s="1">
    <fb>32095</fb>
    <v>13</v>
  </rv>
  <rv s="4">
    <v>#VALUE!</v>
    <v>pt-BR</v>
    <v>5a5daa65-f7db-d90b-2d96-60d72d4983de</v>
    <v>536870912</v>
    <v>1</v>
    <v>833</v>
    <v>6</v>
    <v>7</v>
    <v>Guaratuba</v>
    <v>24</v>
    <v>25</v>
    <v>Map</v>
    <v>11</v>
    <v>51</v>
    <v>1110</v>
    <v>Guaratuba é um município do estado do Paraná, no Brasil. Suas principais atividades econômicas são a pesca, a agricultura e o turismo. Por volta do ano 1000, chegaram à região tribos do tronco linguístico tupi procedentes da Amazônia que expulsaram os povos que a habitavam, os tapuias, para o interior do continente. No século XVI, quando chegaram os primeiros navegadores europeus à região, a mesma estava ocupada por uma dessas tribos do tronco linguístico tupi: a dos carijós.</v>
    <v>2</v>
    <v>1111</v>
    <v>1112</v>
    <v>1113</v>
    <v>1114</v>
    <v>Guaratuba</v>
    <v>7</v>
    <v>1115</v>
    <v>Guaratuba</v>
    <v>mdp/vdpid/6461715246426882049</v>
  </rv>
  <rv s="0">
    <v>536870912</v>
    <v>Honório Serpa</v>
    <v>a27c7208-1aba-dde9-9f14-926e6ef7c7d1</v>
    <v>pt-BR</v>
    <v>Map</v>
  </rv>
  <rv s="1">
    <fb>502.23500000000001</fb>
    <v>13</v>
  </rv>
  <rv s="2">
    <v>134</v>
    <v>11</v>
    <v>840</v>
    <v>0</v>
    <v>Image of Honório Serpa</v>
  </rv>
  <rv s="1">
    <fb>-26.140799999999999</fb>
    <v>15</v>
  </rv>
  <rv s="3">
    <v>https://www.bing.com/search?q=Hon%c3%b3rio+Serpa&amp;form=skydnc</v>
    <v>Aprenda mais com Bing</v>
  </rv>
  <rv s="1">
    <fb>-52.386899999999997</fb>
    <v>15</v>
  </rv>
  <rv s="1">
    <fb>5119</fb>
    <v>13</v>
  </rv>
  <rv s="4">
    <v>#VALUE!</v>
    <v>pt-BR</v>
    <v>a27c7208-1aba-dde9-9f14-926e6ef7c7d1</v>
    <v>536870912</v>
    <v>1</v>
    <v>839</v>
    <v>6</v>
    <v>7</v>
    <v>Honório Serpa</v>
    <v>9</v>
    <v>10</v>
    <v>Map</v>
    <v>11</v>
    <v>12</v>
    <v>1118</v>
    <v>Honório Serpa é um município brasileiro do estado do Paraná. Sua população estimada em 2004 era de 6.476 habitantes.</v>
    <v>2</v>
    <v>1119</v>
    <v>1120</v>
    <v>1121</v>
    <v>1122</v>
    <v>Honório Serpa</v>
    <v>7</v>
    <v>1123</v>
    <v>Honório Serpa</v>
    <v>mdp/vdpid/6459960376426496001</v>
  </rv>
  <rv s="0">
    <v>536870912</v>
    <v>Ibaiti</v>
    <v>71ba9c5d-2bca-baa0-960d-bb9266ae1170</v>
    <v>pt-BR</v>
    <v>Map</v>
  </rv>
  <rv s="1">
    <fb>896.846</fb>
    <v>13</v>
  </rv>
  <rv s="2">
    <v>135</v>
    <v>11</v>
    <v>845</v>
    <v>0</v>
    <v>Image of Ibaiti</v>
  </rv>
  <rv s="1">
    <fb>-23.833333</fb>
    <v>15</v>
  </rv>
  <rv s="3">
    <v>https://www.bing.com/search?q=Ibaiti&amp;form=skydnc</v>
    <v>Aprenda mais com Bing</v>
  </rv>
  <rv s="1">
    <fb>-50.166666999999997</fb>
    <v>15</v>
  </rv>
  <rv s="1">
    <fb>31644</fb>
    <v>13</v>
  </rv>
  <rv s="4">
    <v>#VALUE!</v>
    <v>pt-BR</v>
    <v>71ba9c5d-2bca-baa0-960d-bb9266ae1170</v>
    <v>536870912</v>
    <v>1</v>
    <v>844</v>
    <v>6</v>
    <v>7</v>
    <v>Ibaiti</v>
    <v>9</v>
    <v>10</v>
    <v>Map</v>
    <v>11</v>
    <v>12</v>
    <v>1126</v>
    <v>Ibaiti é um município brasileiro do estado do Paraná, localizado na região conhecida como Norte Pioneiro Paranaense ou Norte Velho. Sua população, conforme estimativas do IBGE de 2018, era de 31 142 habitantes.</v>
    <v>2</v>
    <v>1127</v>
    <v>1128</v>
    <v>1129</v>
    <v>1130</v>
    <v>Ibaiti</v>
    <v>7</v>
    <v>1131</v>
    <v>Ibaiti</v>
    <v>mdp/vdpid/6460516189939433473</v>
  </rv>
  <rv s="0">
    <v>536870912</v>
    <v>Ibema</v>
    <v>30ddb1ec-d32f-67b9-753f-890912340ee9</v>
    <v>pt-BR</v>
    <v>Map</v>
  </rv>
  <rv s="1">
    <fb>145.44200000000001</fb>
    <v>13</v>
  </rv>
  <rv s="2">
    <v>136</v>
    <v>11</v>
    <v>850</v>
    <v>0</v>
    <v>Image of Ibema</v>
  </rv>
  <rv s="1">
    <fb>-25.114035000000001</fb>
    <v>15</v>
  </rv>
  <rv s="3">
    <v>https://www.bing.com/search?q=Ibema&amp;form=skydnc</v>
    <v>Aprenda mais com Bing</v>
  </rv>
  <rv s="1">
    <fb>-53.014789899999997</fb>
    <v>15</v>
  </rv>
  <rv s="1">
    <fb>6370</fb>
    <v>13</v>
  </rv>
  <rv s="4">
    <v>#VALUE!</v>
    <v>pt-BR</v>
    <v>30ddb1ec-d32f-67b9-753f-890912340ee9</v>
    <v>536870912</v>
    <v>1</v>
    <v>849</v>
    <v>6</v>
    <v>7</v>
    <v>Ibema</v>
    <v>9</v>
    <v>10</v>
    <v>Map</v>
    <v>11</v>
    <v>12</v>
    <v>1134</v>
    <v>Ibema é um município brasileiro do estado do Paraná. Sua população estimada em 2004 era de 5.752 habitantes.</v>
    <v>2</v>
    <v>1135</v>
    <v>1136</v>
    <v>1137</v>
    <v>1138</v>
    <v>Ibema</v>
    <v>7</v>
    <v>1139</v>
    <v>Ibema</v>
    <v>mdp/vdpid/6459108407117873153</v>
  </rv>
  <rv s="0">
    <v>536870912</v>
    <v>Ibiporã</v>
    <v>90b640ed-41f2-16cf-f658-707ad4cdb2fe</v>
    <v>pt-BR</v>
    <v>Map</v>
  </rv>
  <rv s="1">
    <fb>300.18700000000001</fb>
    <v>13</v>
  </rv>
  <rv s="2">
    <v>137</v>
    <v>11</v>
    <v>856</v>
    <v>0</v>
    <v>Image of Ibiporã</v>
  </rv>
  <rv s="1">
    <fb>-23.283332999999999</fb>
    <v>15</v>
  </rv>
  <rv s="3">
    <v>https://www.bing.com/search?q=Ibipor%c3%a3&amp;form=skydnc</v>
    <v>Aprenda mais com Bing</v>
  </rv>
  <rv s="1">
    <fb>-51.05</fb>
    <v>15</v>
  </rv>
  <rv s="1">
    <fb>55131</fb>
    <v>13</v>
  </rv>
  <rv s="4">
    <v>#VALUE!</v>
    <v>pt-BR</v>
    <v>90b640ed-41f2-16cf-f658-707ad4cdb2fe</v>
    <v>536870912</v>
    <v>1</v>
    <v>855</v>
    <v>6</v>
    <v>7</v>
    <v>Ibiporã</v>
    <v>9</v>
    <v>10</v>
    <v>Map</v>
    <v>11</v>
    <v>12</v>
    <v>1142</v>
    <v>Ibiporã é um município da Região Metropolitana de Londrina, no estado do Paraná, no Brasil.</v>
    <v>2</v>
    <v>1143</v>
    <v>1144</v>
    <v>1145</v>
    <v>1146</v>
    <v>Ibiporã</v>
    <v>7</v>
    <v>1147</v>
    <v>Ibiporã</v>
    <v>mdp/vdpid/6458974221165920257</v>
  </rv>
  <rv s="0">
    <v>536870912</v>
    <v>Icaraíma</v>
    <v>32ce3595-3e30-e04d-6114-ffeeda473694</v>
    <v>pt-BR</v>
    <v>Map</v>
  </rv>
  <rv s="1">
    <fb>675.24</fb>
    <v>13</v>
  </rv>
  <rv s="2">
    <v>138</v>
    <v>11</v>
    <v>862</v>
    <v>0</v>
    <v>Image of Icaraíma</v>
  </rv>
  <rv s="1">
    <fb>-23.394265099999998</fb>
    <v>15</v>
  </rv>
  <rv s="3">
    <v>https://www.bing.com/search?q=Icara%c3%adma&amp;form=skydnc</v>
    <v>Aprenda mais com Bing</v>
  </rv>
  <rv s="1">
    <fb>-53.627072800000001</fb>
    <v>15</v>
  </rv>
  <rv s="1">
    <fb>7786</fb>
    <v>13</v>
  </rv>
  <rv s="4">
    <v>#VALUE!</v>
    <v>pt-BR</v>
    <v>32ce3595-3e30-e04d-6114-ffeeda473694</v>
    <v>536870912</v>
    <v>1</v>
    <v>861</v>
    <v>6</v>
    <v>7</v>
    <v>Icaraíma</v>
    <v>9</v>
    <v>10</v>
    <v>Map</v>
    <v>11</v>
    <v>12</v>
    <v>1150</v>
    <v>Icaraíma é um município do estado do Paraná, no Brasil. Sua população estimada em 2013 era de 8 809 habitantes.</v>
    <v>2</v>
    <v>1151</v>
    <v>1152</v>
    <v>1153</v>
    <v>1154</v>
    <v>Icaraíma</v>
    <v>7</v>
    <v>1155</v>
    <v>Icaraíma</v>
    <v>mdp/vdpid/6458422094546862081</v>
  </rv>
  <rv s="0">
    <v>536870912</v>
    <v>Iguaraçu</v>
    <v>d53cadd1-8aae-6964-137d-7721631b0fc8</v>
    <v>pt-BR</v>
    <v>Map</v>
  </rv>
  <rv s="1">
    <fb>164.983</fb>
    <v>13</v>
  </rv>
  <rv s="2">
    <v>139</v>
    <v>11</v>
    <v>868</v>
    <v>0</v>
    <v>Image of Iguaraçu</v>
  </rv>
  <rv s="1">
    <fb>-23.196899999999999</fb>
    <v>15</v>
  </rv>
  <rv s="3">
    <v>https://www.bing.com/search?q=Iguara%c3%a7u&amp;form=skydnc</v>
    <v>Aprenda mais com Bing</v>
  </rv>
  <rv s="1">
    <fb>-51.827800000000003</fb>
    <v>15</v>
  </rv>
  <rv s="1">
    <fb>4440</fb>
    <v>13</v>
  </rv>
  <rv s="4">
    <v>#VALUE!</v>
    <v>pt-BR</v>
    <v>d53cadd1-8aae-6964-137d-7721631b0fc8</v>
    <v>536870912</v>
    <v>1</v>
    <v>867</v>
    <v>6</v>
    <v>7</v>
    <v>Iguaraçu</v>
    <v>9</v>
    <v>10</v>
    <v>Map</v>
    <v>11</v>
    <v>12</v>
    <v>1158</v>
    <v>Iguaraçu é um município brasileiro do estado do Paraná. Sua população estimada em 2006 era de 3 824 habitantes. Situa-se na Região Metropolitana de Maringá.</v>
    <v>2</v>
    <v>1159</v>
    <v>1160</v>
    <v>1161</v>
    <v>1162</v>
    <v>Iguaraçu</v>
    <v>7</v>
    <v>1163</v>
    <v>Iguaraçu</v>
    <v>mdp/vdpid/6458938722690793473</v>
  </rv>
  <rv s="0">
    <v>536870912</v>
    <v>Iguatu</v>
    <v>23573640-65a6-9b78-4d3f-02c9f2812da2</v>
    <v>pt-BR</v>
    <v>Map</v>
  </rv>
  <rv s="1">
    <fb>1029.002</fb>
    <v>13</v>
  </rv>
  <rv s="0">
    <v>536870912</v>
    <v>Ceará</v>
    <v>b598e20e-29fb-ccf6-be0e-2650e6ba40c5</v>
    <v>pt-BR</v>
    <v>Map</v>
  </rv>
  <rv s="2">
    <v>140</v>
    <v>11</v>
    <v>873</v>
    <v>0</v>
    <v>Image of Iguatu</v>
  </rv>
  <rv s="1">
    <fb>-6.3635158000000001</fb>
    <v>15</v>
  </rv>
  <rv s="3">
    <v>https://www.bing.com/search?q=Iguatu+Cear%c3%a1&amp;form=skydnc</v>
    <v>Aprenda mais com Bing</v>
  </rv>
  <rv s="1">
    <fb>-39.299407799999997</fb>
    <v>15</v>
  </rv>
  <rv s="1">
    <fb>103074</fb>
    <v>13</v>
  </rv>
  <rv s="4">
    <v>#VALUE!</v>
    <v>pt-BR</v>
    <v>23573640-65a6-9b78-4d3f-02c9f2812da2</v>
    <v>536870912</v>
    <v>1</v>
    <v>872</v>
    <v>6</v>
    <v>7</v>
    <v>Iguatu</v>
    <v>24</v>
    <v>25</v>
    <v>Map</v>
    <v>11</v>
    <v>12</v>
    <v>1166</v>
    <v>Iguatu é um município brasileiro do estado do Ceará. Localizado na Região Centro-Sul do estado, configura-se como o principal pólo econômico da região. Foi, ao longo das décadas de 1960, 70 e 80, um importante centro produtor de algodão, chegando a cravar sucessivos recordes nacionais de produtividade da fibra. Hoje, as indústrias moveleiras, de calçados e de serviços são os condutores da economia da cidade. Terra natal dos músicos e compositores Eleazar de Carvalho, Humberto Teixeira e do Bispo Mário Teixeira Gurgel.</v>
    <v>1167</v>
    <v>1168</v>
    <v>1169</v>
    <v>1170</v>
    <v>1171</v>
    <v>Iguatu</v>
    <v>7</v>
    <v>1172</v>
    <v>Iguatu</v>
    <v>mdp/vdpid/6492009424805167105</v>
  </rv>
  <rv s="0">
    <v>536870912</v>
    <v>Imbaú</v>
    <v>ab366d3e-12e3-eeb1-7f56-7194958fee10</v>
    <v>pt-BR</v>
    <v>Map</v>
  </rv>
  <rv s="1">
    <fb>331.2</fb>
    <v>13</v>
  </rv>
  <rv s="2">
    <v>141</v>
    <v>11</v>
    <v>880</v>
    <v>0</v>
    <v>Image of Imbaú</v>
  </rv>
  <rv s="1">
    <fb>-24.44745</fb>
    <v>15</v>
  </rv>
  <rv s="3">
    <v>https://www.bing.com/search?q=Imba%c3%ba&amp;form=skydnc</v>
    <v>Aprenda mais com Bing</v>
  </rv>
  <rv s="1">
    <fb>-50.760373299999998</fb>
    <v>15</v>
  </rv>
  <rv s="1">
    <fb>13282</fb>
    <v>13</v>
  </rv>
  <rv s="4">
    <v>#VALUE!</v>
    <v>pt-BR</v>
    <v>ab366d3e-12e3-eeb1-7f56-7194958fee10</v>
    <v>536870912</v>
    <v>1</v>
    <v>879</v>
    <v>6</v>
    <v>7</v>
    <v>Imbaú</v>
    <v>24</v>
    <v>25</v>
    <v>Map</v>
    <v>11</v>
    <v>12</v>
    <v>1175</v>
    <v>Imbaú é um município brasileiro situado no interior do estado do Paraná. Pertence à Mesorregião do Centro Oriental Paranaense e à Microrregião de Telêmaco Borba, ocupando uma área de 331,2 km², o que representando 0,1662% do território paranaense, 0,0588% da Região Sul e 0,0039% do Brasil, sendo que 0,9 km² estão em perímetro urbano e os 330,3 km² restantes constituem a zona rural.</v>
    <v>2</v>
    <v>1176</v>
    <v>1177</v>
    <v>1178</v>
    <v>1179</v>
    <v>Imbaú</v>
    <v>7</v>
    <v>1180</v>
    <v>Imbaú</v>
    <v>mdp/vdpid/6459215256525733889</v>
  </rv>
  <rv s="0">
    <v>536870912</v>
    <v>Imbituva</v>
    <v>134ad838-77de-c360-08f1-a23adeca137f</v>
    <v>pt-BR</v>
    <v>Map</v>
  </rv>
  <rv s="1">
    <fb>756.53099999999995</fb>
    <v>13</v>
  </rv>
  <rv s="2">
    <v>142</v>
    <v>11</v>
    <v>884</v>
    <v>0</v>
    <v>Image of Imbituva</v>
  </rv>
  <rv s="1">
    <fb>-25.2</fb>
    <v>15</v>
  </rv>
  <rv s="3">
    <v>https://www.bing.com/search?q=Imbituva&amp;form=skydnc</v>
    <v>Aprenda mais com Bing</v>
  </rv>
  <rv s="1">
    <fb>-50.583333000000003</fb>
    <v>15</v>
  </rv>
  <rv s="1">
    <fb>32940</fb>
    <v>13</v>
  </rv>
  <rv s="4">
    <v>#VALUE!</v>
    <v>pt-BR</v>
    <v>134ad838-77de-c360-08f1-a23adeca137f</v>
    <v>536870912</v>
    <v>1</v>
    <v>883</v>
    <v>6</v>
    <v>7</v>
    <v>Imbituva</v>
    <v>9</v>
    <v>10</v>
    <v>Map</v>
    <v>11</v>
    <v>12</v>
    <v>1183</v>
    <v>Imbituva é um município brasileiro do estado do Paraná. Está localizado na região centro sul, há 900 metros acima do nível do mar e sua população estimada em 2013 segundo o IBGE é de 30.359 habitantes.</v>
    <v>2</v>
    <v>1184</v>
    <v>1185</v>
    <v>1186</v>
    <v>1187</v>
    <v>Imbituva</v>
    <v>7</v>
    <v>1188</v>
    <v>Imbituva</v>
    <v>mdp/vdpid/6460788622835580929</v>
  </rv>
  <rv s="0">
    <v>536870912</v>
    <v>Inácio Martins</v>
    <v>b6abb84c-6c6e-50fa-9aa7-199061d07181</v>
    <v>pt-BR</v>
    <v>Map</v>
  </rv>
  <rv s="1">
    <fb>936.91300000000001</fb>
    <v>13</v>
  </rv>
  <rv s="2">
    <v>143</v>
    <v>11</v>
    <v>891</v>
    <v>0</v>
    <v>Image of Inácio Martins</v>
  </rv>
  <rv s="1">
    <fb>-25.570799999999998</fb>
    <v>15</v>
  </rv>
  <rv s="3">
    <v>https://www.bing.com/search?q=In%c3%a1cio+Martins&amp;form=skydnc</v>
    <v>Aprenda mais com Bing</v>
  </rv>
  <rv s="1">
    <fb>-51.078899999999997</fb>
    <v>15</v>
  </rv>
  <rv s="1">
    <fb>11121</fb>
    <v>13</v>
  </rv>
  <rv s="4">
    <v>#VALUE!</v>
    <v>pt-BR</v>
    <v>b6abb84c-6c6e-50fa-9aa7-199061d07181</v>
    <v>536870912</v>
    <v>1</v>
    <v>890</v>
    <v>6</v>
    <v>7</v>
    <v>Inácio Martins</v>
    <v>24</v>
    <v>25</v>
    <v>Map</v>
    <v>11</v>
    <v>12</v>
    <v>1191</v>
    <v>Inácio Martins é um município brasileiro do estado do Paraná. Sua população em 2016 foi estimada em 11.319 habitantes, conforme dados do IBGE. A principal evento da cidade é a Festa do Pinhão, que ocorre anualmente em junho, com rodeios de integração.</v>
    <v>2</v>
    <v>1192</v>
    <v>1193</v>
    <v>1194</v>
    <v>1195</v>
    <v>Inácio Martins</v>
    <v>7</v>
    <v>1196</v>
    <v>Inácio Martins</v>
    <v>mdp/vdpid/6460033777837015041</v>
  </rv>
  <rv s="0">
    <v>536870912</v>
    <v>Inajá</v>
    <v>1729a692-93be-7ba0-42c8-91c49e9e6704</v>
    <v>pt-BR</v>
    <v>Map</v>
  </rv>
  <rv s="1">
    <fb>194.70500000000001</fb>
    <v>13</v>
  </rv>
  <rv s="2">
    <v>144</v>
    <v>11</v>
    <v>898</v>
    <v>0</v>
    <v>Image of Inajá</v>
  </rv>
  <rv s="1">
    <fb>-8.9030559999999994</fb>
    <v>15</v>
  </rv>
  <rv s="3">
    <v>https://www.bing.com/search?q=Inaj%c3%a1+Paran%c3%a1&amp;form=skydnc</v>
    <v>Aprenda mais com Bing</v>
  </rv>
  <rv s="1">
    <fb>-37.826943999999997</fb>
    <v>15</v>
  </rv>
  <rv s="1">
    <fb>3116</fb>
    <v>13</v>
  </rv>
  <rv s="4">
    <v>#VALUE!</v>
    <v>pt-BR</v>
    <v>1729a692-93be-7ba0-42c8-91c49e9e6704</v>
    <v>536870912</v>
    <v>1</v>
    <v>897</v>
    <v>6</v>
    <v>7</v>
    <v>Inajá</v>
    <v>9</v>
    <v>10</v>
    <v>Map</v>
    <v>11</v>
    <v>12</v>
    <v>1199</v>
    <v>Inajá é um município brasileiro do estado do Paraná. Sua população estimada em 2016 era de 3.128 habitantes. Possui uma área de 194,89 km² e esta a 408 metros de altitude em relação ao nível do mar.</v>
    <v>2</v>
    <v>1200</v>
    <v>1201</v>
    <v>1202</v>
    <v>1203</v>
    <v>Inajá</v>
    <v>7</v>
    <v>1204</v>
    <v>Inajá</v>
    <v>mdp/vdpid/6458775517356097537</v>
  </rv>
  <rv s="0">
    <v>536870912</v>
    <v>Indianópolis</v>
    <v>3e322582-18d3-436a-c466-0470af2d241a</v>
    <v>pt-BR</v>
    <v>Map</v>
  </rv>
  <rv s="1">
    <fb>833.87</fb>
    <v>13</v>
  </rv>
  <rv s="0">
    <v>536870912</v>
    <v>Minas Gerais</v>
    <v>974e2066-dee0-aecd-c973-50babb750033</v>
    <v>pt-BR</v>
    <v>Map</v>
  </rv>
  <rv s="2">
    <v>145</v>
    <v>11</v>
    <v>904</v>
    <v>0</v>
    <v>Image of Indianópolis</v>
  </rv>
  <rv s="1">
    <fb>-19.042390999999999</fb>
    <v>15</v>
  </rv>
  <rv s="3">
    <v>https://www.bing.com/search?q=Indian%c3%b3polis+Minas+Gerais&amp;form=skydnc</v>
    <v>Aprenda mais com Bing</v>
  </rv>
  <rv s="1">
    <fb>-47.916992999999998</fb>
    <v>15</v>
  </rv>
  <rv s="1">
    <fb>6190</fb>
    <v>13</v>
  </rv>
  <rv s="4">
    <v>#VALUE!</v>
    <v>pt-BR</v>
    <v>3e322582-18d3-436a-c466-0470af2d241a</v>
    <v>536870912</v>
    <v>1</v>
    <v>903</v>
    <v>6</v>
    <v>7</v>
    <v>Indianópolis</v>
    <v>24</v>
    <v>25</v>
    <v>Map</v>
    <v>11</v>
    <v>51</v>
    <v>1207</v>
    <v>Indianópolis é um município brasileiro do estado de Minas Gerais, Região Sudeste do país. Localiza-se a uma latitude 19º02'19" sul e a uma longitude 47º55'01" oeste, estando a uma altitude de 849 metros. Sua população estimada em 2015 era de 6.693 habitantes.</v>
    <v>1208</v>
    <v>1209</v>
    <v>1210</v>
    <v>1211</v>
    <v>1212</v>
    <v>Indianópolis</v>
    <v>7</v>
    <v>1213</v>
    <v>Indianópolis</v>
    <v>mdp/vdpid/6411413301497954305</v>
  </rv>
  <rv s="0">
    <v>536870912</v>
    <v>Ipiranga</v>
    <v>2f93bfee-8bd4-ed35-0dec-1bb563e2ddd6</v>
    <v>pt-BR</v>
    <v>Map</v>
  </rv>
  <rv s="1">
    <fb>927.08600000000001</fb>
    <v>13</v>
  </rv>
  <rv s="2">
    <v>146</v>
    <v>11</v>
    <v>910</v>
    <v>0</v>
    <v>Image of Ipiranga</v>
  </rv>
  <rv s="1">
    <fb>-25.0256626</fb>
    <v>15</v>
  </rv>
  <rv s="3">
    <v>https://www.bing.com/search?q=Ipiranga+Paran%c3%a1&amp;form=skydnc</v>
    <v>Aprenda mais com Bing</v>
  </rv>
  <rv s="1">
    <fb>-50.583844800000001</fb>
    <v>15</v>
  </rv>
  <rv s="1">
    <fb>15251</fb>
    <v>13</v>
  </rv>
  <rv s="4">
    <v>#VALUE!</v>
    <v>pt-BR</v>
    <v>2f93bfee-8bd4-ed35-0dec-1bb563e2ddd6</v>
    <v>536870912</v>
    <v>1</v>
    <v>909</v>
    <v>6</v>
    <v>7</v>
    <v>Ipiranga</v>
    <v>9</v>
    <v>10</v>
    <v>Map</v>
    <v>11</v>
    <v>12</v>
    <v>1216</v>
    <v>Ipiranga é um município do estado do Paraná, no Brasil. Localiza-se a 175 km da capital estadual, Curitiba. "Ipiranga" é uma palavra de origem tupi que significa "rio vermelho", através da junção dos termos 'y e pyrang.</v>
    <v>2</v>
    <v>1217</v>
    <v>1218</v>
    <v>1219</v>
    <v>1220</v>
    <v>Ipiranga</v>
    <v>7</v>
    <v>1221</v>
    <v>Ipiranga</v>
    <v>mdp/vdpid/6460783433240018945</v>
  </rv>
  <rv s="0">
    <v>536870912</v>
    <v>Iporã</v>
    <v>ebab6072-0347-c4e7-bd88-b369343cdb19</v>
    <v>pt-BR</v>
    <v>Map</v>
  </rv>
  <rv s="1">
    <fb>647.89400000000001</fb>
    <v>13</v>
  </rv>
  <rv s="2">
    <v>147</v>
    <v>11</v>
    <v>917</v>
    <v>0</v>
    <v>Image of Iporã</v>
  </rv>
  <rv s="1">
    <fb>-24.002777999999999</fb>
    <v>15</v>
  </rv>
  <rv s="3">
    <v>https://www.bing.com/search?q=Ipor%c3%a3+Brasil&amp;form=skydnc</v>
    <v>Aprenda mais com Bing</v>
  </rv>
  <rv s="1">
    <fb>-53.703888999999997</fb>
    <v>15</v>
  </rv>
  <rv s="1">
    <fb>14981</fb>
    <v>13</v>
  </rv>
  <rv s="4">
    <v>#VALUE!</v>
    <v>pt-BR</v>
    <v>ebab6072-0347-c4e7-bd88-b369343cdb19</v>
    <v>536870912</v>
    <v>1</v>
    <v>916</v>
    <v>6</v>
    <v>7</v>
    <v>Iporã</v>
    <v>9</v>
    <v>10</v>
    <v>Map</v>
    <v>11</v>
    <v>51</v>
    <v>1224</v>
    <v>Iporã é um município da região noroeste do estado do Paraná, no Brasil. Sua população, de acordo com a estimativa de 2013, é de 15,078 habitantes. "Iporã" é um termo de origem tupi que significa "rio bonito", através da junção dos termos 'y e porang.</v>
    <v>2</v>
    <v>1225</v>
    <v>1226</v>
    <v>1227</v>
    <v>1228</v>
    <v>Iporã</v>
    <v>7</v>
    <v>1229</v>
    <v>Iporã</v>
    <v>mdp/vdpid/6458634824008597505</v>
  </rv>
  <rv s="0">
    <v>536870912</v>
    <v>Iracema do Oeste</v>
    <v>ece32831-a4a9-5cd9-080a-4cc4b21cebfc</v>
    <v>pt-BR</v>
    <v>Map</v>
  </rv>
  <rv s="1">
    <fb>81.537999999999997</fb>
    <v>13</v>
  </rv>
  <rv s="2">
    <v>148</v>
    <v>11</v>
    <v>923</v>
    <v>0</v>
    <v>Image of Iracema do Oeste</v>
  </rv>
  <rv s="1">
    <fb>-24.427800000000001</fb>
    <v>15</v>
  </rv>
  <rv s="3">
    <v>https://www.bing.com/search?q=Iracema+do+Oeste&amp;form=skydnc</v>
    <v>Aprenda mais com Bing</v>
  </rv>
  <rv s="1">
    <fb>-53.354999999999997</fb>
    <v>15</v>
  </rv>
  <rv s="1">
    <fb>2251</fb>
    <v>13</v>
  </rv>
  <rv s="4">
    <v>#VALUE!</v>
    <v>pt-BR</v>
    <v>ece32831-a4a9-5cd9-080a-4cc4b21cebfc</v>
    <v>536870912</v>
    <v>1</v>
    <v>922</v>
    <v>6</v>
    <v>7</v>
    <v>Iracema do Oeste</v>
    <v>24</v>
    <v>25</v>
    <v>Map</v>
    <v>11</v>
    <v>12</v>
    <v>1232</v>
    <v>Iracema do Oeste é um município brasileiro do estado do Paraná. Sua população estimada em 2010 é de 2.951 habitantes. Iracema do Oeste recebeu status de município em 1991, emancipando-se politicamente e administrativamente do município mãe Formosa do Oeste. Por volta dos anos 1950 que nasceu Iracema do Oeste e tudo começou com a chegada das primeiras famílias neste local.</v>
    <v>2</v>
    <v>1233</v>
    <v>1234</v>
    <v>1235</v>
    <v>1236</v>
    <v>Iracema do Oeste</v>
    <v>7</v>
    <v>1237</v>
    <v>Iracema do Oeste</v>
    <v>mdp/vdpid/6459025941145321473</v>
  </rv>
  <rv s="0">
    <v>536870912</v>
    <v>Irati</v>
    <v>074717c0-9a13-b6e1-4241-dd1cb5237aa9</v>
    <v>pt-BR</v>
    <v>Map</v>
  </rv>
  <rv s="1">
    <fb>999.51499999999999</fb>
    <v>13</v>
  </rv>
  <rv s="2">
    <v>149</v>
    <v>11</v>
    <v>930</v>
    <v>0</v>
    <v>Image of Irati</v>
  </rv>
  <rv s="1">
    <fb>-25.465555999999999</fb>
    <v>15</v>
  </rv>
  <rv s="3">
    <v>https://www.bing.com/search?q=Irati+Paran%c3%a1&amp;form=skydnc</v>
    <v>Aprenda mais com Bing</v>
  </rv>
  <rv s="1">
    <fb>-50.630833000000003</fb>
    <v>15</v>
  </rv>
  <rv s="1">
    <fb>56207</fb>
    <v>13</v>
  </rv>
  <rv s="4">
    <v>#VALUE!</v>
    <v>pt-BR</v>
    <v>074717c0-9a13-b6e1-4241-dd1cb5237aa9</v>
    <v>536870912</v>
    <v>1</v>
    <v>929</v>
    <v>6</v>
    <v>7</v>
    <v>Irati</v>
    <v>24</v>
    <v>25</v>
    <v>Map</v>
    <v>11</v>
    <v>51</v>
    <v>1240</v>
    <v>Irati é um município brasileiro do estado do Paraná. Localizada na região Sudeste do estado, sua população, conforme estimativas do IBGE de 2018, era de 60 357 habitantes, que é uma mescla de diferentes etnias, especialmente poloneses e ucranianos que buscam manter costumes e tradições de seus ascendentes. Passam pelo município a BR-277, que corta todo o estado de leste a oeste e a BR-153, que corta o pais de norte a sul.</v>
    <v>2</v>
    <v>1241</v>
    <v>1242</v>
    <v>1243</v>
    <v>1244</v>
    <v>Irati</v>
    <v>7</v>
    <v>1245</v>
    <v>Irati</v>
    <v>mdp/vdpid/6460039785439297537</v>
  </rv>
  <rv s="0">
    <v>536870912</v>
    <v>Iretama</v>
    <v>413618f5-4ec9-cd6a-b76d-4610f03ef552</v>
    <v>pt-BR</v>
    <v>Map</v>
  </rv>
  <rv s="1">
    <fb>570.45899999999995</fb>
    <v>13</v>
  </rv>
  <rv s="2">
    <v>150</v>
    <v>11</v>
    <v>936</v>
    <v>0</v>
    <v>Image of Iretama</v>
  </rv>
  <rv s="1">
    <fb>-24.4201367</fb>
    <v>15</v>
  </rv>
  <rv s="3">
    <v>https://www.bing.com/search?q=Iretama&amp;form=skydnc</v>
    <v>Aprenda mais com Bing</v>
  </rv>
  <rv s="1">
    <fb>-52.100755599999999</fb>
    <v>15</v>
  </rv>
  <rv s="1">
    <fb>10098</fb>
    <v>13</v>
  </rv>
  <rv s="4">
    <v>#VALUE!</v>
    <v>pt-BR</v>
    <v>413618f5-4ec9-cd6a-b76d-4610f03ef552</v>
    <v>536870912</v>
    <v>1</v>
    <v>935</v>
    <v>6</v>
    <v>7</v>
    <v>Iretama</v>
    <v>9</v>
    <v>10</v>
    <v>Map</v>
    <v>11</v>
    <v>12</v>
    <v>1248</v>
    <v>Iretama é um município brasileiro do estado do Paraná. A denominação em linguagem tupi-guarani significa Colmeia.</v>
    <v>2</v>
    <v>1249</v>
    <v>1250</v>
    <v>1251</v>
    <v>1252</v>
    <v>Iretama</v>
    <v>7</v>
    <v>1253</v>
    <v>Iretama</v>
    <v>mdp/vdpid/6459153062194839553</v>
  </rv>
  <rv s="0">
    <v>536870912</v>
    <v>Itaguajé</v>
    <v>e0571761-3da6-8461-9c60-528e05d923c2</v>
    <v>pt-BR</v>
    <v>Map</v>
  </rv>
  <rv s="1">
    <fb>190.614</fb>
    <v>13</v>
  </rv>
  <rv s="2">
    <v>151</v>
    <v>11</v>
    <v>942</v>
    <v>0</v>
    <v>Image of Itaguajé</v>
  </rv>
  <rv s="1">
    <fb>-22.616730199999999</fb>
    <v>15</v>
  </rv>
  <rv s="3">
    <v>https://www.bing.com/search?q=Itaguaj%c3%a9&amp;form=skydnc</v>
    <v>Aprenda mais com Bing</v>
  </rv>
  <rv s="1">
    <fb>-51.970615100000003</fb>
    <v>15</v>
  </rv>
  <rv s="1">
    <fb>4446</fb>
    <v>13</v>
  </rv>
  <rv s="4">
    <v>#VALUE!</v>
    <v>pt-BR</v>
    <v>e0571761-3da6-8461-9c60-528e05d923c2</v>
    <v>536870912</v>
    <v>1</v>
    <v>941</v>
    <v>6</v>
    <v>7</v>
    <v>Itaguajé</v>
    <v>24</v>
    <v>25</v>
    <v>Map</v>
    <v>11</v>
    <v>12</v>
    <v>1256</v>
    <v>Itaguajé é um município brasileiro da região noroeste do estado do Paraná. Itaguajé nasceu e se desenvolveu com o progresso cafeeiro que se estendeu por todo o estado do Parana. Foi criado em de 26 de novembro de 1951 e instalado em 30 de novembro de 1952, desmembrado de Santo Inácio. O nome Itaguagé, que vem do tupi-guarani, significa "pedra brilhante ou pintada", possivelmente pela existência de cristais de rocha ou quartzo na região.</v>
    <v>2</v>
    <v>1257</v>
    <v>1258</v>
    <v>1259</v>
    <v>1260</v>
    <v>Itaguajé</v>
    <v>7</v>
    <v>1261</v>
    <v>Itaguajé</v>
    <v>mdp/vdpid/6458867267655434241</v>
  </rv>
  <rv s="0">
    <v>536870912</v>
    <v>Itaipulândia</v>
    <v>01f5dc59-1192-2c3c-cdc7-f8969afad793</v>
    <v>pt-BR</v>
    <v>Map</v>
  </rv>
  <rv s="1">
    <fb>336.173</fb>
    <v>13</v>
  </rv>
  <rv s="2">
    <v>152</v>
    <v>11</v>
    <v>948</v>
    <v>0</v>
    <v>Image of Itaipulândia</v>
  </rv>
  <rv s="1">
    <fb>-25.141196600000001</fb>
    <v>15</v>
  </rv>
  <rv s="3">
    <v>https://www.bing.com/search?q=Itaipul%c3%a2ndia&amp;form=skydnc</v>
    <v>Aprenda mais com Bing</v>
  </rv>
  <rv s="1">
    <fb>-54.300636900000001</fb>
    <v>15</v>
  </rv>
  <rv s="1">
    <fb>11385</fb>
    <v>13</v>
  </rv>
  <rv s="4">
    <v>#VALUE!</v>
    <v>pt-BR</v>
    <v>01f5dc59-1192-2c3c-cdc7-f8969afad793</v>
    <v>536870912</v>
    <v>1</v>
    <v>947</v>
    <v>6</v>
    <v>7</v>
    <v>Itaipulândia</v>
    <v>24</v>
    <v>25</v>
    <v>Map</v>
    <v>11</v>
    <v>12</v>
    <v>1264</v>
    <v>Itaipulândia é um município do estado do Paraná, no Brasil. Sua população estimada em 2004 era de 8 199 habitantes. Localizado a 630 km da capital do Estado do Paraná, Curitiba. Situado na região Oeste do estado, o município possui uma extensão territorial municipal de 327,728 km² e limita-se com os seguintes municípios; ao Norte, com Santa Helena; a Leste, com Missal; a Sudeste, com Medianeira; ao Sul, com São Miguel do Iguaçu; a Sudoeste, Foz do Iguaçu e a Oeste, com o Lago de Itaipu e Cidade do Leste, no Paraguai.</v>
    <v>2</v>
    <v>1265</v>
    <v>1266</v>
    <v>1267</v>
    <v>1268</v>
    <v>Itaipulândia</v>
    <v>7</v>
    <v>1269</v>
    <v>Itaipulândia</v>
    <v>mdp/vdpid/6458687453782867969</v>
  </rv>
  <rv s="0">
    <v>536870912</v>
    <v>Itambaracá</v>
    <v>63c274d6-1215-53c4-f1e2-4e7cfdb327ca</v>
    <v>pt-BR</v>
    <v>Map</v>
  </rv>
  <rv s="1">
    <fb>207.00299999999999</fb>
    <v>13</v>
  </rv>
  <rv s="2">
    <v>153</v>
    <v>11</v>
    <v>954</v>
    <v>0</v>
    <v>Image of Itambaracá</v>
  </rv>
  <rv s="1">
    <fb>-23.013748700000001</fb>
    <v>15</v>
  </rv>
  <rv s="3">
    <v>https://www.bing.com/search?q=Itambarac%c3%a1&amp;form=skydnc</v>
    <v>Aprenda mais com Bing</v>
  </rv>
  <rv s="1">
    <fb>-50.402490299999997</fb>
    <v>15</v>
  </rv>
  <rv s="1">
    <fb>6549</fb>
    <v>13</v>
  </rv>
  <rv s="4">
    <v>#VALUE!</v>
    <v>pt-BR</v>
    <v>63c274d6-1215-53c4-f1e2-4e7cfdb327ca</v>
    <v>536870912</v>
    <v>1</v>
    <v>953</v>
    <v>6</v>
    <v>7</v>
    <v>Itambaracá</v>
    <v>24</v>
    <v>25</v>
    <v>Map</v>
    <v>11</v>
    <v>12</v>
    <v>1272</v>
    <v>Itambaracá é um município brasileiro do estado do Paraná. Data do ano de 1892 o início do povoamento da região, onde se localiza o atual município de Itambaracá. Inicialmente, recebeu o nome de Jaborandi, tendo esse nome devido à abundância dessa planta medicinal de propriedades diuréticas e oxiuricídas.</v>
    <v>2</v>
    <v>1273</v>
    <v>1274</v>
    <v>1275</v>
    <v>1276</v>
    <v>Itambaracá</v>
    <v>7</v>
    <v>1277</v>
    <v>Itambaracá</v>
    <v>mdp/vdpid/6460435127800430593</v>
  </rv>
  <rv s="0">
    <v>536870912</v>
    <v>Itambé</v>
    <v>6c0798b6-29b0-8ee3-01ad-d6f420e65220</v>
    <v>pt-BR</v>
    <v>Map</v>
  </rv>
  <rv s="1">
    <fb>1626.681</fb>
    <v>13</v>
  </rv>
  <rv s="0">
    <v>536870912</v>
    <v>Bahia</v>
    <v>e904684f-6d5b-f7bb-c27d-bdb50a0ec8ab</v>
    <v>pt-BR</v>
    <v>Map</v>
  </rv>
  <rv s="2">
    <v>154</v>
    <v>11</v>
    <v>961</v>
    <v>0</v>
    <v>Image of Itambé</v>
  </rv>
  <rv s="1">
    <fb>-15.244999999999999</fb>
    <v>15</v>
  </rv>
  <rv s="3">
    <v>https://www.bing.com/search?q=Itamb%c3%a9+Bahia&amp;form=skydnc</v>
    <v>Aprenda mais com Bing</v>
  </rv>
  <rv s="1">
    <fb>-40.623888999999998</fb>
    <v>15</v>
  </rv>
  <rv s="1">
    <fb>22754</fb>
    <v>13</v>
  </rv>
  <rv s="4">
    <v>#VALUE!</v>
    <v>pt-BR</v>
    <v>6c0798b6-29b0-8ee3-01ad-d6f420e65220</v>
    <v>536870912</v>
    <v>1</v>
    <v>960</v>
    <v>6</v>
    <v>7</v>
    <v>Itambé</v>
    <v>24</v>
    <v>25</v>
    <v>Map</v>
    <v>11</v>
    <v>12</v>
    <v>1280</v>
    <v>Itambé é um município da microrregião de Itapetinga, no estado da Bahia, no Brasil. Situada a 346 metros acima do nível do mar, sua área é de 1.442 km². É habitada por 23.106 pessoas, segundo o censo do IBGE de 2010. A cidade é cortada pelo Rio Pardo.</v>
    <v>1281</v>
    <v>1282</v>
    <v>1283</v>
    <v>1284</v>
    <v>1285</v>
    <v>Itambé</v>
    <v>7</v>
    <v>1286</v>
    <v>Itambé</v>
    <v>mdp/vdpid/6505117319851671553</v>
  </rv>
  <rv s="0">
    <v>536870912</v>
    <v>Itapejara d'Oeste</v>
    <v>fb6608aa-6832-ea13-7824-9f069356b80c</v>
    <v>pt-BR</v>
    <v>Map</v>
  </rv>
  <rv s="1">
    <fb>254.077</fb>
    <v>13</v>
  </rv>
  <rv s="2">
    <v>155</v>
    <v>11</v>
    <v>965</v>
    <v>0</v>
    <v>Image of Itapejara d'Oeste</v>
  </rv>
  <rv s="1">
    <fb>-25.965</fb>
    <v>15</v>
  </rv>
  <rv s="3">
    <v>https://www.bing.com/search?q=Itapejara+d%27Oeste&amp;form=skydnc</v>
    <v>Aprenda mais com Bing</v>
  </rv>
  <rv s="1">
    <fb>-52.815800000000003</fb>
    <v>15</v>
  </rv>
  <rv s="1">
    <fb>12094</fb>
    <v>13</v>
  </rv>
  <rv s="4">
    <v>#VALUE!</v>
    <v>pt-BR</v>
    <v>fb6608aa-6832-ea13-7824-9f069356b80c</v>
    <v>536870912</v>
    <v>1</v>
    <v>964</v>
    <v>6</v>
    <v>7</v>
    <v>Itapejara d'Oeste</v>
    <v>24</v>
    <v>25</v>
    <v>Map</v>
    <v>11</v>
    <v>12</v>
    <v>1289</v>
    <v>Itapejara d'Oeste é um município brasileiro do estado do Paraná. Foi desmembrado de Francisco Beltrão e Pato Branco em 1964 e povoado por imigrantes oriundos dos Estados de Santa Catarina e Rio Grande do Sul. Possui uma localização favorecida, está situado entre os principais municípios do Sudoeste Paranaense.</v>
    <v>2</v>
    <v>1290</v>
    <v>1291</v>
    <v>1292</v>
    <v>1293</v>
    <v>Itapejara d'Oeste</v>
    <v>7</v>
    <v>1294</v>
    <v>Itapejara d'Oeste</v>
    <v>mdp/vdpid/6459885452684951553</v>
  </rv>
  <rv s="0">
    <v>536870912</v>
    <v>Itaperuçu</v>
    <v>fbd4e8b5-7e8c-a695-9af2-b9b25a6d1432</v>
    <v>pt-BR</v>
    <v>Map</v>
  </rv>
  <rv s="1">
    <fb>320.57799999999997</fb>
    <v>13</v>
  </rv>
  <rv s="2">
    <v>156</v>
    <v>11</v>
    <v>971</v>
    <v>0</v>
    <v>Image of Itaperuçu</v>
  </rv>
  <rv s="1">
    <fb>-25.221827699999999</fb>
    <v>15</v>
  </rv>
  <rv s="3">
    <v>https://www.bing.com/search?q=Itaperu%c3%a7u&amp;form=skydnc</v>
    <v>Aprenda mais com Bing</v>
  </rv>
  <rv s="1">
    <fb>-49.345343300000003</fb>
    <v>15</v>
  </rv>
  <rv s="1">
    <fb>29070</fb>
    <v>13</v>
  </rv>
  <rv s="4">
    <v>#VALUE!</v>
    <v>pt-BR</v>
    <v>fbd4e8b5-7e8c-a695-9af2-b9b25a6d1432</v>
    <v>536870912</v>
    <v>1</v>
    <v>970</v>
    <v>6</v>
    <v>7</v>
    <v>Itaperuçu</v>
    <v>24</v>
    <v>25</v>
    <v>Map</v>
    <v>11</v>
    <v>12</v>
    <v>1297</v>
    <v>Itaperuçu é um município brasileiro do estado do Paraná. Localizado na Microrregião e na Mesorregião Metropolitana de Curitiba. Itaperuçu, que em Tupi-Guaraní significa, ao pé da letra, "fazer caminho grande da pedra". Do tupi itá: pedra; peru: fazer caminho; e ussu: grande. Outra interpretação traduz como caminho de pedra grande. Do Tupi-guarani: Ita=Pedra; Peru=fazer; e ussu=grande. A referência se explica pela formação geológica da região, segundo o qual, os indígenas passavam pela localidade, onde existia um grande espaço com pinheirais e lago com água boa.</v>
    <v>2</v>
    <v>1298</v>
    <v>1299</v>
    <v>1300</v>
    <v>1301</v>
    <v>Itaperuçu</v>
    <v>7</v>
    <v>1302</v>
    <v>Itaperuçu</v>
    <v>mdp/vdpid/6460834020790894593</v>
  </rv>
  <rv s="0">
    <v>536870912</v>
    <v>Itaúna do Sul</v>
    <v>8b554a05-70fe-1ab9-1306-2b78340aff2d</v>
    <v>pt-BR</v>
    <v>Map</v>
  </rv>
  <rv s="1">
    <fb>128.87</fb>
    <v>13</v>
  </rv>
  <rv s="2">
    <v>157</v>
    <v>11</v>
    <v>977</v>
    <v>0</v>
    <v>Image of Itaúna do Sul</v>
  </rv>
  <rv s="1">
    <fb>-22.666699999999999</fb>
    <v>15</v>
  </rv>
  <rv s="3">
    <v>https://www.bing.com/search?q=Ita%c3%bana+do+Sul&amp;form=skydnc</v>
    <v>Aprenda mais com Bing</v>
  </rv>
  <rv s="1">
    <fb>-52.816699999999997</fb>
    <v>15</v>
  </rv>
  <rv s="4">
    <v>#VALUE!</v>
    <v>pt-BR</v>
    <v>8b554a05-70fe-1ab9-1306-2b78340aff2d</v>
    <v>536870912</v>
    <v>1</v>
    <v>976</v>
    <v>6</v>
    <v>7</v>
    <v>Itaúna do Sul</v>
    <v>9</v>
    <v>10</v>
    <v>Map</v>
    <v>11</v>
    <v>12</v>
    <v>1305</v>
    <v>Itaúna do Sul é um município brasileiro do estado do Paraná. Sua população era de 3.583 habitantes, conforme dados do IBGE de 2010. Sua área é de 128,870 km² e possui uma densidade demográfica de 27,8 hab/km².</v>
    <v>2</v>
    <v>1306</v>
    <v>1307</v>
    <v>1308</v>
    <v>1309</v>
    <v>Itaúna do Sul</v>
    <v>7</v>
    <v>258</v>
    <v>Itaúna do Sul</v>
    <v>mdp/vdpid/6458737835225645057</v>
  </rv>
  <rv s="0">
    <v>536870912</v>
    <v>Ivaí</v>
    <v>cc129d9b-da91-00e2-a297-4e86f1f4e60d</v>
    <v>pt-BR</v>
    <v>Map</v>
  </rv>
  <rv s="1">
    <fb>607.84699999999998</fb>
    <v>13</v>
  </rv>
  <rv s="2">
    <v>158</v>
    <v>11</v>
    <v>982</v>
    <v>0</v>
    <v>Image of Ivaí</v>
  </rv>
  <rv s="1">
    <fb>-25.007219800000001</fb>
    <v>15</v>
  </rv>
  <rv s="3">
    <v>https://www.bing.com/search?q=Iva%c3%ad&amp;form=skydnc</v>
    <v>Aprenda mais com Bing</v>
  </rv>
  <rv s="1">
    <fb>-50.860565200000003</fb>
    <v>15</v>
  </rv>
  <rv s="1">
    <fb>13965</fb>
    <v>13</v>
  </rv>
  <rv s="4">
    <v>#VALUE!</v>
    <v>pt-BR</v>
    <v>cc129d9b-da91-00e2-a297-4e86f1f4e60d</v>
    <v>536870912</v>
    <v>1</v>
    <v>981</v>
    <v>6</v>
    <v>7</v>
    <v>Ivaí</v>
    <v>24</v>
    <v>25</v>
    <v>Map</v>
    <v>11</v>
    <v>12</v>
    <v>1312</v>
    <v>Ivaí é um município brasileiro do estado do Paraná. O nome do município se deve ao Rio "Ivaí", que é um nome indígena que significa Riacho de Frutos. Por volta de 1850, começaram dere a se estabelecer nesse território os primeiros imigrantes europeus, principalmente poloneses, alemães e holandeses que fundaram as colônias de Taió, Ivaí e Bom Jardim, sendo que da união das duas últimas, quando já tinham a categoria de Distrito, foi criado o Município de Ivaí através da Lei 4.382 de 10 de junho de 1961 e instalado oficialmente em 3 de dezembro de 1961.</v>
    <v>2</v>
    <v>1313</v>
    <v>1314</v>
    <v>1315</v>
    <v>1316</v>
    <v>Ivaí</v>
    <v>7</v>
    <v>1317</v>
    <v>Ivaí</v>
    <v>mdp/vdpid/6459279857464377345</v>
  </rv>
  <rv s="0">
    <v>536870912</v>
    <v>Ivaiporã</v>
    <v>986e8fe9-66c3-d06d-ad59-d00cf8a0de9f</v>
    <v>pt-BR</v>
    <v>Map</v>
  </rv>
  <rv s="1">
    <fb>432.47</fb>
    <v>13</v>
  </rv>
  <rv s="2">
    <v>159</v>
    <v>11</v>
    <v>988</v>
    <v>0</v>
    <v>Image of Ivaiporã</v>
  </rv>
  <rv s="1">
    <fb>-24.249941700000001</fb>
    <v>15</v>
  </rv>
  <rv s="3">
    <v>https://www.bing.com/search?q=Ivaipor%c3%a3&amp;form=skydnc</v>
    <v>Aprenda mais com Bing</v>
  </rv>
  <rv s="1">
    <fb>-51.680673300000002</fb>
    <v>15</v>
  </rv>
  <rv s="1">
    <fb>31935</fb>
    <v>13</v>
  </rv>
  <rv s="4">
    <v>#VALUE!</v>
    <v>pt-BR</v>
    <v>986e8fe9-66c3-d06d-ad59-d00cf8a0de9f</v>
    <v>536870912</v>
    <v>1</v>
    <v>987</v>
    <v>6</v>
    <v>7</v>
    <v>Ivaiporã</v>
    <v>24</v>
    <v>25</v>
    <v>Map</v>
    <v>11</v>
    <v>12</v>
    <v>1320</v>
    <v>Ivaiporã é um município brasileiro do estado do Paraná. Outrora povoado pelos índios Guaranis, a região da atual cidade de Ivaiporã foi colonizada por brasileiros de várias regiões do Brasil, na década de 1940. Estes pioneiros tinham como principal atividade, a criação de porcos e a exploração de madeira, principalmente os colonos oriundos de Santa Catarina. Por outro lado, os pioneiros oriundos de Minas Gerais, São Paulo e Bahia, investiram na agricultura, principalmente na plantação do café.</v>
    <v>2</v>
    <v>1321</v>
    <v>1322</v>
    <v>1323</v>
    <v>1324</v>
    <v>Ivaiporã</v>
    <v>7</v>
    <v>1325</v>
    <v>Ivaiporã</v>
    <v>mdp/vdpid/6459175989938225153</v>
  </rv>
  <rv s="0">
    <v>536870912</v>
    <v>Ivaté</v>
    <v>af6a2a2b-82f5-a4e4-cccc-fb93a86a45d6</v>
    <v>pt-BR</v>
    <v>Map</v>
  </rv>
  <rv s="1">
    <fb>410.90699999999998</fb>
    <v>13</v>
  </rv>
  <rv s="2">
    <v>160</v>
    <v>11</v>
    <v>995</v>
    <v>0</v>
    <v>Image of Ivaté</v>
  </rv>
  <rv s="1">
    <fb>-23.408899999999999</fb>
    <v>15</v>
  </rv>
  <rv s="3">
    <v>https://www.bing.com/search?q=Ivat%c3%a9&amp;form=skydnc</v>
    <v>Aprenda mais com Bing</v>
  </rv>
  <rv s="1">
    <fb>-53.368899999999996</fb>
    <v>15</v>
  </rv>
  <rv s="1">
    <fb>8240</fb>
    <v>13</v>
  </rv>
  <rv s="4">
    <v>#VALUE!</v>
    <v>pt-BR</v>
    <v>af6a2a2b-82f5-a4e4-cccc-fb93a86a45d6</v>
    <v>536870912</v>
    <v>1</v>
    <v>994</v>
    <v>6</v>
    <v>7</v>
    <v>Ivaté</v>
    <v>24</v>
    <v>25</v>
    <v>Map</v>
    <v>11</v>
    <v>12</v>
    <v>1328</v>
    <v>Ivaté é um município do estado brasileiro do Paraná. Dista aproximadamente 644 quilômetros da capital do estado, Curitiba e sua população estimada em 2010 era de 7 473 habitantes. "Ivaté" é um termo de origem tupi que significa "fruta verdadeira", através da junção dos termos 'ybá e eté.</v>
    <v>2</v>
    <v>1329</v>
    <v>1330</v>
    <v>1331</v>
    <v>1332</v>
    <v>Ivaté</v>
    <v>7</v>
    <v>1333</v>
    <v>Ivaté</v>
    <v>mdp/vdpid/6458800128995098625</v>
  </rv>
  <rv s="0">
    <v>536870912</v>
    <v>Ivatuba</v>
    <v>c376df48-5ac8-a644-ce5a-3d975f0ec8d0</v>
    <v>pt-BR</v>
    <v>Map</v>
  </rv>
  <rv s="1">
    <fb>96.78</fb>
    <v>13</v>
  </rv>
  <rv s="2">
    <v>161</v>
    <v>11</v>
    <v>1000</v>
    <v>0</v>
    <v>Image of Ivatuba</v>
  </rv>
  <rv s="3">
    <v>https://www.bing.com/search?q=Ivatuba&amp;form=skydnc</v>
    <v>Aprenda mais com Bing</v>
  </rv>
  <rv s="1">
    <fb>-52.216667000000001</fb>
    <v>15</v>
  </rv>
  <rv s="1">
    <fb>3279</fb>
    <v>13</v>
  </rv>
  <rv s="4">
    <v>#VALUE!</v>
    <v>pt-BR</v>
    <v>c376df48-5ac8-a644-ce5a-3d975f0ec8d0</v>
    <v>536870912</v>
    <v>1</v>
    <v>999</v>
    <v>6</v>
    <v>7</v>
    <v>Ivatuba</v>
    <v>24</v>
    <v>25</v>
    <v>Map</v>
    <v>11</v>
    <v>12</v>
    <v>1336</v>
    <v>Ivatuba é um município brasileiro do estado do Paraná. Integra a Região Metropolitana de Maringá. Ivatuba é vocábulo tupi que significa pomar, assim como Ibatiba. De ybá: árvore frutífera, fruto; e tyba: sítio onde há muita abundância de alguma coisa.</v>
    <v>2</v>
    <v>1337</v>
    <v>668</v>
    <v>1338</v>
    <v>1339</v>
    <v>Ivatuba</v>
    <v>7</v>
    <v>1340</v>
    <v>Ivatuba</v>
    <v>mdp/vdpid/6458860111099068417</v>
  </rv>
  <rv s="0">
    <v>536870912</v>
    <v>Jaboti</v>
    <v>78127dad-a385-2aa5-0533-f80237e70653</v>
    <v>pt-BR</v>
    <v>Map</v>
  </rv>
  <rv s="1">
    <fb>139.21</fb>
    <v>13</v>
  </rv>
  <rv s="2">
    <v>162</v>
    <v>11</v>
    <v>1005</v>
    <v>0</v>
    <v>Image of Jaboti</v>
  </rv>
  <rv s="1">
    <fb>-23.742656199999999</fb>
    <v>15</v>
  </rv>
  <rv s="3">
    <v>https://www.bing.com/search?q=Jaboti&amp;form=skydnc</v>
    <v>Aprenda mais com Bing</v>
  </rv>
  <rv s="1">
    <fb>-50.073996600000001</fb>
    <v>15</v>
  </rv>
  <rv s="1">
    <fb>5303</fb>
    <v>13</v>
  </rv>
  <rv s="4">
    <v>#VALUE!</v>
    <v>pt-BR</v>
    <v>78127dad-a385-2aa5-0533-f80237e70653</v>
    <v>536870912</v>
    <v>1</v>
    <v>1004</v>
    <v>6</v>
    <v>7</v>
    <v>Jaboti</v>
    <v>9</v>
    <v>10</v>
    <v>Map</v>
    <v>11</v>
    <v>12</v>
    <v>1343</v>
    <v>Jaboti é um município brasileiro do estado do Paraná. Jaboti emancipou-se em 15 de novembro de 1955 e teve Domingos Ferreira de Quadros como seu primeiro prefeito.</v>
    <v>2</v>
    <v>1344</v>
    <v>1345</v>
    <v>1346</v>
    <v>1347</v>
    <v>Jaboti</v>
    <v>7</v>
    <v>1348</v>
    <v>Jaboti</v>
    <v>mdp/vdpid/6460517082973863937</v>
  </rv>
  <rv s="0">
    <v>536870912</v>
    <v>Jacarezinho</v>
    <v>8d4bbf26-0aaa-e331-11de-39409539fb49</v>
    <v>pt-BR</v>
    <v>Map</v>
  </rv>
  <rv s="1">
    <fb>602</fb>
    <v>13</v>
  </rv>
  <rv s="2">
    <v>163</v>
    <v>11</v>
    <v>1011</v>
    <v>0</v>
    <v>Image of Jacarezinho</v>
  </rv>
  <rv s="1">
    <fb>-23.160833</fb>
    <v>15</v>
  </rv>
  <rv s="3">
    <v>https://www.bing.com/search?q=Jacarezinho&amp;form=skydnc</v>
    <v>Aprenda mais com Bing</v>
  </rv>
  <rv s="7">
    <v>17</v>
  </rv>
  <rv s="1">
    <fb>-49.968888999999997</fb>
    <v>15</v>
  </rv>
  <rv s="1">
    <fb>39322</fb>
    <v>13</v>
  </rv>
  <rv s="10">
    <v>#VALUE!</v>
    <v>pt-BR</v>
    <v>8d4bbf26-0aaa-e331-11de-39409539fb49</v>
    <v>536870912</v>
    <v>1</v>
    <v>1010</v>
    <v>6</v>
    <v>154</v>
    <v>Jacarezinho</v>
    <v>24</v>
    <v>25</v>
    <v>Map</v>
    <v>11</v>
    <v>12</v>
    <v>1351</v>
    <v>Jacarezinho é um município brasileiro do estado do Paraná. Pertence a mesorregião do Norte Pioneiro Paranaense e a microrregião que leva seu nome, localiza-se, portanto, ao norte da capital do estado distando desta 385 km. O município ocupa a área de 602,526 km², possuindo 2,25 km² de perímetro urbano. Com população estimada em 39 435 habitantes, Jacarezinho é o 42° município mais populoso do Estado do Paraná. Está a 1026 km de Brasília, capital federal do Brasil.</v>
    <v>2</v>
    <v>1352</v>
    <v>1353</v>
    <v>1354</v>
    <v>1355</v>
    <v>1356</v>
    <v>Jacarezinho</v>
    <v>7</v>
    <v>1357</v>
    <v>Jacarezinho</v>
    <v>mdp/vdpid/6460471731810205697</v>
  </rv>
  <rv s="0">
    <v>536870912</v>
    <v>Jaguapitã</v>
    <v>6cd0124b-4328-185a-db50-4d538feca364</v>
    <v>pt-BR</v>
    <v>Map</v>
  </rv>
  <rv s="1">
    <fb>475.00400000000002</fb>
    <v>13</v>
  </rv>
  <rv s="2">
    <v>164</v>
    <v>11</v>
    <v>1018</v>
    <v>0</v>
    <v>Image of Jaguapitã</v>
  </rv>
  <rv s="3">
    <v>https://www.bing.com/search?q=Jaguapit%c3%a3&amp;form=skydnc</v>
    <v>Aprenda mais com Bing</v>
  </rv>
  <rv s="1">
    <fb>-51.55</fb>
    <v>15</v>
  </rv>
  <rv s="1">
    <fb>13742</fb>
    <v>13</v>
  </rv>
  <rv s="4">
    <v>#VALUE!</v>
    <v>pt-BR</v>
    <v>6cd0124b-4328-185a-db50-4d538feca364</v>
    <v>536870912</v>
    <v>1</v>
    <v>1017</v>
    <v>6</v>
    <v>7</v>
    <v>Jaguapitã</v>
    <v>9</v>
    <v>10</v>
    <v>Map</v>
    <v>11</v>
    <v>12</v>
    <v>1360</v>
    <v>Jaguapitã é um município do estado brasileiro do Paraná. Sua população estimada em 2009 era de 12.414 habitantes. A palavra jaguapitã tem origem indígena e significa onça vermelha ou pintada. Do tupi yaguar: onça; e pitã: vermelha, pintada.</v>
    <v>2</v>
    <v>1361</v>
    <v>255</v>
    <v>1362</v>
    <v>1363</v>
    <v>Jaguapitã</v>
    <v>7</v>
    <v>1364</v>
    <v>Jaguapitã</v>
    <v>mdp/vdpid/6458897392874815489</v>
  </rv>
  <rv s="0">
    <v>536870912</v>
    <v>Jaguariaíva</v>
    <v>5d0a6628-c973-fee6-ceeb-32a341aaa3d8</v>
    <v>pt-BR</v>
    <v>Map</v>
  </rv>
  <rv s="1">
    <fb>1523.7929999999999</fb>
    <v>13</v>
  </rv>
  <rv s="2">
    <v>165</v>
    <v>11</v>
    <v>1025</v>
    <v>0</v>
    <v>Image of Jaguariaíva</v>
  </rv>
  <rv s="1">
    <fb>-24.236243300000002</fb>
    <v>15</v>
  </rv>
  <rv s="3">
    <v>https://www.bing.com/search?q=Jaguaria%c3%adva&amp;form=skydnc</v>
    <v>Aprenda mais com Bing</v>
  </rv>
  <rv s="1">
    <fb>-49.706580600000002</fb>
    <v>15</v>
  </rv>
  <rv s="1">
    <fb>35027</fb>
    <v>13</v>
  </rv>
  <rv s="4">
    <v>#VALUE!</v>
    <v>pt-BR</v>
    <v>5d0a6628-c973-fee6-ceeb-32a341aaa3d8</v>
    <v>536870912</v>
    <v>1</v>
    <v>1024</v>
    <v>6</v>
    <v>7</v>
    <v>Jaguariaíva</v>
    <v>24</v>
    <v>25</v>
    <v>Map</v>
    <v>11</v>
    <v>12</v>
    <v>1367</v>
    <v>Jaguariaíva é um município da Microrregião de Jaguariaíva, na Mesorregião do Centro Oriental Paranaense do estado do Paraná, Brasil. Segundo a estimativa populacional de 2018 do Instituto Brasileiro de Geografia e Estatística, o município possui 34 683 habitantes.</v>
    <v>2</v>
    <v>1368</v>
    <v>1369</v>
    <v>1370</v>
    <v>1371</v>
    <v>Jaguariaíva</v>
    <v>7</v>
    <v>1372</v>
    <v>Jaguariaíva</v>
    <v>mdp/vdpid/6460809658075447297</v>
  </rv>
  <rv s="0">
    <v>536870912</v>
    <v>Jandaia do Sul</v>
    <v>88c8492f-ad80-c289-6ff7-f97d4b075cec</v>
    <v>pt-BR</v>
    <v>Map</v>
  </rv>
  <rv s="1">
    <fb>187.6</fb>
    <v>13</v>
  </rv>
  <rv s="2">
    <v>166</v>
    <v>11</v>
    <v>1030</v>
    <v>0</v>
    <v>Image of Jandaia do Sul</v>
  </rv>
  <rv s="1">
    <fb>-23.6</fb>
    <v>15</v>
  </rv>
  <rv s="3">
    <v>https://www.bing.com/search?q=Jandaia+do+Sul&amp;form=skydnc</v>
    <v>Aprenda mais com Bing</v>
  </rv>
  <rv s="1">
    <fb>20269</fb>
    <v>13</v>
  </rv>
  <rv s="4">
    <v>#VALUE!</v>
    <v>pt-BR</v>
    <v>88c8492f-ad80-c289-6ff7-f97d4b075cec</v>
    <v>536870912</v>
    <v>1</v>
    <v>1029</v>
    <v>6</v>
    <v>7</v>
    <v>Jandaia do Sul</v>
    <v>24</v>
    <v>25</v>
    <v>Map</v>
    <v>11</v>
    <v>51</v>
    <v>1375</v>
    <v>Jandaia do Sul é um município brasileiro do estado do Paraná. Município criado pela Companhia Melhoramentos norte do Paraná, foi uma das últimas realizações daquela organização imobiliária. Seus primeiros habitantes foram tropeiros de gado a caminho de Sorocaba e também São José do Rio Preto. O Patrimônio aberto em 1942, tornou-se desde logo um centro de convergências de agricultores vindos de todas as regiões do país traídos pelas perspectivas oferecidas através do solo seco e pelo cultivo do café.</v>
    <v>2</v>
    <v>1376</v>
    <v>1377</v>
    <v>1378</v>
    <v>1082</v>
    <v>Jandaia do Sul</v>
    <v>7</v>
    <v>1379</v>
    <v>Jandaia do Sul</v>
    <v>mdp/vdpid/6458963887323611137</v>
  </rv>
  <rv s="0">
    <v>536870912</v>
    <v>Janiópolis</v>
    <v>0a8275bc-cc20-6774-42b7-dff382fc4a28</v>
    <v>pt-BR</v>
    <v>Map</v>
  </rv>
  <rv s="1">
    <fb>335.613</fb>
    <v>13</v>
  </rv>
  <rv s="2">
    <v>167</v>
    <v>11</v>
    <v>1036</v>
    <v>0</v>
    <v>Image of Janiópolis</v>
  </rv>
  <rv s="1">
    <fb>-24.1355222</fb>
    <v>15</v>
  </rv>
  <rv s="3">
    <v>https://www.bing.com/search?q=Jani%c3%b3polis&amp;form=skydnc</v>
    <v>Aprenda mais com Bing</v>
  </rv>
  <rv s="1">
    <fb>-52.776122600000001</fb>
    <v>15</v>
  </rv>
  <rv s="1">
    <fb>5095</fb>
    <v>13</v>
  </rv>
  <rv s="4">
    <v>#VALUE!</v>
    <v>pt-BR</v>
    <v>0a8275bc-cc20-6774-42b7-dff382fc4a28</v>
    <v>536870912</v>
    <v>1</v>
    <v>1035</v>
    <v>6</v>
    <v>7</v>
    <v>Janiópolis</v>
    <v>24</v>
    <v>25</v>
    <v>Map</v>
    <v>11</v>
    <v>12</v>
    <v>1382</v>
    <v>Janiópolis é um município brasileiro do estado do Paraná. Situado na Região de Goioerê, segundo Censo de 2010 sua população era de 6.536 habitantes. Em 1975, o município chegou a ter cerca de 35 mil habitantes, tendo no café uma grande fonte de renda. A partir daí, começou a emigração, reduzindo-se, drasticamente a sua população. Hoje a renda do município é gerada pelas plantações de soja e milho e pelas fábricas de confecções.</v>
    <v>2</v>
    <v>1383</v>
    <v>1384</v>
    <v>1385</v>
    <v>1386</v>
    <v>Janiópolis</v>
    <v>7</v>
    <v>1387</v>
    <v>Janiópolis</v>
    <v>mdp/vdpid/6459046216410857473</v>
  </rv>
  <rv s="0">
    <v>536870912</v>
    <v>Japira</v>
    <v>4238eb2c-3917-e5d6-3592-da84395bed00</v>
    <v>pt-BR</v>
    <v>Map</v>
  </rv>
  <rv s="1">
    <fb>189.13900000000001</fb>
    <v>13</v>
  </rv>
  <rv s="2">
    <v>168</v>
    <v>11</v>
    <v>1041</v>
    <v>0</v>
    <v>Image of Japira</v>
  </rv>
  <rv s="1">
    <fb>-23.812799999999999</fb>
    <v>15</v>
  </rv>
  <rv s="3">
    <v>https://www.bing.com/search?q=Japira&amp;form=skydnc</v>
    <v>Aprenda mais com Bing</v>
  </rv>
  <rv s="1">
    <fb>-50.1389</fb>
    <v>15</v>
  </rv>
  <rv s="1">
    <fb>4930</fb>
    <v>13</v>
  </rv>
  <rv s="4">
    <v>#VALUE!</v>
    <v>pt-BR</v>
    <v>4238eb2c-3917-e5d6-3592-da84395bed00</v>
    <v>536870912</v>
    <v>1</v>
    <v>1040</v>
    <v>6</v>
    <v>7</v>
    <v>Japira</v>
    <v>24</v>
    <v>25</v>
    <v>Map</v>
    <v>11</v>
    <v>12</v>
    <v>1390</v>
    <v>Japira é um município brasileiro do estado do Paraná. Japira era parte integrante do município de Tomazina. Em 1923 o coronel Joaquim Pedro de Oliveira era dono de extensa área de terras entre os rios Laranjinha e das Cinzas. No ano seguinte sua propriedade rural seria cortada pelos trilhos de aço da estrada de ferro que correria no sentido meridional, e o coronel fez doação de determinada área de terras para a construção de uma estação ferroviária.</v>
    <v>2</v>
    <v>1391</v>
    <v>1392</v>
    <v>1393</v>
    <v>1394</v>
    <v>Japira</v>
    <v>7</v>
    <v>1395</v>
    <v>Japira</v>
    <v>mdp/vdpid/6460515777354137601</v>
  </rv>
  <rv s="0">
    <v>536870912</v>
    <v>Japurá</v>
    <v>074c644c-54dc-e460-7240-f70c11b24a9e</v>
    <v>pt-BR</v>
    <v>Map</v>
  </rv>
  <rv s="1">
    <fb>165.184</fb>
    <v>13</v>
  </rv>
  <rv s="2">
    <v>169</v>
    <v>11</v>
    <v>1047</v>
    <v>0</v>
    <v>Image of Japurá</v>
  </rv>
  <rv s="1">
    <fb>-23.470341600000001</fb>
    <v>15</v>
  </rv>
  <rv s="3">
    <v>https://www.bing.com/search?q=Japur%c3%a1+Paran%c3%a1&amp;form=skydnc</v>
    <v>Aprenda mais com Bing</v>
  </rv>
  <rv s="1">
    <fb>-52.556682000000002</fb>
    <v>15</v>
  </rv>
  <rv s="1">
    <fb>9500</fb>
    <v>13</v>
  </rv>
  <rv s="4">
    <v>#VALUE!</v>
    <v>pt-BR</v>
    <v>074c644c-54dc-e460-7240-f70c11b24a9e</v>
    <v>536870912</v>
    <v>1</v>
    <v>1046</v>
    <v>6</v>
    <v>7</v>
    <v>Japurá</v>
    <v>24</v>
    <v>25</v>
    <v>Map</v>
    <v>11</v>
    <v>12</v>
    <v>1398</v>
    <v>Japurá é um município brasileiro do estado do Paraná. Sua população estimada em 2014 era de 9 095 habitantes. Japurá tem 165,184 quilômetros quadrados de área total do Município, e confronta-se: "ao Norte com São Carlos do Ivaí, ao Sul com São Tomé, ao Leste com São Carlos do Ivaí e a Oeste com Indianópolis". Está linha do Trópico de Capricórnio, a Noroeste do estado do Paraná, zona fisiográfica do Ivaí.</v>
    <v>2</v>
    <v>1399</v>
    <v>1400</v>
    <v>1401</v>
    <v>1402</v>
    <v>Japurá</v>
    <v>7</v>
    <v>1403</v>
    <v>Japurá</v>
    <v>mdp/vdpid/6458834032091201537</v>
  </rv>
  <rv s="0">
    <v>536870912</v>
    <v>Jardim Alegre</v>
    <v>ec7a7df4-3925-7b78-54ca-6201ab02a672</v>
    <v>pt-BR</v>
    <v>Map</v>
  </rv>
  <rv s="1">
    <fb>393.62</fb>
    <v>13</v>
  </rv>
  <rv s="2">
    <v>170</v>
    <v>11</v>
    <v>1053</v>
    <v>0</v>
    <v>Image of Jardim Alegre</v>
  </rv>
  <rv s="1">
    <fb>-24.177864100000001</fb>
    <v>15</v>
  </rv>
  <rv s="3">
    <v>https://www.bing.com/search?q=Jardim+Alegre&amp;form=skydnc</v>
    <v>Aprenda mais com Bing</v>
  </rv>
  <rv s="1">
    <fb>-51.689443199999999</fb>
    <v>15</v>
  </rv>
  <rv s="1">
    <fb>11196</fb>
    <v>13</v>
  </rv>
  <rv s="4">
    <v>#VALUE!</v>
    <v>pt-BR</v>
    <v>ec7a7df4-3925-7b78-54ca-6201ab02a672</v>
    <v>536870912</v>
    <v>1</v>
    <v>1052</v>
    <v>6</v>
    <v>7</v>
    <v>Jardim Alegre</v>
    <v>24</v>
    <v>25</v>
    <v>Map</v>
    <v>11</v>
    <v>12</v>
    <v>1406</v>
    <v>Jardim Alegre é um município brasileiro do estado do Paraná. Em 1929, uma grande área do que então constituía uma fazenda, foi adquirida e deu origem a uma empresa imobiliária que deveria colonizar essa região, onde atualmente se encontra o município de Jardim Alegre. Mas somente a partir de 1939, a área começou a ser desbravada com a derrubada das matas e início do cultivo do solo.</v>
    <v>2</v>
    <v>1407</v>
    <v>1408</v>
    <v>1409</v>
    <v>1410</v>
    <v>Jardim Alegre</v>
    <v>7</v>
    <v>1411</v>
    <v>Jardim Alegre</v>
    <v>mdp/vdpid/6459155468903251969</v>
  </rv>
  <rv s="0">
    <v>536870912</v>
    <v>Jardim Olinda</v>
    <v>f00d6e06-b303-55b6-1fca-143bb7e816c0</v>
    <v>pt-BR</v>
    <v>Map</v>
  </rv>
  <rv s="1">
    <fb>128.51499999999999</fb>
    <v>13</v>
  </rv>
  <rv s="2">
    <v>171</v>
    <v>11</v>
    <v>1058</v>
    <v>0</v>
    <v>Image of Jardim Olinda</v>
  </rv>
  <rv s="1">
    <fb>-22.5540588</fb>
    <v>15</v>
  </rv>
  <rv s="3">
    <v>https://www.bing.com/search?q=Jardim+Olinda&amp;form=skydnc</v>
    <v>Aprenda mais com Bing</v>
  </rv>
  <rv s="7">
    <v>18</v>
  </rv>
  <rv s="1">
    <fb>-52.037735499999997</fb>
    <v>15</v>
  </rv>
  <rv s="1">
    <fb>1320</fb>
    <v>13</v>
  </rv>
  <rv s="10">
    <v>#VALUE!</v>
    <v>pt-BR</v>
    <v>f00d6e06-b303-55b6-1fca-143bb7e816c0</v>
    <v>536870912</v>
    <v>1</v>
    <v>1057</v>
    <v>6</v>
    <v>154</v>
    <v>Jardim Olinda</v>
    <v>24</v>
    <v>25</v>
    <v>Map</v>
    <v>11</v>
    <v>12</v>
    <v>1414</v>
    <v>Jardim Olinda é um município brasileiro do estado do Paraná. Fica no microrregião do Norte Novíssimo de Paranavaí, fronteira com São Paulo, as margem do Rio Paranapanema. Sua população estimada em 2016 era de 1.403 habitantes, sendo o município menos populoso do Paraná.</v>
    <v>2</v>
    <v>1415</v>
    <v>1416</v>
    <v>1417</v>
    <v>1418</v>
    <v>1419</v>
    <v>Jardim Olinda</v>
    <v>7</v>
    <v>1420</v>
    <v>Jardim Olinda</v>
    <v>mdp/vdpid/6458866789588664321</v>
  </rv>
  <rv s="0">
    <v>536870912</v>
    <v>Jataizinho</v>
    <v>983bfe6a-73e7-4c31-376b-85954361a9bd</v>
    <v>pt-BR</v>
    <v>Map</v>
  </rv>
  <rv s="1">
    <fb>159.18</fb>
    <v>13</v>
  </rv>
  <rv s="2">
    <v>172</v>
    <v>11</v>
    <v>1063</v>
    <v>0</v>
    <v>Image of Jataizinho</v>
  </rv>
  <rv s="1">
    <fb>-23.263571299999999</fb>
    <v>15</v>
  </rv>
  <rv s="3">
    <v>https://www.bing.com/search?q=Jataizinho&amp;form=skydnc</v>
    <v>Aprenda mais com Bing</v>
  </rv>
  <rv s="1">
    <fb>-50.973647399999997</fb>
    <v>15</v>
  </rv>
  <rv s="1">
    <fb>12638</fb>
    <v>13</v>
  </rv>
  <rv s="4">
    <v>#VALUE!</v>
    <v>pt-BR</v>
    <v>983bfe6a-73e7-4c31-376b-85954361a9bd</v>
    <v>536870912</v>
    <v>1</v>
    <v>1062</v>
    <v>6</v>
    <v>7</v>
    <v>Jataizinho</v>
    <v>24</v>
    <v>25</v>
    <v>Map</v>
    <v>11</v>
    <v>12</v>
    <v>1423</v>
    <v>Jataizinho é um município brasileiro do estado do Paraná. Sua população estimada em 2017 é de 12.615 habitantes. Integra a Região Metropolitana de Londrina. O município teve sua origem no século XIX: pela lei n° 333, de 12 de abril de 1872, foi criada a freguesia de Jataí, com sede na colônia militar do mesmo nome. Teve grande importância no cenário do norte pioneiro nos séculos XIX e XX, sendo um polo regional e servindo de referência para as demais cidades que estavam por surgir.</v>
    <v>2</v>
    <v>1424</v>
    <v>1425</v>
    <v>1426</v>
    <v>1427</v>
    <v>Jataizinho</v>
    <v>7</v>
    <v>1428</v>
    <v>Jataizinho</v>
    <v>mdp/vdpid/6458932895074484225</v>
  </rv>
  <rv s="0">
    <v>536870912</v>
    <v>Jesuítas</v>
    <v>1f267edd-fd91-1712-e551-fb101892c009</v>
    <v>pt-BR</v>
    <v>Map</v>
  </rv>
  <rv s="1">
    <fb>247.49600000000001</fb>
    <v>13</v>
  </rv>
  <rv s="2">
    <v>173</v>
    <v>11</v>
    <v>1069</v>
    <v>0</v>
    <v>Image of Jesuítas</v>
  </rv>
  <rv s="1">
    <fb>-22.882999999999999</fb>
    <v>15</v>
  </rv>
  <rv s="3">
    <v>https://www.bing.com/search?q=Jesu%c3%adtas+Paran%c3%a1&amp;form=skydnc</v>
    <v>Aprenda mais com Bing</v>
  </rv>
  <rv s="1">
    <fb>-43.683</fb>
    <v>15</v>
  </rv>
  <rv s="1">
    <fb>8330</fb>
    <v>13</v>
  </rv>
  <rv s="4">
    <v>#VALUE!</v>
    <v>pt-BR</v>
    <v>1f267edd-fd91-1712-e551-fb101892c009</v>
    <v>536870912</v>
    <v>1</v>
    <v>1068</v>
    <v>6</v>
    <v>7</v>
    <v>Jesuítas</v>
    <v>24</v>
    <v>25</v>
    <v>Map</v>
    <v>11</v>
    <v>12</v>
    <v>1431</v>
    <v>Jesuítas é um município brasileiro do estado do Paraná. Localiza-se a uma latitude 24º23'06" sul e a uma longitude 53º23'15" oeste, estando a uma altitude de 489 metros. Sua população estimada em 2010 era de 9.832 habitantes. Possui uma área de 269,29 km².</v>
    <v>2</v>
    <v>1432</v>
    <v>1433</v>
    <v>1434</v>
    <v>1435</v>
    <v>Jesuítas</v>
    <v>7</v>
    <v>1436</v>
    <v>Jesuítas</v>
    <v>mdp/vdpid/6557305091102081025</v>
  </rv>
  <rv s="0">
    <v>536870912</v>
    <v>Joaquim Távora</v>
    <v>df776401-48ff-bae2-4dcf-06dc0ee80e11</v>
    <v>pt-BR</v>
    <v>Map</v>
  </rv>
  <rv s="1">
    <fb>289.173</fb>
    <v>13</v>
  </rv>
  <rv s="2">
    <v>174</v>
    <v>11</v>
    <v>1076</v>
    <v>0</v>
    <v>Image of Joaquim Távora</v>
  </rv>
  <rv s="1">
    <fb>-23.498899999999999</fb>
    <v>15</v>
  </rv>
  <rv s="3">
    <v>https://www.bing.com/search?q=Joaquim+T%c3%a1vora&amp;form=skydnc</v>
    <v>Aprenda mais com Bing</v>
  </rv>
  <rv s="1">
    <fb>-49.905000000000001</fb>
    <v>15</v>
  </rv>
  <rv s="1">
    <fb>12009</fb>
    <v>13</v>
  </rv>
  <rv s="4">
    <v>#VALUE!</v>
    <v>pt-BR</v>
    <v>df776401-48ff-bae2-4dcf-06dc0ee80e11</v>
    <v>536870912</v>
    <v>1</v>
    <v>1075</v>
    <v>6</v>
    <v>7</v>
    <v>Joaquim Távora</v>
    <v>24</v>
    <v>25</v>
    <v>Map</v>
    <v>11</v>
    <v>12</v>
    <v>1439</v>
    <v>Joaquim Távora é um município brasileiro do estado do Paraná. Homenagem a tenente Joaquim Távora, um dos líderes da Revolução de 1924, em São Paulo que morreu durante os combates. Etimologicamente, Joaquim provém do hebraico "Iehoyachim"...o elevado de Deus, enquanto que Távora designa rio e topônimo de Portugal.</v>
    <v>2</v>
    <v>1440</v>
    <v>1441</v>
    <v>1442</v>
    <v>1443</v>
    <v>Joaquim Távora</v>
    <v>7</v>
    <v>1444</v>
    <v>Joaquim Távora</v>
    <v>mdp/vdpid/6460537381794611201</v>
  </rv>
  <rv s="0">
    <v>536870912</v>
    <v>Jundiaí do Sul</v>
    <v>4bc0651d-e8de-16bb-5182-0adf643e7160</v>
    <v>pt-BR</v>
    <v>Map</v>
  </rv>
  <rv s="1">
    <fb>320.815</fb>
    <v>13</v>
  </rv>
  <rv s="2">
    <v>175</v>
    <v>11</v>
    <v>1083</v>
    <v>0</v>
    <v>Image of Jundiaí do Sul</v>
  </rv>
  <rv s="1">
    <fb>-23.45</fb>
    <v>15</v>
  </rv>
  <rv s="3">
    <v>https://www.bing.com/search?q=Jundia%c3%ad+do+Sul&amp;form=skydnc</v>
    <v>Aprenda mais com Bing</v>
  </rv>
  <rv s="1">
    <fb>-50.283332999999999</fb>
    <v>15</v>
  </rv>
  <rv s="1">
    <fb>3269</fb>
    <v>13</v>
  </rv>
  <rv s="4">
    <v>#VALUE!</v>
    <v>pt-BR</v>
    <v>4bc0651d-e8de-16bb-5182-0adf643e7160</v>
    <v>536870912</v>
    <v>1</v>
    <v>1082</v>
    <v>6</v>
    <v>7</v>
    <v>Jundiaí do Sul</v>
    <v>24</v>
    <v>25</v>
    <v>Map</v>
    <v>11</v>
    <v>12</v>
    <v>1447</v>
    <v>Jundiaí do Sul é um município do estado do Paraná, no Brasil. "Jundiaí" é uma referência a um riacho do município, o Riacho do Jundiaí. "Jundiaí" é um termo proveniente da língua tupi, significando "rio dos jundiás", através da junção de îundi'a e 'y". O complemento "do sul" serve para diferenciar o município do município paulista homônimo.</v>
    <v>2</v>
    <v>1448</v>
    <v>1449</v>
    <v>1450</v>
    <v>1451</v>
    <v>Jundiaí do Sul</v>
    <v>7</v>
    <v>1452</v>
    <v>Jundiaí do Sul</v>
    <v>mdp/vdpid/6460499117662535681</v>
  </rv>
  <rv s="0">
    <v>536870912</v>
    <v>Juranda</v>
    <v>123d64eb-9c3c-8825-7b29-f1287e30f12d</v>
    <v>pt-BR</v>
    <v>Map</v>
  </rv>
  <rv s="1">
    <fb>349.721</fb>
    <v>13</v>
  </rv>
  <rv s="2">
    <v>176</v>
    <v>11</v>
    <v>1089</v>
    <v>0</v>
    <v>Image of Juranda</v>
  </rv>
  <rv s="1">
    <fb>-24.416156900000001</fb>
    <v>15</v>
  </rv>
  <rv s="3">
    <v>https://www.bing.com/search?q=Juranda&amp;form=skydnc</v>
    <v>Aprenda mais com Bing</v>
  </rv>
  <rv s="1">
    <fb>-52.844852699999997</fb>
    <v>15</v>
  </rv>
  <rv s="1">
    <fb>7292</fb>
    <v>13</v>
  </rv>
  <rv s="4">
    <v>#VALUE!</v>
    <v>pt-BR</v>
    <v>123d64eb-9c3c-8825-7b29-f1287e30f12d</v>
    <v>536870912</v>
    <v>1</v>
    <v>1088</v>
    <v>6</v>
    <v>7</v>
    <v>Juranda</v>
    <v>24</v>
    <v>25</v>
    <v>Map</v>
    <v>11</v>
    <v>12</v>
    <v>1455</v>
    <v>Juranda é um município brasileiro do estado do Paraná. Fica situada na Região de Goioerê. Segundo lendas, a denominação da cidade surgiu pelo fato de, em 1945, ter sido aprisionada, na região, uma índia que se chamava Juranda. Ocorre que, em cativeiro, a índia fora acometida de grande solidão e, por sentir enorme saudades de sua tribo e de seus familiares, acabou perecendo.</v>
    <v>2</v>
    <v>1456</v>
    <v>1457</v>
    <v>1458</v>
    <v>1459</v>
    <v>Juranda</v>
    <v>7</v>
    <v>1460</v>
    <v>Juranda</v>
    <v>mdp/vdpid/6459036515505799169</v>
  </rv>
  <rv s="0">
    <v>536870912</v>
    <v>Jussara</v>
    <v>2b28b454-ba30-ba6a-494a-51f877e09404</v>
    <v>pt-BR</v>
    <v>Map</v>
  </rv>
  <rv s="1">
    <fb>210.81200000000001</fb>
    <v>13</v>
  </rv>
  <rv s="2">
    <v>177</v>
    <v>11</v>
    <v>1095</v>
    <v>0</v>
    <v>Image of Jussara</v>
  </rv>
  <rv s="1">
    <fb>-23.620833000000001</fb>
    <v>15</v>
  </rv>
  <rv s="3">
    <v>https://www.bing.com/search?q=Jussara+Paran%c3%a1&amp;form=skydnc</v>
    <v>Aprenda mais com Bing</v>
  </rv>
  <rv s="1">
    <fb>-52.468888999999997</fb>
    <v>15</v>
  </rv>
  <rv s="1">
    <fb>7041</fb>
    <v>13</v>
  </rv>
  <rv s="4">
    <v>#VALUE!</v>
    <v>pt-BR</v>
    <v>2b28b454-ba30-ba6a-494a-51f877e09404</v>
    <v>536870912</v>
    <v>1</v>
    <v>1094</v>
    <v>6</v>
    <v>7</v>
    <v>Jussara</v>
    <v>9</v>
    <v>10</v>
    <v>Map</v>
    <v>11</v>
    <v>12</v>
    <v>1463</v>
    <v>Jussara é um município brasileiro do estado do Paraná. Sua população, de acordo com o censo do IBGE de 2010, é de 6.613 habitantes.</v>
    <v>2</v>
    <v>1464</v>
    <v>1465</v>
    <v>1466</v>
    <v>1467</v>
    <v>Jussara</v>
    <v>7</v>
    <v>1468</v>
    <v>Jussara</v>
    <v>mdp/vdpid/6458851082457055233</v>
  </rv>
  <rv s="0">
    <v>536870912</v>
    <v>Kaloré</v>
    <v>2e2e6df8-d027-dde6-4644-8f6268eb2eea</v>
    <v>pt-BR</v>
    <v>Map</v>
  </rv>
  <rv s="1">
    <fb>193.29900000000001</fb>
    <v>13</v>
  </rv>
  <rv s="2">
    <v>178</v>
    <v>11</v>
    <v>1101</v>
    <v>0</v>
    <v>Image of Kaloré</v>
  </rv>
  <rv s="1">
    <fb>-23.824081</fb>
    <v>15</v>
  </rv>
  <rv s="3">
    <v>https://www.bing.com/search?q=Kalor%c3%a9&amp;form=skydnc</v>
    <v>Aprenda mais com Bing</v>
  </rv>
  <rv s="1">
    <fb>-51.668457799999999</fb>
    <v>15</v>
  </rv>
  <rv s="4">
    <v>#VALUE!</v>
    <v>pt-BR</v>
    <v>2e2e6df8-d027-dde6-4644-8f6268eb2eea</v>
    <v>536870912</v>
    <v>1</v>
    <v>1100</v>
    <v>6</v>
    <v>7</v>
    <v>Kaloré</v>
    <v>24</v>
    <v>25</v>
    <v>Map</v>
    <v>11</v>
    <v>12</v>
    <v>1471</v>
    <v>Kaloréé um município brasileiro do estado do Paraná. Patrimônio criado em 1948, pertencendo ao Município de Marumbi até agosto de 1961, ano que foi elevado a município. O pioneiro sr. Heleno ou "Gato-preto", como era conhecido, que foi funcionário da companhia de Terras Norte do Paraná, é considerado por todos como o fundador da cidade, uma vez que era o encarregado pela derrubada da mata para o surgimento de "clarões" dando o início da cidade. A companhia de Terras Norte do Paraná também foi a responsável pela criação de quase todas as cidades do Norte do Paraná.</v>
    <v>2</v>
    <v>1472</v>
    <v>1473</v>
    <v>1474</v>
    <v>1475</v>
    <v>Kaloré</v>
    <v>7</v>
    <v>298</v>
    <v>Kaloré</v>
    <v>mdp/vdpid/6458968445122772993</v>
  </rv>
  <rv s="0">
    <v>536870912</v>
    <v>Lapa</v>
    <v>0c928c7f-ac4f-aa47-27b9-180b829011e4</v>
    <v>pt-BR</v>
    <v>Map</v>
  </rv>
  <rv s="1">
    <fb>2045.893</fb>
    <v>13</v>
  </rv>
  <rv s="2">
    <v>179</v>
    <v>11</v>
    <v>1108</v>
    <v>0</v>
    <v>Image of Lapa</v>
  </rv>
  <rv s="1">
    <fb>-25.77</fb>
    <v>15</v>
  </rv>
  <rv s="3">
    <v>https://www.bing.com/search?q=Lapa+Paran%c3%a1&amp;form=skydnc</v>
    <v>Aprenda mais com Bing</v>
  </rv>
  <rv s="1">
    <fb>-49.715833000000003</fb>
    <v>15</v>
  </rv>
  <rv s="1">
    <fb>48410</fb>
    <v>13</v>
  </rv>
  <rv s="4">
    <v>#VALUE!</v>
    <v>pt-BR</v>
    <v>0c928c7f-ac4f-aa47-27b9-180b829011e4</v>
    <v>536870912</v>
    <v>1</v>
    <v>1107</v>
    <v>6</v>
    <v>7</v>
    <v>Lapa</v>
    <v>24</v>
    <v>25</v>
    <v>Map</v>
    <v>11</v>
    <v>12</v>
    <v>1478</v>
    <v>Lapa é um município brasileiro do estado do Paraná. Localiza-se a 25º46'11" de latitude sul e 49º42'57" de longitude oeste, a uma altitude de 908 metros. Sua população, conforme o censo demográfico do IBGE de 2010, era de 44 932 habitantes, e conforme estimativas de 2018, era de 47 909 habitantes.</v>
    <v>2</v>
    <v>1479</v>
    <v>1480</v>
    <v>1481</v>
    <v>1482</v>
    <v>Lapa</v>
    <v>7</v>
    <v>1483</v>
    <v>Lapa</v>
    <v>mdp/vdpid/6461602680266555393</v>
  </rv>
  <rv s="0">
    <v>536870912</v>
    <v>Laranjal</v>
    <v>633b96a6-18fa-7dda-b9ba-9caeba51b1f3</v>
    <v>pt-BR</v>
    <v>Map</v>
  </rv>
  <rv s="1">
    <fb>559.43899999999996</fb>
    <v>13</v>
  </rv>
  <rv s="2">
    <v>180</v>
    <v>11</v>
    <v>1114</v>
    <v>0</v>
    <v>Image of Laranjal</v>
  </rv>
  <rv s="1">
    <fb>-24.8880926</fb>
    <v>15</v>
  </rv>
  <rv s="3">
    <v>https://www.bing.com/search?q=Laranjal+Paran%c3%a1&amp;form=skydnc</v>
    <v>Aprenda mais com Bing</v>
  </rv>
  <rv s="1">
    <fb>-52.472638099999998</fb>
    <v>15</v>
  </rv>
  <rv s="1">
    <fb>5784</fb>
    <v>13</v>
  </rv>
  <rv s="4">
    <v>#VALUE!</v>
    <v>pt-BR</v>
    <v>633b96a6-18fa-7dda-b9ba-9caeba51b1f3</v>
    <v>536870912</v>
    <v>1</v>
    <v>1113</v>
    <v>6</v>
    <v>7</v>
    <v>Laranjal</v>
    <v>24</v>
    <v>25</v>
    <v>Map</v>
    <v>11</v>
    <v>12</v>
    <v>1486</v>
    <v>Laranjal é um município brasileiro do estado do Paraná, Região Sul do país. Sua população estimada em 2017 era de 6 205 habitantes. Localiza-se a uma latitude 24º53'12" sul e a uma longitude 52º28'10" oeste, estando a uma altitude de 740 metros. Possui uma área de 717,67 km², tendo o terceiro mais baixo Índice de Desenvolvimento Humano do estado do Paraná.</v>
    <v>2</v>
    <v>1487</v>
    <v>1488</v>
    <v>1489</v>
    <v>1490</v>
    <v>Laranjal</v>
    <v>7</v>
    <v>1491</v>
    <v>Laranjal</v>
    <v>mdp/vdpid/6459132628334280705</v>
  </rv>
  <rv s="0">
    <v>536870912</v>
    <v>Laranjeiras do Sul</v>
    <v>f0e37c4f-e470-5ab5-135b-ac573c2e89f5</v>
    <v>pt-BR</v>
    <v>Map</v>
  </rv>
  <rv s="1">
    <fb>671.12099999999998</fb>
    <v>13</v>
  </rv>
  <rv s="2">
    <v>181</v>
    <v>11</v>
    <v>1120</v>
    <v>0</v>
    <v>Image of Laranjeiras do Sul</v>
  </rv>
  <rv s="1">
    <fb>-25.416667</fb>
    <v>15</v>
  </rv>
  <rv s="3">
    <v>https://www.bing.com/search?q=Laranjeiras+do+Sul&amp;form=skydnc</v>
    <v>Aprenda mais com Bing</v>
  </rv>
  <rv s="1">
    <fb>-52.416666999999997</fb>
    <v>15</v>
  </rv>
  <rv s="1">
    <fb>32139</fb>
    <v>13</v>
  </rv>
  <rv s="4">
    <v>#VALUE!</v>
    <v>pt-BR</v>
    <v>f0e37c4f-e470-5ab5-135b-ac573c2e89f5</v>
    <v>536870912</v>
    <v>1</v>
    <v>1119</v>
    <v>6</v>
    <v>7</v>
    <v>Laranjeiras do Sul</v>
    <v>24</v>
    <v>25</v>
    <v>Map</v>
    <v>11</v>
    <v>12</v>
    <v>1494</v>
    <v>Laranjeiras do Sul é um município brasileiro do estado do Paraná. Sua população estimada em 2017 é de 32.379 habitantes, conforme dados do IBGE. Foi capital do Território Federal do Iguaçu, de 1943 a 1946. De sua área foram emancipados, desde 1946, doze novos municípios: Guaraniaçu, Campo Bonito, Diamante do Sul, Catanduvas, Três Barras do Paraná, Quedas do Iguaçu, Espigão Alto do Iguaçu, Nova Laranjeiras, Rio Bonito do Iguaçu, Virmond, Ibema e Porto Barreiro.</v>
    <v>2</v>
    <v>1495</v>
    <v>1496</v>
    <v>1497</v>
    <v>1498</v>
    <v>Laranjeiras do Sul</v>
    <v>7</v>
    <v>1499</v>
    <v>Laranjeiras do Sul</v>
    <v>mdp/vdpid/6459889908361199617</v>
  </rv>
  <rv s="0">
    <v>536870912</v>
    <v>Leópolis</v>
    <v>38ff5339-1be6-0a5e-0bc0-272984667803</v>
    <v>pt-BR</v>
    <v>Map</v>
  </rv>
  <rv s="1">
    <fb>344.92</fb>
    <v>13</v>
  </rv>
  <rv s="2">
    <v>182</v>
    <v>11</v>
    <v>1126</v>
    <v>0</v>
    <v>Image of Leópolis</v>
  </rv>
  <rv s="1">
    <fb>-23.081085000000002</fb>
    <v>15</v>
  </rv>
  <rv s="3">
    <v>https://www.bing.com/search?q=Le%c3%b3polis&amp;form=skydnc</v>
    <v>Aprenda mais com Bing</v>
  </rv>
  <rv s="1">
    <fb>-50.752637900000003</fb>
    <v>15</v>
  </rv>
  <rv s="1">
    <fb>3925</fb>
    <v>13</v>
  </rv>
  <rv s="4">
    <v>#VALUE!</v>
    <v>pt-BR</v>
    <v>38ff5339-1be6-0a5e-0bc0-272984667803</v>
    <v>536870912</v>
    <v>1</v>
    <v>1125</v>
    <v>6</v>
    <v>7</v>
    <v>Leópolis</v>
    <v>9</v>
    <v>10</v>
    <v>Map</v>
    <v>11</v>
    <v>12</v>
    <v>1502</v>
    <v>Leópolis é um município brasileiro do estado do Paraná e na microrregião de Cornélio Procópio. Fundada em 1951 a uma altitude de 485 metros, sua área total é de 364,3 km² e 4 145 habitantes, o que implica uma densidade demográfica de 11,38 h/km².</v>
    <v>2</v>
    <v>1503</v>
    <v>1504</v>
    <v>1505</v>
    <v>1506</v>
    <v>Leópolis</v>
    <v>7</v>
    <v>1507</v>
    <v>Leópolis</v>
    <v>mdp/vdpid/6460432722065096705</v>
  </rv>
  <rv s="0">
    <v>536870912</v>
    <v>Lidianópolis</v>
    <v>e6ce4012-7f36-1eb2-ec4a-158c6b5fcc4b</v>
    <v>pt-BR</v>
    <v>Map</v>
  </rv>
  <rv s="1">
    <fb>169.13800000000001</fb>
    <v>13</v>
  </rv>
  <rv s="2">
    <v>183</v>
    <v>11</v>
    <v>1132</v>
    <v>0</v>
    <v>Image of Lidianópolis</v>
  </rv>
  <rv s="1">
    <fb>-24.106859</fb>
    <v>15</v>
  </rv>
  <rv s="3">
    <v>https://www.bing.com/search?q=Lidian%c3%b3polis&amp;form=skydnc</v>
    <v>Aprenda mais com Bing</v>
  </rv>
  <rv s="1">
    <fb>-51.6545512</fb>
    <v>15</v>
  </rv>
  <rv s="1">
    <fb>3231</fb>
    <v>13</v>
  </rv>
  <rv s="4">
    <v>#VALUE!</v>
    <v>pt-BR</v>
    <v>e6ce4012-7f36-1eb2-ec4a-158c6b5fcc4b</v>
    <v>536870912</v>
    <v>1</v>
    <v>1131</v>
    <v>6</v>
    <v>7</v>
    <v>Lidianópolis</v>
    <v>9</v>
    <v>10</v>
    <v>Map</v>
    <v>11</v>
    <v>12</v>
    <v>1510</v>
    <v>Lidianópolis é um município brasileiro do estado do Paraná. Em 1950, um pioneiro adquiriu da sociedade Ubá um lote de terras, planejando ali um povoado, cujo nome seria Lidianópolis uma homenagem deste pioneiro a sua mãe Lídia.</v>
    <v>2</v>
    <v>1511</v>
    <v>1512</v>
    <v>1513</v>
    <v>1514</v>
    <v>Lidianópolis</v>
    <v>7</v>
    <v>1515</v>
    <v>Lidianópolis</v>
    <v>mdp/vdpid/6459160837729812481</v>
  </rv>
  <rv s="0">
    <v>536870912</v>
    <v>Lindoeste</v>
    <v>2845d845-6268-eb83-dffe-a0fe4556c831</v>
    <v>pt-BR</v>
    <v>Map</v>
  </rv>
  <rv s="1">
    <fb>361.36799999999999</fb>
    <v>13</v>
  </rv>
  <rv s="2">
    <v>184</v>
    <v>11</v>
    <v>1137</v>
    <v>0</v>
    <v>Image of Lindoeste</v>
  </rv>
  <rv s="1">
    <fb>-25.26</fb>
    <v>15</v>
  </rv>
  <rv s="3">
    <v>https://www.bing.com/search?q=Lindoeste&amp;form=skydnc</v>
    <v>Aprenda mais com Bing</v>
  </rv>
  <rv s="1">
    <fb>-53.575800000000001</fb>
    <v>15</v>
  </rv>
  <rv s="1">
    <fb>5361</fb>
    <v>13</v>
  </rv>
  <rv s="4">
    <v>#VALUE!</v>
    <v>pt-BR</v>
    <v>2845d845-6268-eb83-dffe-a0fe4556c831</v>
    <v>536870912</v>
    <v>1</v>
    <v>1136</v>
    <v>6</v>
    <v>7</v>
    <v>Lindoeste</v>
    <v>24</v>
    <v>25</v>
    <v>Map</v>
    <v>11</v>
    <v>51</v>
    <v>1518</v>
    <v>Lindoeste é um município brasileiro do estado do Paraná. Sua população estimada em 2010 era de 5.363 habitantes. Elevado à categoria de município com a denominação de Lindoeste, pela lei estadual n.º 9006, de 12 de junho de 1989, desmembrado de Cascavel. Sede no antigo distrito de Lindoeste. Constituído do distrito sede. Instalado em 1 de janeiro de 1990.</v>
    <v>2</v>
    <v>1519</v>
    <v>1520</v>
    <v>1521</v>
    <v>1522</v>
    <v>Lindoeste</v>
    <v>7</v>
    <v>1523</v>
    <v>Lindoeste</v>
    <v>mdp/vdpid/6459475472387407873</v>
  </rv>
  <rv s="0">
    <v>536870912</v>
    <v>Loanda</v>
    <v>6fe2cdee-41bb-bfaf-5720-2e9fddcb8e3e</v>
    <v>pt-BR</v>
    <v>Map</v>
  </rv>
  <rv s="1">
    <fb>722.49599999999998</fb>
    <v>13</v>
  </rv>
  <rv s="2">
    <v>185</v>
    <v>11</v>
    <v>1143</v>
    <v>0</v>
    <v>Image of Loanda</v>
  </rv>
  <rv s="1">
    <fb>-22.9</fb>
    <v>15</v>
  </rv>
  <rv s="3">
    <v>https://www.bing.com/search?q=Loanda&amp;form=skydnc</v>
    <v>Aprenda mais com Bing</v>
  </rv>
  <rv s="1">
    <fb>-53.166666999999997</fb>
    <v>15</v>
  </rv>
  <rv s="1">
    <fb>21201</fb>
    <v>13</v>
  </rv>
  <rv s="4">
    <v>#VALUE!</v>
    <v>pt-BR</v>
    <v>6fe2cdee-41bb-bfaf-5720-2e9fddcb8e3e</v>
    <v>536870912</v>
    <v>1</v>
    <v>1142</v>
    <v>6</v>
    <v>7</v>
    <v>Loanda</v>
    <v>9</v>
    <v>10</v>
    <v>Map</v>
    <v>11</v>
    <v>51</v>
    <v>1526</v>
    <v>Loanda é um município brasileiro do estado do Paraná. Sua população estimada em 2017 era de 22 903 habitantes. A cidade é polo na fabricação de torneiras e uma importante cidade na região do extremo noroeste paranaense.</v>
    <v>2</v>
    <v>1527</v>
    <v>1528</v>
    <v>1529</v>
    <v>1530</v>
    <v>Loanda</v>
    <v>7</v>
    <v>1531</v>
    <v>Loanda</v>
    <v>mdp/vdpid/6458753743180529665</v>
  </rv>
  <rv s="0">
    <v>536870912</v>
    <v>Lobato</v>
    <v>dc256e10-95c9-a90b-b9da-b864c0f1c36c</v>
    <v>pt-BR</v>
    <v>Map</v>
  </rv>
  <rv s="1">
    <fb>240.904</fb>
    <v>13</v>
  </rv>
  <rv s="2">
    <v>186</v>
    <v>11</v>
    <v>1148</v>
    <v>0</v>
    <v>Image of Lobato</v>
  </rv>
  <rv s="1">
    <fb>-23.010403100000001</fb>
    <v>15</v>
  </rv>
  <rv s="3">
    <v>https://www.bing.com/search?q=Lobato+Paran%c3%a1&amp;form=skydnc</v>
    <v>Aprenda mais com Bing</v>
  </rv>
  <rv s="1">
    <fb>-51.951689000000002</fb>
    <v>15</v>
  </rv>
  <rv s="1">
    <fb>4819</fb>
    <v>13</v>
  </rv>
  <rv s="4">
    <v>#VALUE!</v>
    <v>pt-BR</v>
    <v>dc256e10-95c9-a90b-b9da-b864c0f1c36c</v>
    <v>536870912</v>
    <v>1</v>
    <v>1147</v>
    <v>6</v>
    <v>7</v>
    <v>Lobato</v>
    <v>24</v>
    <v>25</v>
    <v>Map</v>
    <v>11</v>
    <v>12</v>
    <v>1534</v>
    <v>Lobato é um município brasileiro do estado do Paraná. Os primeiros moradores da localidade onde hoje se encontra o município de Lobato se estabeleceram no ano de 1948, numa região situado no lado setentrional do Paraná, nas terras roxas, onde o ciclo cafeeiro no período de duas décadas, atraiu migrantes de todo o país, e, especialmente de São Paulo, de onde herdou os padrões culturais.</v>
    <v>2</v>
    <v>1535</v>
    <v>1536</v>
    <v>1537</v>
    <v>1538</v>
    <v>Lobato</v>
    <v>7</v>
    <v>1539</v>
    <v>Lobato</v>
    <v>mdp/vdpid/6458884789142290433</v>
  </rv>
  <rv s="0">
    <v>536870912</v>
    <v>Londrina</v>
    <v>edd36d11-ccf9-0617-effa-8218ba5392ce</v>
    <v>pt-BR</v>
    <v>Map</v>
  </rv>
  <rv s="1">
    <fb>1650.809</fb>
    <v>13</v>
  </rv>
  <rv s="2">
    <v>187</v>
    <v>11</v>
    <v>1153</v>
    <v>0</v>
    <v>Image of Londrina</v>
  </rv>
  <rv s="1">
    <fb>-23.31</fb>
    <v>15</v>
  </rv>
  <rv s="3">
    <v>https://www.bing.com/search?q=Londrina&amp;form=skydnc</v>
    <v>Aprenda mais com Bing</v>
  </rv>
  <rv s="7">
    <v>19</v>
  </rv>
  <rv s="1">
    <fb>-51.162778000000003</fb>
    <v>15</v>
  </rv>
  <rv s="1">
    <fb>575377</fb>
    <v>13</v>
  </rv>
  <rv s="10">
    <v>#VALUE!</v>
    <v>pt-BR</v>
    <v>edd36d11-ccf9-0617-effa-8218ba5392ce</v>
    <v>536870912</v>
    <v>1</v>
    <v>1152</v>
    <v>6</v>
    <v>154</v>
    <v>Londrina</v>
    <v>24</v>
    <v>25</v>
    <v>Map</v>
    <v>11</v>
    <v>12</v>
    <v>1542</v>
    <v>Londrina é um município brasileiro localizado no estado do Paraná, na Região Sul do Brasil, distando 381 km da capital paranaense, Curitiba. Tem uma população estimada em 563 943 habitantes, sendo a segunda cidade mais populosa do estado e a quarta da Região Sul, depois da capital estadual, Curitiba, de Porto Alegre e Joinville. Importante polo de desenvolvimento estadual e regional, Londrina é um importante eixo que liga o Sul ao Sudeste do país, sendo um importante centro urbano, econômico, industrial, financeiro, administrativo e cultural do norte do Paraná.</v>
    <v>2</v>
    <v>1543</v>
    <v>1544</v>
    <v>1545</v>
    <v>1546</v>
    <v>1547</v>
    <v>Londrina</v>
    <v>7</v>
    <v>1548</v>
    <v>Londrina</v>
    <v>mdp/vdpid/6458972945392861185</v>
  </rv>
  <rv s="0">
    <v>536870912</v>
    <v>Luiziana</v>
    <v>09069d65-2c00-7f76-526c-20d460628121</v>
    <v>pt-BR</v>
    <v>Map</v>
  </rv>
  <rv s="1">
    <fb>908.60400000000004</fb>
    <v>13</v>
  </rv>
  <rv s="2">
    <v>188</v>
    <v>11</v>
    <v>1159</v>
    <v>0</v>
    <v>Image of Luiziana</v>
  </rv>
  <rv s="1">
    <fb>-24.285799999999998</fb>
    <v>15</v>
  </rv>
  <rv s="3">
    <v>https://www.bing.com/search?q=Luiziana&amp;form=skydnc</v>
    <v>Aprenda mais com Bing</v>
  </rv>
  <rv s="1">
    <fb>-52.275799999999997</fb>
    <v>15</v>
  </rv>
  <rv s="1">
    <fb>7240</fb>
    <v>13</v>
  </rv>
  <rv s="4">
    <v>#VALUE!</v>
    <v>pt-BR</v>
    <v>09069d65-2c00-7f76-526c-20d460628121</v>
    <v>536870912</v>
    <v>1</v>
    <v>1158</v>
    <v>6</v>
    <v>7</v>
    <v>Luiziana</v>
    <v>9</v>
    <v>10</v>
    <v>Map</v>
    <v>11</v>
    <v>12</v>
    <v>1551</v>
    <v>Luiziana é um município brasileiro do estado do Paraná. Sua população estimada em 2018 era de 7 285 habitantes.</v>
    <v>2</v>
    <v>1552</v>
    <v>1553</v>
    <v>1554</v>
    <v>1555</v>
    <v>Luiziana</v>
    <v>7</v>
    <v>1556</v>
    <v>Luiziana</v>
    <v>mdp/vdpid/6459068503331700737</v>
  </rv>
  <rv s="0">
    <v>536870912</v>
    <v>Lunardelli</v>
    <v>e197b861-ff2d-db66-9c97-a014b1948c44</v>
    <v>pt-BR</v>
    <v>Map</v>
  </rv>
  <rv s="1">
    <fb>199.22</fb>
    <v>13</v>
  </rv>
  <rv s="2">
    <v>189</v>
    <v>11</v>
    <v>1165</v>
    <v>0</v>
    <v>Image of Lunardelli</v>
  </rv>
  <rv s="1">
    <fb>-24.07845</fb>
    <v>15</v>
  </rv>
  <rv s="3">
    <v>https://www.bing.com/search?q=Lunardelli&amp;form=skydnc</v>
    <v>Aprenda mais com Bing</v>
  </rv>
  <rv s="1">
    <fb>-51.741554399999998</fb>
    <v>15</v>
  </rv>
  <rv s="1">
    <fb>4744</fb>
    <v>13</v>
  </rv>
  <rv s="4">
    <v>#VALUE!</v>
    <v>pt-BR</v>
    <v>e197b861-ff2d-db66-9c97-a014b1948c44</v>
    <v>536870912</v>
    <v>1</v>
    <v>1164</v>
    <v>6</v>
    <v>7</v>
    <v>Lunardelli</v>
    <v>24</v>
    <v>25</v>
    <v>Map</v>
    <v>11</v>
    <v>12</v>
    <v>1559</v>
    <v>Lunardelli é um município brasileiro situado no Norte do estado do Paraná. Em 1852, foi iniciada a formação de uma fazenda em uma gleba denominada Lunardelli. Com a abertura dessa e de outras fazendas, deu-se a chegada de agricultores dos mais diferentes pontos do Estado e do País.</v>
    <v>2</v>
    <v>1560</v>
    <v>1561</v>
    <v>1562</v>
    <v>1563</v>
    <v>Lunardelli</v>
    <v>7</v>
    <v>1564</v>
    <v>Lunardelli</v>
    <v>mdp/vdpid/6459151274196598785</v>
  </rv>
  <rv s="0">
    <v>536870912</v>
    <v>Lupionópolis</v>
    <v>a4794503-2ecd-3806-471a-80b23284255c</v>
    <v>pt-BR</v>
    <v>Map</v>
  </rv>
  <rv s="1">
    <fb>121.06699999999999</fb>
    <v>13</v>
  </rv>
  <rv s="2">
    <v>190</v>
    <v>11</v>
    <v>1171</v>
    <v>0</v>
    <v>Image of Lupionópolis</v>
  </rv>
  <rv s="1">
    <fb>-22.754655799999998</fb>
    <v>15</v>
  </rv>
  <rv s="3">
    <v>https://www.bing.com/search?q=Lupion%c3%b3polis&amp;form=skydnc</v>
    <v>Aprenda mais com Bing</v>
  </rv>
  <rv s="1">
    <fb>-51.658163899999998</fb>
    <v>15</v>
  </rv>
  <rv s="1">
    <fb>4945</fb>
    <v>13</v>
  </rv>
  <rv s="4">
    <v>#VALUE!</v>
    <v>pt-BR</v>
    <v>a4794503-2ecd-3806-471a-80b23284255c</v>
    <v>536870912</v>
    <v>1</v>
    <v>1170</v>
    <v>6</v>
    <v>7</v>
    <v>Lupionópolis</v>
    <v>24</v>
    <v>25</v>
    <v>Map</v>
    <v>11</v>
    <v>12</v>
    <v>1567</v>
    <v>Lupionópolis é um município brasileiro do estado do Paraná. Sua população, conforme dados do IBGE de 2010, era de 4.592 habitantes. Lupionópolis tem como marco inicial de sua história a cessão de uma gleba de terras requeridas pela Empresa Imobiliária “ANIS ABBUDI &amp; CIA LTDA”, a qual imediatamente mediu e demarcaram a área em lotes e sítios, formando assim o patrimônio de um plano preestabelecido de colonização e povoamento.</v>
    <v>2</v>
    <v>1568</v>
    <v>1569</v>
    <v>1570</v>
    <v>1571</v>
    <v>Lupionópolis</v>
    <v>7</v>
    <v>1572</v>
    <v>Lupionópolis</v>
    <v>mdp/vdpid/6458880190188617729</v>
  </rv>
  <rv s="0">
    <v>536870912</v>
    <v>Mallet</v>
    <v>e84c0b35-583d-86c9-d22f-ee17d42f5ebb</v>
    <v>pt-BR</v>
    <v>Map</v>
  </rv>
  <rv s="1">
    <fb>723.08500000000004</fb>
    <v>13</v>
  </rv>
  <rv s="1">
    <fb>-25.877777999999999</fb>
    <v>15</v>
  </rv>
  <rv s="3">
    <v>https://www.bing.com/search?q=Mallet&amp;form=skydnc</v>
    <v>Aprenda mais com Bing</v>
  </rv>
  <rv s="1">
    <fb>-50.820833</fb>
    <v>15</v>
  </rv>
  <rv s="1">
    <fb>13663</fb>
    <v>13</v>
  </rv>
  <rv s="5">
    <v>#VALUE!</v>
    <v>pt-BR</v>
    <v>e84c0b35-583d-86c9-d22f-ee17d42f5ebb</v>
    <v>536870912</v>
    <v>1</v>
    <v>1176</v>
    <v>80</v>
    <v>81</v>
    <v>Mallet</v>
    <v>24</v>
    <v>128</v>
    <v>Map</v>
    <v>11</v>
    <v>12</v>
    <v>1575</v>
    <v>Mallet é um município brasileiro do estado do Paraná. Sua população, conforme estimativas do IBGE de 2018, era de 13 595 habitantes. A ocupação das terras do Vale do Iguaçu teve início com as expedições pelo Sertão do Tibagi, no período de 1768 a 1777, tendo como pioneiros, Domingos Lopes Cascais, assessorado por Bruno da Costa Figueira que, em várias expedições, percorreram este rio até a divisa com as terras espanholas. Foi durante a Quarta Expedição que Bruno da Costa Figueira subiu o Rio Potinga, explorando suas margens e atingiu a Serra da Esperança, constatando extensas regiões inexploradas.</v>
    <v>2</v>
    <v>1576</v>
    <v>1577</v>
    <v>1578</v>
    <v>Mallet</v>
    <v>7</v>
    <v>1579</v>
    <v>Mallet</v>
    <v>mdp/vdpid/6460061396221558785</v>
  </rv>
  <rv s="0">
    <v>536870912</v>
    <v>Mamborê</v>
    <v>8de438d0-dfd2-9254-bd2b-dcdfe3dcab5b</v>
    <v>pt-BR</v>
    <v>Map</v>
  </rv>
  <rv s="1">
    <fb>778.68299999999999</fb>
    <v>13</v>
  </rv>
  <rv s="2">
    <v>191</v>
    <v>11</v>
    <v>1182</v>
    <v>0</v>
    <v>Image of Mamborê</v>
  </rv>
  <rv s="1">
    <fb>-24.3105023</fb>
    <v>15</v>
  </rv>
  <rv s="3">
    <v>https://www.bing.com/search?q=Mambor%c3%aa&amp;form=skydnc</v>
    <v>Aprenda mais com Bing</v>
  </rv>
  <rv s="1">
    <fb>-52.529063600000001</fb>
    <v>15</v>
  </rv>
  <rv s="1">
    <fb>13014</fb>
    <v>13</v>
  </rv>
  <rv s="4">
    <v>#VALUE!</v>
    <v>pt-BR</v>
    <v>8de438d0-dfd2-9254-bd2b-dcdfe3dcab5b</v>
    <v>536870912</v>
    <v>1</v>
    <v>1181</v>
    <v>6</v>
    <v>7</v>
    <v>Mamborê</v>
    <v>9</v>
    <v>10</v>
    <v>Map</v>
    <v>11</v>
    <v>12</v>
    <v>1582</v>
    <v>Mamborê é um município brasileiro do Estado do Paraná, com uma população estimada de 13.961 habitantes, conforme dados do IBGE de 2010. Tem uma área de 788,1 km² e a densidade demográfica é de 17,72 hab/km².</v>
    <v>2</v>
    <v>1583</v>
    <v>1584</v>
    <v>1585</v>
    <v>1586</v>
    <v>Mamborê</v>
    <v>7</v>
    <v>1587</v>
    <v>Mamborê</v>
    <v>mdp/vdpid/6459061953238138881</v>
  </rv>
  <rv s="0">
    <v>536870912</v>
    <v>Mandaguaçu</v>
    <v>0f8de30d-88e3-ee2e-771f-01d693bd3a51</v>
    <v>pt-BR</v>
    <v>Map</v>
  </rv>
  <rv s="1">
    <fb>294.01</fb>
    <v>13</v>
  </rv>
  <rv s="2">
    <v>192</v>
    <v>11</v>
    <v>1189</v>
    <v>0</v>
    <v>Image of Mandaguaçu</v>
  </rv>
  <rv s="1">
    <fb>-23.333333</fb>
    <v>15</v>
  </rv>
  <rv s="3">
    <v>https://www.bing.com/search?q=Mandagua%c3%a7u&amp;form=skydnc</v>
    <v>Aprenda mais com Bing</v>
  </rv>
  <rv s="1">
    <fb>-52.083333000000003</fb>
    <v>15</v>
  </rv>
  <rv s="1">
    <fb>23100</fb>
    <v>13</v>
  </rv>
  <rv s="4">
    <v>#VALUE!</v>
    <v>pt-BR</v>
    <v>0f8de30d-88e3-ee2e-771f-01d693bd3a51</v>
    <v>536870912</v>
    <v>1</v>
    <v>1188</v>
    <v>6</v>
    <v>7</v>
    <v>Mandaguaçu</v>
    <v>24</v>
    <v>25</v>
    <v>Map</v>
    <v>11</v>
    <v>12</v>
    <v>1590</v>
    <v>Mandaguaçu é um município brasileiro do estado do Paraná. Localiza-se na Região Metropolitana de Maringá. A Companhia de Melhoramentos do Norte do Paraná planejou e levou a efeito a obra de colonização desta região paranaense, nela se incluindo o município de Mandaguaçu.</v>
    <v>2</v>
    <v>1591</v>
    <v>1592</v>
    <v>1593</v>
    <v>1594</v>
    <v>Mandaguaçu</v>
    <v>7</v>
    <v>1595</v>
    <v>Mandaguaçu</v>
    <v>mdp/vdpid/6458889112261754881</v>
  </rv>
  <rv s="0">
    <v>536870912</v>
    <v>Mandaguari</v>
    <v>1b9dc09b-1d0f-2a3e-f22d-00b3d6477e51</v>
    <v>pt-BR</v>
    <v>Map</v>
  </rv>
  <rv s="1">
    <fb>335.81599999999997</fb>
    <v>13</v>
  </rv>
  <rv s="2">
    <v>193</v>
    <v>11</v>
    <v>1194</v>
    <v>0</v>
    <v>Image of Mandaguari</v>
  </rv>
  <rv s="1">
    <fb>-23.547799999999999</fb>
    <v>15</v>
  </rv>
  <rv s="3">
    <v>https://www.bing.com/search?q=Mandaguari&amp;form=skydnc</v>
    <v>Aprenda mais com Bing</v>
  </rv>
  <rv s="1">
    <fb>-51.6708</fb>
    <v>15</v>
  </rv>
  <rv s="1">
    <fb>34515</fb>
    <v>13</v>
  </rv>
  <rv s="4">
    <v>#VALUE!</v>
    <v>pt-BR</v>
    <v>1b9dc09b-1d0f-2a3e-f22d-00b3d6477e51</v>
    <v>536870912</v>
    <v>1</v>
    <v>1193</v>
    <v>6</v>
    <v>7</v>
    <v>Mandaguari</v>
    <v>24</v>
    <v>25</v>
    <v>Map</v>
    <v>11</v>
    <v>12</v>
    <v>1598</v>
    <v>Mandaguari é um município brasileiro localizado no norte central do estado do Paraná. Sua população, conforme estimativas do IBGE de 2018, era de 34 281 habitantes. Durante a Segunda Guerra Mundial as cidades que tinham o nome de origem alemã foram substituídas. Por acharem que Lovat era de origem germânica, o patrimônio de Lovat teve o nome alterado para Patrimônio Mandaguari. O nome Mandaguari tem origem indígena, que designava uma espécie de abelha existente na região e que ainda leva esse nome. Mas a atribuição desse nome deveu-se provavelmente originado do nome do ribeirão que delimitava com Jandaia do Sul. Atualmente denominado de Barbacena, constava nos mapas de 1939 com o nome de Mandaguaí, retificado posteriormente para Mandaguari. Em 1944 os novos mapas do Departamento de Geografia, Terras e Colonização de Curitiba, traziam o nome de ribeirão Barbacena no lugar do ribeirão Mandaguari.</v>
    <v>2</v>
    <v>1599</v>
    <v>1600</v>
    <v>1601</v>
    <v>1602</v>
    <v>Mandaguari</v>
    <v>7</v>
    <v>1603</v>
    <v>Mandaguari</v>
    <v>mdp/vdpid/6458950405555486721</v>
  </rv>
  <rv s="0">
    <v>536870912</v>
    <v>Mandirituba</v>
    <v>650928bb-0b9e-9a44-da73-792ee79d36a2</v>
    <v>pt-BR</v>
    <v>Map</v>
  </rv>
  <rv s="1">
    <fb>379.17899999999997</fb>
    <v>13</v>
  </rv>
  <rv s="2">
    <v>194</v>
    <v>11</v>
    <v>1199</v>
    <v>0</v>
    <v>Image of Mandirituba</v>
  </rv>
  <rv s="1">
    <fb>-25.778889199999998</fb>
    <v>15</v>
  </rv>
  <rv s="3">
    <v>https://www.bing.com/search?q=Mandirituba&amp;form=skydnc</v>
    <v>Aprenda mais com Bing</v>
  </rv>
  <rv s="1">
    <fb>-49.3260553</fb>
    <v>15</v>
  </rv>
  <rv s="1">
    <fb>27315</fb>
    <v>13</v>
  </rv>
  <rv s="4">
    <v>#VALUE!</v>
    <v>pt-BR</v>
    <v>650928bb-0b9e-9a44-da73-792ee79d36a2</v>
    <v>536870912</v>
    <v>1</v>
    <v>1198</v>
    <v>6</v>
    <v>7</v>
    <v>Mandirituba</v>
    <v>9</v>
    <v>10</v>
    <v>Map</v>
    <v>11</v>
    <v>12</v>
    <v>1606</v>
    <v>Mandirituba é um município brasileiro do estado do Paraná, pertencente a Região Metropolitana de Curitiba</v>
    <v>2</v>
    <v>1607</v>
    <v>1608</v>
    <v>1609</v>
    <v>1610</v>
    <v>Mandirituba</v>
    <v>7</v>
    <v>1611</v>
    <v>Mandirituba</v>
    <v>mdp/vdpid/6461604627228917761</v>
  </rv>
  <rv s="0">
    <v>536870912</v>
    <v>Manfrinópolis</v>
    <v>4471fc0c-ee74-a123-63f5-890fb1e3561a</v>
    <v>pt-BR</v>
    <v>Map</v>
  </rv>
  <rv s="1">
    <fb>215.68199999999999</fb>
    <v>13</v>
  </rv>
  <rv s="2">
    <v>195</v>
    <v>11</v>
    <v>1205</v>
    <v>0</v>
    <v>Image of Manfrinópolis</v>
  </rv>
  <rv s="1">
    <fb>-26.1443473</fb>
    <v>15</v>
  </rv>
  <rv s="3">
    <v>https://www.bing.com/search?q=Manfrin%c3%b3polis&amp;form=skydnc</v>
    <v>Aprenda mais com Bing</v>
  </rv>
  <rv s="1">
    <fb>-53.3114712</fb>
    <v>15</v>
  </rv>
  <rv s="1">
    <fb>2506</fb>
    <v>13</v>
  </rv>
  <rv s="4">
    <v>#VALUE!</v>
    <v>pt-BR</v>
    <v>4471fc0c-ee74-a123-63f5-890fb1e3561a</v>
    <v>536870912</v>
    <v>1</v>
    <v>1204</v>
    <v>6</v>
    <v>7</v>
    <v>Manfrinópolis</v>
    <v>9</v>
    <v>10</v>
    <v>Map</v>
    <v>11</v>
    <v>12</v>
    <v>1614</v>
    <v>Manfrinópolis é um município brasileiro do estado do Paraná. Sua população estimada em 2010 era de 3.127 habitantes, conforme dados do IBGE.</v>
    <v>2</v>
    <v>1615</v>
    <v>1616</v>
    <v>1617</v>
    <v>1618</v>
    <v>Manfrinópolis</v>
    <v>7</v>
    <v>1619</v>
    <v>Manfrinópolis</v>
    <v>mdp/vdpid/6459923062790815745</v>
  </rv>
  <rv s="0">
    <v>536870912</v>
    <v>Mangueirinha</v>
    <v>cbd23e83-8351-ae2d-4fc0-eca3fd3ab50e</v>
    <v>pt-BR</v>
    <v>Map</v>
  </rv>
  <rv s="1">
    <fb>1073.7929999999999</fb>
    <v>13</v>
  </rv>
  <rv s="2">
    <v>196</v>
    <v>11</v>
    <v>1210</v>
    <v>0</v>
    <v>Image of Mangueirinha</v>
  </rv>
  <rv s="1">
    <fb>-25.95</fb>
    <v>15</v>
  </rv>
  <rv s="3">
    <v>https://www.bing.com/search?q=Mangueirinha&amp;form=skydnc</v>
    <v>Aprenda mais com Bing</v>
  </rv>
  <rv s="1">
    <fb>-52.15</fb>
    <v>15</v>
  </rv>
  <rv s="1">
    <fb>16642</fb>
    <v>13</v>
  </rv>
  <rv s="4">
    <v>#VALUE!</v>
    <v>pt-BR</v>
    <v>cbd23e83-8351-ae2d-4fc0-eca3fd3ab50e</v>
    <v>536870912</v>
    <v>1</v>
    <v>1209</v>
    <v>6</v>
    <v>7</v>
    <v>Mangueirinha</v>
    <v>9</v>
    <v>10</v>
    <v>Map</v>
    <v>11</v>
    <v>12</v>
    <v>1622</v>
    <v>Mangueirinha é um município brasileiro do estado do Paraná. Sua população estimada em 2010 era de 17.041 habitantes, conforme dados de IBGE.</v>
    <v>2</v>
    <v>1623</v>
    <v>1624</v>
    <v>1625</v>
    <v>1626</v>
    <v>Mangueirinha</v>
    <v>7</v>
    <v>1627</v>
    <v>Mangueirinha</v>
    <v>mdp/vdpid/6459920040710897667</v>
  </rv>
  <rv s="0">
    <v>536870912</v>
    <v>Manoel Ribas</v>
    <v>139bddfb-117e-d9c8-180b-dcd4025f2dd4</v>
    <v>pt-BR</v>
    <v>Map</v>
  </rv>
  <rv s="1">
    <fb>571.13499999999999</fb>
    <v>13</v>
  </rv>
  <rv s="2">
    <v>197</v>
    <v>11</v>
    <v>1215</v>
    <v>0</v>
    <v>Image of Manoel Ribas</v>
  </rv>
  <rv s="1">
    <fb>-24.518516600000002</fb>
    <v>15</v>
  </rv>
  <rv s="3">
    <v>https://www.bing.com/search?q=Manoel+Ribas&amp;form=skydnc</v>
    <v>Aprenda mais com Bing</v>
  </rv>
  <rv s="1">
    <fb>-51.664155200000003</fb>
    <v>15</v>
  </rv>
  <rv s="1">
    <fb>13510</fb>
    <v>13</v>
  </rv>
  <rv s="4">
    <v>#VALUE!</v>
    <v>pt-BR</v>
    <v>139bddfb-117e-d9c8-180b-dcd4025f2dd4</v>
    <v>536870912</v>
    <v>1</v>
    <v>1214</v>
    <v>6</v>
    <v>7</v>
    <v>Manoel Ribas</v>
    <v>24</v>
    <v>25</v>
    <v>Map</v>
    <v>11</v>
    <v>12</v>
    <v>1630</v>
    <v>Manoel Ribasé um município brasileiro do estado do Paraná. Sua população estimada em 2016 era de 13.684 habitantes, conforme dados de IBGE. Em meados da década de 1940, começou a se constituir uma localidade denominada Campina Alta, que mais tarde recebeu o nome de Manoel Ribas em homenagem ao interventor do Paraná, Manuel Ribas.</v>
    <v>2</v>
    <v>1631</v>
    <v>1632</v>
    <v>1633</v>
    <v>1634</v>
    <v>Manoel Ribas</v>
    <v>7</v>
    <v>1635</v>
    <v>Manoel Ribas</v>
    <v>mdp/vdpid/6459181247481511937</v>
  </rv>
  <rv s="0">
    <v>536870912</v>
    <v>Cândido Rondon</v>
    <v>677abb16-bbbb-1aca-6c0f-74940b05aac7</v>
    <v>pt-BR</v>
    <v>Map</v>
  </rv>
  <rv s="2">
    <v>198</v>
    <v>11</v>
    <v>1223</v>
    <v>0</v>
    <v>Image of Cândido Rondon</v>
  </rv>
  <rv s="1">
    <fb>-23.417256999999999</fb>
    <v>15</v>
  </rv>
  <rv s="3">
    <v>https://www.bing.com/news/search?q=C%c3%a2ndido+Rondon&amp;form=skydnc</v>
    <v>Aprenda mais com Bing</v>
  </rv>
  <rv s="1">
    <fb>-52.76538</fb>
    <v>15</v>
  </rv>
  <rv s="14">
    <v>#VALUE!</v>
    <v>pt-BR</v>
    <v>677abb16-bbbb-1aca-6c0f-74940b05aac7</v>
    <v>536870912</v>
    <v>1</v>
    <v>1219</v>
    <v>1220</v>
    <v>1221</v>
    <v>Cândido Rondon</v>
    <v>1222</v>
    <v>25</v>
    <v>Map</v>
    <v>11</v>
    <v>O marechal Cândido Mariano da Silva Rondon, conhecido como Marechal Rondon, foi um engenheiro militar e sertanista brasileiro, famoso por sua exploração do Mato Grosso e da Bacia Amazônica Ocidental e por seu apoio vitalício às populações indígenas brasileiras. Foi o primeiro diretor do Serviço de Proteção ao Índio e estimulou a criação do Parque Nacional do Xingu. O estado brasileiro de Rondônia recebeu esse nome em sua homenagem.</v>
    <v>2</v>
    <v>1638</v>
    <v>1639</v>
    <v>1640</v>
    <v>1641</v>
    <v>Cândido Rondon</v>
    <v>7</v>
    <v>Cândido Rondon</v>
  </rv>
  <rv s="0">
    <v>536870912</v>
    <v>Maria Helena</v>
    <v>2294bc99-00b9-4343-9c15-ab7959588824</v>
    <v>pt-BR</v>
    <v>Map</v>
  </rv>
  <rv s="1">
    <fb>486.23399999999998</fb>
    <v>13</v>
  </rv>
  <rv s="2">
    <v>199</v>
    <v>11</v>
    <v>1228</v>
    <v>0</v>
    <v>Image of Maria Helena</v>
  </rv>
  <rv s="1">
    <fb>-23.583333</fb>
    <v>15</v>
  </rv>
  <rv s="3">
    <v>https://www.bing.com/search?q=Maria+Helena+Paran%c3%a1&amp;form=skydnc</v>
    <v>Aprenda mais com Bing</v>
  </rv>
  <rv s="1">
    <fb>5634</fb>
    <v>13</v>
  </rv>
  <rv s="4">
    <v>#VALUE!</v>
    <v>pt-BR</v>
    <v>2294bc99-00b9-4343-9c15-ab7959588824</v>
    <v>536870912</v>
    <v>1</v>
    <v>1227</v>
    <v>6</v>
    <v>7</v>
    <v>Maria Helena</v>
    <v>24</v>
    <v>25</v>
    <v>Map</v>
    <v>11</v>
    <v>12</v>
    <v>1644</v>
    <v>Maria Helena é um município brasileiro do estado do Paraná. Sua população foi estimada em 5.956 habitantes, conforme dados de IBGE de 2010. A colonização da região onde se localiza Maria Helena, deu-se na segunda metade do ciclo econômico do café, durante as décadas de 1940 e 1950. Em busca de terras baratas, solos férteis e o bom preço do café, famílias instalaram-se na região e formaram um grande número de pequenas propriedades rurais. Estas famílias eram oriundas de Minas Gerais, São Paulo, Rio de Janeiro, Rio Grande do Sul e de outras cidades do Paraná.</v>
    <v>2</v>
    <v>1645</v>
    <v>1646</v>
    <v>1647</v>
    <v>1530</v>
    <v>Maria Helena</v>
    <v>7</v>
    <v>1648</v>
    <v>Maria Helena</v>
    <v>mdp/vdpid/6458815411143049217</v>
  </rv>
  <rv s="0">
    <v>536870912</v>
    <v>Marialva</v>
    <v>1a097200-3167-cfae-6b7a-6d367e826800</v>
    <v>pt-BR</v>
    <v>Map</v>
  </rv>
  <rv s="1">
    <fb>475.46699999999998</fb>
    <v>13</v>
  </rv>
  <rv s="2">
    <v>200</v>
    <v>11</v>
    <v>1233</v>
    <v>0</v>
    <v>Image of Marialva</v>
  </rv>
  <rv s="1">
    <fb>-23.466698999999998</fb>
    <v>15</v>
  </rv>
  <rv s="3">
    <v>https://www.bing.com/search?q=Marialva+Paran%c3%a1&amp;form=skydnc</v>
    <v>Aprenda mais com Bing</v>
  </rv>
  <rv s="1">
    <fb>-51.700001</fb>
    <v>15</v>
  </rv>
  <rv s="1">
    <fb>35804</fb>
    <v>13</v>
  </rv>
  <rv s="4">
    <v>#VALUE!</v>
    <v>pt-BR</v>
    <v>1a097200-3167-cfae-6b7a-6d367e826800</v>
    <v>536870912</v>
    <v>1</v>
    <v>1232</v>
    <v>6</v>
    <v>7</v>
    <v>Marialva</v>
    <v>9</v>
    <v>10</v>
    <v>Map</v>
    <v>11</v>
    <v>12</v>
    <v>1651</v>
    <v>Marialva é um município brasileiro do Estado do Paraná. Localiza-se na Região Norte-Central, à leste de Maringá e é conhecido como a "capital da uva fina". Sua população estimada em 2014 era de 34.096 habitantes, conforme dados de IBGE.</v>
    <v>2</v>
    <v>1652</v>
    <v>1653</v>
    <v>1654</v>
    <v>1655</v>
    <v>Marialva</v>
    <v>7</v>
    <v>1656</v>
    <v>Marialva</v>
    <v>mdp/vdpid/6458943616755695617</v>
  </rv>
  <rv s="0">
    <v>536870912</v>
    <v>Marilândia do Sul</v>
    <v>7046ebb0-be07-782b-cc3b-cb4fa7baa739</v>
    <v>pt-BR</v>
    <v>Map</v>
  </rv>
  <rv s="1">
    <fb>384.42399999999998</fb>
    <v>13</v>
  </rv>
  <rv s="2">
    <v>201</v>
    <v>11</v>
    <v>1240</v>
    <v>0</v>
    <v>Image of Marilândia do Sul</v>
  </rv>
  <rv s="1">
    <fb>-23.75</fb>
    <v>15</v>
  </rv>
  <rv s="3">
    <v>https://www.bing.com/search?q=Maril%c3%a2ndia+do+Sul&amp;form=skydnc</v>
    <v>Aprenda mais com Bing</v>
  </rv>
  <rv s="1">
    <fb>-51.316667000000002</fb>
    <v>15</v>
  </rv>
  <rv s="1">
    <fb>8814</fb>
    <v>13</v>
  </rv>
  <rv s="4">
    <v>#VALUE!</v>
    <v>pt-BR</v>
    <v>7046ebb0-be07-782b-cc3b-cb4fa7baa739</v>
    <v>536870912</v>
    <v>1</v>
    <v>1239</v>
    <v>6</v>
    <v>7</v>
    <v>Marilândia do Sul</v>
    <v>24</v>
    <v>25</v>
    <v>Map</v>
    <v>11</v>
    <v>12</v>
    <v>1659</v>
    <v>Marilândia do Sul é um município brasileiro do estado do Paraná. O início da povoação de Marilândia do Sul remonta aos anos de 1928 a 1931. A região que hoje constitui o município foi desbravada por pioneiros vindos de diversas regiões do Estado e do País, principalmente de Minas Gerais e São Paulo. Tudo era sertão. Após a derrubada das matas esses pioneiros faziam as roças de milho e a engorda de suínos. O nome do município significa terra de Maria, dado por devoção à Nossa Senhora das Dores. Criado através da Lei Estadual nº 790 de 14 de novembro de 1951, e instalado em 14 de dezembro de 1952, foi desmembrado de Apucarana.</v>
    <v>2</v>
    <v>1660</v>
    <v>1661</v>
    <v>1662</v>
    <v>1663</v>
    <v>Marilândia do Sul</v>
    <v>7</v>
    <v>1664</v>
    <v>Marilândia do Sul</v>
    <v>mdp/vdpid/6458993150361862145</v>
  </rv>
  <rv s="0">
    <v>536870912</v>
    <v>Marilena</v>
    <v>aaf8787c-dbb5-c16f-3853-18771db87ecf</v>
    <v>pt-BR</v>
    <v>Map</v>
  </rv>
  <rv s="1">
    <fb>232.36600000000001</fb>
    <v>13</v>
  </rv>
  <rv s="2">
    <v>202</v>
    <v>11</v>
    <v>1245</v>
    <v>0</v>
    <v>Image of Marilena</v>
  </rv>
  <rv s="1">
    <fb>-22.716667000000001</fb>
    <v>15</v>
  </rv>
  <rv s="3">
    <v>https://www.bing.com/search?q=Marilena&amp;form=skydnc</v>
    <v>Aprenda mais com Bing</v>
  </rv>
  <rv s="1">
    <fb>7084</fb>
    <v>13</v>
  </rv>
  <rv s="4">
    <v>#VALUE!</v>
    <v>pt-BR</v>
    <v>aaf8787c-dbb5-c16f-3853-18771db87ecf</v>
    <v>536870912</v>
    <v>1</v>
    <v>1244</v>
    <v>6</v>
    <v>7</v>
    <v>Marilena</v>
    <v>24</v>
    <v>25</v>
    <v>Map</v>
    <v>11</v>
    <v>12</v>
    <v>1667</v>
    <v>Marilena é um município brasileiro do estado do Paraná. Sua população estimada em 2010 era de 6.854 habitantes, conforme dados de IBGE. Seu principal pioneiro, Ernesto Mazzotti, chegou na região no ano de 1952 derrubando a mata ali existente, tornado-se eleito o primeiro prefeito eleito quando a vila foi elevada a categoria de município.</v>
    <v>2</v>
    <v>1668</v>
    <v>1669</v>
    <v>1670</v>
    <v>808</v>
    <v>Marilena</v>
    <v>7</v>
    <v>1671</v>
    <v>Marilena</v>
    <v>mdp/vdpid/6458751375596584961</v>
  </rv>
  <rv s="0">
    <v>536870912</v>
    <v>Mariluz</v>
    <v>51c4155f-51b1-5d06-9006-cb077e89e352</v>
    <v>pt-BR</v>
    <v>Map</v>
  </rv>
  <rv s="1">
    <fb>433.17</fb>
    <v>13</v>
  </rv>
  <rv s="1">
    <fb>-24.008341900000001</fb>
    <v>15</v>
  </rv>
  <rv s="3">
    <v>https://www.bing.com/search?q=Mariluz&amp;form=skydnc</v>
    <v>Aprenda mais com Bing</v>
  </rv>
  <rv s="1">
    <fb>-53.148646900000003</fb>
    <v>15</v>
  </rv>
  <rv s="1">
    <fb>10336</fb>
    <v>13</v>
  </rv>
  <rv s="5">
    <v>#VALUE!</v>
    <v>pt-BR</v>
    <v>51c4155f-51b1-5d06-9006-cb077e89e352</v>
    <v>536870912</v>
    <v>1</v>
    <v>1249</v>
    <v>80</v>
    <v>81</v>
    <v>Mariluz</v>
    <v>24</v>
    <v>128</v>
    <v>Map</v>
    <v>11</v>
    <v>12</v>
    <v>1674</v>
    <v>Mariluz é um município brasileiro, localizado no Noroeste do estado do Paraná, distante 553 km da capital paranaense Curitiba. Tem uma população de 10 534 habitantes, sobre uma área de 433 170 km². Pertence a Região Metropolitana de Umuarama e mantém uma relação de interdependência com o município e os demais maiores da região, dentro das áreas de saúde, comércio, indústria e educação.</v>
    <v>2</v>
    <v>1675</v>
    <v>1676</v>
    <v>1677</v>
    <v>Mariluz</v>
    <v>7</v>
    <v>1678</v>
    <v>Mariluz</v>
    <v>mdp/vdpid/6459009298180603905</v>
  </rv>
  <rv s="0">
    <v>536870912</v>
    <v>Maringá</v>
    <v>db883860-6cb1-fd83-83a6-f08e11aa02c9</v>
    <v>pt-BR</v>
    <v>Map</v>
  </rv>
  <rv s="1">
    <fb>487.93</fb>
    <v>13</v>
  </rv>
  <rv s="2">
    <v>203</v>
    <v>11</v>
    <v>1257</v>
    <v>0</v>
    <v>Image of Maringá</v>
  </rv>
  <rv s="1">
    <fb>-23.427319700000002</fb>
    <v>15</v>
  </rv>
  <rv s="3">
    <v>https://www.bing.com/search?q=Maring%c3%a1&amp;form=skydnc</v>
    <v>Aprenda mais com Bing</v>
  </rv>
  <rv s="7">
    <v>20</v>
  </rv>
  <rv s="1">
    <fb>-51.936960599999999</fb>
    <v>15</v>
  </rv>
  <rv s="1">
    <fb>403063</fb>
    <v>13</v>
  </rv>
  <rv s="10">
    <v>#VALUE!</v>
    <v>pt-BR</v>
    <v>db883860-6cb1-fd83-83a6-f08e11aa02c9</v>
    <v>536870912</v>
    <v>1</v>
    <v>1255</v>
    <v>6</v>
    <v>154</v>
    <v>Maringá</v>
    <v>24</v>
    <v>25</v>
    <v>Map</v>
    <v>11</v>
    <v>1256</v>
    <v>1681</v>
    <v>Maringá é um município brasileiro do estado do Paraná, sendo uma cidade média-grande planejada e de urbanização recente. É a terceira maior do estado e a sétima da região sul do Brasil em relação a sua população, destacando-se pela qualidade de vida oferecida a seus moradores e por ser um importante entroncamento rodoviário regional. É considerada uma das cidades mais arborizadas e limpas do país.</v>
    <v>2</v>
    <v>1682</v>
    <v>1683</v>
    <v>1684</v>
    <v>1685</v>
    <v>1686</v>
    <v>Maringá</v>
    <v>7</v>
    <v>1687</v>
    <v>Maringá</v>
    <v>mdp/vdpid/6458941162668425217</v>
  </rv>
  <rv s="0">
    <v>536870912</v>
    <v>Mariópolis</v>
    <v>00e4c67a-dc9f-4d49-a36c-11313ff94da5</v>
    <v>pt-BR</v>
    <v>Map</v>
  </rv>
  <rv s="1">
    <fb>230.74100000000001</fb>
    <v>13</v>
  </rv>
  <rv s="2">
    <v>204</v>
    <v>11</v>
    <v>1263</v>
    <v>0</v>
    <v>Image of Mariópolis</v>
  </rv>
  <rv s="1">
    <fb>-26.356607799999999</fb>
    <v>15</v>
  </rv>
  <rv s="3">
    <v>https://www.bing.com/search?q=Mari%c3%b3polis&amp;form=skydnc</v>
    <v>Aprenda mais com Bing</v>
  </rv>
  <rv s="1">
    <fb>-52.555913500000003</fb>
    <v>15</v>
  </rv>
  <rv s="1">
    <fb>6632</fb>
    <v>13</v>
  </rv>
  <rv s="4">
    <v>#VALUE!</v>
    <v>pt-BR</v>
    <v>00e4c67a-dc9f-4d49-a36c-11313ff94da5</v>
    <v>536870912</v>
    <v>1</v>
    <v>1262</v>
    <v>6</v>
    <v>7</v>
    <v>Mariópolis</v>
    <v>24</v>
    <v>25</v>
    <v>Map</v>
    <v>11</v>
    <v>12</v>
    <v>1690</v>
    <v>Mariópolis é um município brasileiro do estado do Paraná. O município de Mariópolis foi colonizado a partir da década de 1940, quando chegaram as primeiras famílias, na sua grande maioria de origem italiana, mas também poloneses e alemães, oriundas do Rio Grande do Sul e Santa Catarina. No início, o principal ramo de atividade era a extração da madeira. A vegetação nativa era composta predominantemente de pinheiro araucária, erva mate, cedro, peroba e outras. Devido à abundância desta matéria prima, instalaram-se no município, aproximadamente 29 serrarias. Com o passar dos anos e a escassez desta matéria prima devido ao corte excessivo da madeira e também pelo roubo das toras, passou-se a desenvolver outras atividades como a criação de gado e a agricultura.</v>
    <v>2</v>
    <v>1691</v>
    <v>1692</v>
    <v>1693</v>
    <v>1694</v>
    <v>Mariópolis</v>
    <v>7</v>
    <v>1695</v>
    <v>Mariópolis</v>
    <v>mdp/vdpid/6459964332108152833</v>
  </rv>
  <rv s="0">
    <v>536870912</v>
    <v>Maripá</v>
    <v>c11cd8a3-7731-3899-290a-407b98f29239</v>
    <v>pt-BR</v>
    <v>Map</v>
  </rv>
  <rv s="1">
    <fb>283.80200000000002</fb>
    <v>13</v>
  </rv>
  <rv s="2">
    <v>205</v>
    <v>11</v>
    <v>1269</v>
    <v>0</v>
    <v>Image of Maripá</v>
  </rv>
  <rv s="1">
    <fb>-21.700001</fb>
    <v>15</v>
  </rv>
  <rv s="3">
    <v>https://www.bing.com/search?q=Marip%c3%a1&amp;form=skydnc</v>
    <v>Aprenda mais com Bing</v>
  </rv>
  <rv s="1">
    <fb>-42.966701</fb>
    <v>15</v>
  </rv>
  <rv s="1">
    <fb>5582</fb>
    <v>13</v>
  </rv>
  <rv s="4">
    <v>#VALUE!</v>
    <v>pt-BR</v>
    <v>c11cd8a3-7731-3899-290a-407b98f29239</v>
    <v>536870912</v>
    <v>1</v>
    <v>1268</v>
    <v>6</v>
    <v>7</v>
    <v>Maripá</v>
    <v>24</v>
    <v>25</v>
    <v>Map</v>
    <v>11</v>
    <v>12</v>
    <v>1698</v>
    <v>Maripá é um município brasileiro do estado do Paraná, localizado na região oeste do estado. Em 2010 contava com uma população estimada em torno de 5.889 habitantes. Também é conhecida regionalmente como a Cidade das Orquídeas, pelo cultivo da mesmas nas arvores da cidade, e pelo arrancadão de tratores, evento tradicional da cidade realizado anualmente. Considerado o quinto município do Paraná em qualidade de vida, e 49º no pais pelo Índice de Desenvolvimento Humano. [</v>
    <v>2</v>
    <v>1699</v>
    <v>1700</v>
    <v>1701</v>
    <v>1702</v>
    <v>Maripá</v>
    <v>7</v>
    <v>1703</v>
    <v>Maripá</v>
    <v>mdp/vdpid/6509283483024621569</v>
  </rv>
  <rv s="0">
    <v>536870912</v>
    <v>Marmeleiro</v>
    <v>cbb40296-a12e-b49a-1185-e5370b2f7e57</v>
    <v>pt-BR</v>
    <v>Map</v>
  </rv>
  <rv s="1">
    <fb>387.68</fb>
    <v>13</v>
  </rv>
  <rv s="2">
    <v>206</v>
    <v>11</v>
    <v>1274</v>
    <v>0</v>
    <v>Image of Marmeleiro</v>
  </rv>
  <rv s="1">
    <fb>-26.148889</fb>
    <v>15</v>
  </rv>
  <rv s="3">
    <v>https://www.bing.com/search?q=Marmeleiro+Paran%c3%a1&amp;form=skydnc</v>
    <v>Aprenda mais com Bing</v>
  </rv>
  <rv s="1">
    <fb>-53.025832999999999</fb>
    <v>15</v>
  </rv>
  <rv s="1">
    <fb>14387</fb>
    <v>13</v>
  </rv>
  <rv s="4">
    <v>#VALUE!</v>
    <v>pt-BR</v>
    <v>cbb40296-a12e-b49a-1185-e5370b2f7e57</v>
    <v>536870912</v>
    <v>1</v>
    <v>1273</v>
    <v>6</v>
    <v>7</v>
    <v>Marmeleiro</v>
    <v>24</v>
    <v>25</v>
    <v>Map</v>
    <v>11</v>
    <v>12</v>
    <v>1706</v>
    <v>Marmeleiro é um município brasileiro do estado do Paraná. Sua população estimada em 2011 era de 13.918 habitantes. Possui uma área de 388,86 km². A colonização dessa região foi efetivada por Arthur Lemos do Departamento de Terras do Paraná, que fez propagandas de suas terras férteis presentes naquela região. A partir de 1935 começaram a chegar as primeiras famílias, para habitarem essas terras.</v>
    <v>2</v>
    <v>1707</v>
    <v>1708</v>
    <v>1709</v>
    <v>1710</v>
    <v>Marmeleiro</v>
    <v>7</v>
    <v>1711</v>
    <v>Marmeleiro</v>
    <v>mdp/vdpid/6459931208800272385</v>
  </rv>
  <rv s="0">
    <v>536870912</v>
    <v>Marquinho</v>
    <v>2e2b5299-f345-774e-a038-d946297fa0e4</v>
    <v>pt-BR</v>
    <v>Map</v>
  </rv>
  <rv s="1">
    <fb>511.14699999999999</fb>
    <v>13</v>
  </rv>
  <rv s="2">
    <v>207</v>
    <v>11</v>
    <v>1281</v>
    <v>0</v>
    <v>Image of Marquinho</v>
  </rv>
  <rv s="1">
    <fb>-25.116667</fb>
    <v>15</v>
  </rv>
  <rv s="3">
    <v>https://www.bing.com/search?q=Marquinho&amp;form=skydnc</v>
    <v>Aprenda mais com Bing</v>
  </rv>
  <rv s="1">
    <fb>-52.283332999999999</fb>
    <v>15</v>
  </rv>
  <rv s="1">
    <fb>4340</fb>
    <v>13</v>
  </rv>
  <rv s="4">
    <v>#VALUE!</v>
    <v>pt-BR</v>
    <v>2e2b5299-f345-774e-a038-d946297fa0e4</v>
    <v>536870912</v>
    <v>1</v>
    <v>1280</v>
    <v>6</v>
    <v>7</v>
    <v>Marquinho</v>
    <v>9</v>
    <v>10</v>
    <v>Map</v>
    <v>11</v>
    <v>12</v>
    <v>1714</v>
    <v>Marquinho é um município brasileiro do estado do Paraná. Sua população estimada em 2010 era de 4.983 habitantes, conforme dados de IBGE.</v>
    <v>2</v>
    <v>1715</v>
    <v>1716</v>
    <v>1717</v>
    <v>1718</v>
    <v>Marquinho</v>
    <v>7</v>
    <v>1719</v>
    <v>Marquinho</v>
    <v>mdp/vdpid/6459140316896165889</v>
  </rv>
  <rv s="0">
    <v>536870912</v>
    <v>Marumbi</v>
    <v>467baba5-1968-d611-1293-c3d7c8fad53f</v>
    <v>pt-BR</v>
    <v>Map</v>
  </rv>
  <rv s="1">
    <fb>208.47</fb>
    <v>13</v>
  </rv>
  <rv s="2">
    <v>208</v>
    <v>11</v>
    <v>1287</v>
    <v>0</v>
    <v>Image of Marumbi</v>
  </rv>
  <rv s="1">
    <fb>-23.7058</fb>
    <v>15</v>
  </rv>
  <rv s="3">
    <v>https://www.bing.com/search?q=Marumbi&amp;form=skydnc</v>
    <v>Aprenda mais com Bing</v>
  </rv>
  <rv s="1">
    <fb>-51.6389</fb>
    <v>15</v>
  </rv>
  <rv s="1">
    <fb>4677</fb>
    <v>13</v>
  </rv>
  <rv s="4">
    <v>#VALUE!</v>
    <v>pt-BR</v>
    <v>467baba5-1968-d611-1293-c3d7c8fad53f</v>
    <v>536870912</v>
    <v>1</v>
    <v>1286</v>
    <v>6</v>
    <v>7</v>
    <v>Marumbi</v>
    <v>24</v>
    <v>25</v>
    <v>Map</v>
    <v>11</v>
    <v>12</v>
    <v>1722</v>
    <v>Marumbi é um município brasileiro do estado do Paraná. Possui uma área é de 208,470 km² representando 0,1046 % do estado, 0,037 % da região e 0,0025 % de todo o território brasileiro. Localiza-se a uma latitude 23°42'21" sul e a uma longitude 51°38'20" oeste.</v>
    <v>2</v>
    <v>1723</v>
    <v>1724</v>
    <v>1725</v>
    <v>1726</v>
    <v>Marumbi</v>
    <v>7</v>
    <v>1727</v>
    <v>Marumbi</v>
    <v>mdp/vdpid/6458968378651443201</v>
  </rv>
  <rv s="0">
    <v>536870912</v>
    <v>Matelândia</v>
    <v>ffe8a186-358a-cace-ed70-b1ca15205ec3</v>
    <v>pt-BR</v>
    <v>Map</v>
  </rv>
  <rv s="1">
    <fb>639.74599999999998</fb>
    <v>13</v>
  </rv>
  <rv s="2">
    <v>209</v>
    <v>11</v>
    <v>1293</v>
    <v>0</v>
    <v>Image of Matelândia</v>
  </rv>
  <rv s="1">
    <fb>-25.242226599999999</fb>
    <v>15</v>
  </rv>
  <rv s="3">
    <v>https://www.bing.com/search?q=Matel%c3%a2ndia&amp;form=skydnc</v>
    <v>Aprenda mais com Bing</v>
  </rv>
  <rv s="1">
    <fb>-53.9817787</fb>
    <v>15</v>
  </rv>
  <rv s="1">
    <fb>18107</fb>
    <v>13</v>
  </rv>
  <rv s="4">
    <v>#VALUE!</v>
    <v>pt-BR</v>
    <v>ffe8a186-358a-cace-ed70-b1ca15205ec3</v>
    <v>536870912</v>
    <v>1</v>
    <v>1292</v>
    <v>6</v>
    <v>7</v>
    <v>Matelândia</v>
    <v>24</v>
    <v>25</v>
    <v>Map</v>
    <v>11</v>
    <v>12</v>
    <v>1730</v>
    <v>Matelândia é um município brasileiro do estado do Paraná. Sua população, conforme estimativas do IBGE de 2018, era de 17 775 habitantes. A distância rodoviária até a capital do estado é de 574 km e a cidade destaca-se pelo fato de seu território conter parte do Parque Nacional do Iguaçu.</v>
    <v>2</v>
    <v>1731</v>
    <v>1732</v>
    <v>1733</v>
    <v>1734</v>
    <v>Matelândia</v>
    <v>7</v>
    <v>1735</v>
    <v>Matelândia</v>
    <v>mdp/vdpid/6459471308097847297</v>
  </rv>
  <rv s="0">
    <v>536870912</v>
    <v>Matinhos</v>
    <v>cecb0ef3-3486-cee5-1311-f6d3e44d222e</v>
    <v>pt-BR</v>
    <v>Map</v>
  </rv>
  <rv s="1">
    <fb>117.06399999999999</fb>
    <v>13</v>
  </rv>
  <rv s="2">
    <v>210</v>
    <v>11</v>
    <v>1298</v>
    <v>0</v>
    <v>Image of Matinhos</v>
  </rv>
  <rv s="1">
    <fb>-25.816666999999999</fb>
    <v>15</v>
  </rv>
  <rv s="3">
    <v>https://www.bing.com/search?q=Matinhos&amp;form=skydnc</v>
    <v>Aprenda mais com Bing</v>
  </rv>
  <rv s="1">
    <fb>-48.533332999999999</fb>
    <v>15</v>
  </rv>
  <rv s="1">
    <fb>35219</fb>
    <v>13</v>
  </rv>
  <rv s="4">
    <v>#VALUE!</v>
    <v>pt-BR</v>
    <v>cecb0ef3-3486-cee5-1311-f6d3e44d222e</v>
    <v>536870912</v>
    <v>1</v>
    <v>1297</v>
    <v>6</v>
    <v>7</v>
    <v>Matinhos</v>
    <v>24</v>
    <v>25</v>
    <v>Map</v>
    <v>11</v>
    <v>12</v>
    <v>1738</v>
    <v>Matinhos é um município brasileiro no litoral do estado do Paraná. Localiza-se a sudeste da capital do estado, distando desta cerca de 111 km. Ocupa uma área de 117,064 km², sendo 4,75 km² estão em perímetro urbano, e sua população foi estimada em 33 450 habitantes conforme dados do IBGE de 2017, sendo que em 2010 era o 61º mais populoso do estado paranaense.</v>
    <v>2</v>
    <v>1739</v>
    <v>1740</v>
    <v>1741</v>
    <v>1742</v>
    <v>Matinhos</v>
    <v>7</v>
    <v>1743</v>
    <v>Matinhos</v>
    <v>mdp/vdpid/6461733406991450113</v>
  </rv>
  <rv s="0">
    <v>536870912</v>
    <v>Mato Rico</v>
    <v>533ffb10-5eeb-e3f0-ba06-6c1ffc67ddf1</v>
    <v>pt-BR</v>
    <v>Map</v>
  </rv>
  <rv s="1">
    <fb>394.53300000000002</fb>
    <v>13</v>
  </rv>
  <rv s="2">
    <v>211</v>
    <v>11</v>
    <v>1304</v>
    <v>0</v>
    <v>Image of Mato Rico</v>
  </rv>
  <rv s="1">
    <fb>-24.697929599999998</fb>
    <v>15</v>
  </rv>
  <rv s="3">
    <v>https://www.bing.com/search?q=Mato+Rico&amp;form=skydnc</v>
    <v>Aprenda mais com Bing</v>
  </rv>
  <rv s="7">
    <v>21</v>
  </rv>
  <rv s="1">
    <fb>-52.153121400000003</fb>
    <v>15</v>
  </rv>
  <rv s="10">
    <v>#VALUE!</v>
    <v>pt-BR</v>
    <v>533ffb10-5eeb-e3f0-ba06-6c1ffc67ddf1</v>
    <v>536870912</v>
    <v>1</v>
    <v>1303</v>
    <v>6</v>
    <v>154</v>
    <v>Mato Rico</v>
    <v>24</v>
    <v>25</v>
    <v>Map</v>
    <v>11</v>
    <v>12</v>
    <v>1746</v>
    <v>Mato Rico é um município brasileiro do estado do Paraná. A partir de 1940, as terras da região do atual município de Mato Rico começaram a serem ocupadas, cedidas pelo governo estadual, através de títulos e posses, a aventureiros que geralmente migravam para a região, com o objetivo de adquirir terras de custo baixo e se iniciavam no plantio de lavouras de subsistência.</v>
    <v>2</v>
    <v>1747</v>
    <v>1748</v>
    <v>1749</v>
    <v>1750</v>
    <v>1751</v>
    <v>Mato Rico</v>
    <v>7</v>
    <v>48</v>
    <v>Mato Rico</v>
    <v>mdp/vdpid/6459124864493027329</v>
  </rv>
  <rv s="0">
    <v>536870912</v>
    <v>Mauá da Serra</v>
    <v>1233456e-9899-b30b-09ad-acce23837c7e</v>
    <v>pt-BR</v>
    <v>Map</v>
  </rv>
  <rv s="1">
    <fb>108.324</fb>
    <v>13</v>
  </rv>
  <rv s="2">
    <v>212</v>
    <v>11</v>
    <v>1311</v>
    <v>0</v>
    <v>Image of Mauá da Serra</v>
  </rv>
  <rv s="1">
    <fb>-23.9008</fb>
    <v>15</v>
  </rv>
  <rv s="3">
    <v>https://www.bing.com/search?q=Mau%c3%a1+da+Serra&amp;form=skydnc</v>
    <v>Aprenda mais com Bing</v>
  </rv>
  <rv s="1">
    <fb>-51.228900000000003</fb>
    <v>15</v>
  </rv>
  <rv s="1">
    <fb>10800</fb>
    <v>13</v>
  </rv>
  <rv s="4">
    <v>#VALUE!</v>
    <v>pt-BR</v>
    <v>1233456e-9899-b30b-09ad-acce23837c7e</v>
    <v>536870912</v>
    <v>1</v>
    <v>1310</v>
    <v>6</v>
    <v>7</v>
    <v>Mauá da Serra</v>
    <v>24</v>
    <v>25</v>
    <v>Map</v>
    <v>11</v>
    <v>12</v>
    <v>1754</v>
    <v>Mauá da Serra é um município brasileiro do estado do Paraná. A localidade de Mauá da Serra foi elevada à categoria de distrito pela Lei nº 8416 de 21 de novembro de 1986 e a nível de município através da Lei Estadual nº 9.272, de 24 de maio de 1990 quando foi desmembrada de Marilândia do Sul. A região provém do início dos anos 50, de uma época em que o norte paranaense foi colonizado seguindo a plantação de café em larga escala. Mauá da Serra foi uma cidade projetada com ruas, avenidas, glebas amplas e rodovias dentro do espaço urbano, pois o projeto fazia parte da estratégia colonizadora desenvolvida naquela época.</v>
    <v>2</v>
    <v>1755</v>
    <v>1756</v>
    <v>1757</v>
    <v>1758</v>
    <v>Mauá da Serra</v>
    <v>7</v>
    <v>1759</v>
    <v>Mauá da Serra</v>
    <v>mdp/vdpid/6459184924023848961</v>
  </rv>
  <rv s="0">
    <v>536870912</v>
    <v>Medianeira</v>
    <v>f854bf0e-4af3-989d-afda-fa97308b6037</v>
    <v>pt-BR</v>
    <v>Map</v>
  </rv>
  <rv s="1">
    <fb>328.733</fb>
    <v>13</v>
  </rv>
  <rv s="2">
    <v>213</v>
    <v>11</v>
    <v>1317</v>
    <v>0</v>
    <v>Image of Medianeira</v>
  </rv>
  <rv s="1">
    <fb>-25.295000000000002</fb>
    <v>15</v>
  </rv>
  <rv s="3">
    <v>https://www.bing.com/search?q=Medianeira+Paran%c3%a1&amp;form=skydnc</v>
    <v>Aprenda mais com Bing</v>
  </rv>
  <rv s="7">
    <v>22</v>
  </rv>
  <rv s="1">
    <fb>-54.093888999999997</fb>
    <v>15</v>
  </rv>
  <rv s="1">
    <fb>46574</fb>
    <v>13</v>
  </rv>
  <rv s="10">
    <v>#VALUE!</v>
    <v>pt-BR</v>
    <v>f854bf0e-4af3-989d-afda-fa97308b6037</v>
    <v>536870912</v>
    <v>1</v>
    <v>1316</v>
    <v>6</v>
    <v>154</v>
    <v>Medianeira</v>
    <v>24</v>
    <v>25</v>
    <v>Map</v>
    <v>11</v>
    <v>12</v>
    <v>1762</v>
    <v>Medianeira é um município brasileiro localizado no oeste do estado do Paraná. Sua população, conforme estimativas do IBGE de 2018, era de 45 812 habitantes. A origem etimológica do nome do município é religiosa. O nome é uma homenagem a Nossa Senhora Medianeira, padroeira do município. De acordo com o etimologista Aquilino Ribeiro, a etimologia do termo "Medianeira" pode ter o significado de aliada, árbitra, protetora ou ainda que intercede a favor de alguém.</v>
    <v>2</v>
    <v>1763</v>
    <v>1764</v>
    <v>1765</v>
    <v>1766</v>
    <v>1767</v>
    <v>Medianeira</v>
    <v>7</v>
    <v>1768</v>
    <v>Medianeira</v>
    <v>mdp/vdpid/6459464667860303873</v>
  </rv>
  <rv s="0">
    <v>536870912</v>
    <v>Mercedes</v>
    <v>4f377636-4d9c-4f72-8759-a1d36eb0f12b</v>
    <v>pt-BR</v>
    <v>Map</v>
  </rv>
  <rv s="1">
    <fb>200.864</fb>
    <v>13</v>
  </rv>
  <rv s="2">
    <v>214</v>
    <v>11</v>
    <v>1324</v>
    <v>0</v>
    <v>Image of Mercedes</v>
  </rv>
  <rv s="1">
    <fb>-24.453889</fb>
    <v>15</v>
  </rv>
  <rv s="3">
    <v>https://www.bing.com/search?q=Mercedes+Paran%c3%a1&amp;form=skydnc</v>
    <v>Aprenda mais com Bing</v>
  </rv>
  <rv s="1">
    <fb>-54.161943999999998</fb>
    <v>15</v>
  </rv>
  <rv s="1">
    <fb>5577</fb>
    <v>13</v>
  </rv>
  <rv s="4">
    <v>#VALUE!</v>
    <v>pt-BR</v>
    <v>4f377636-4d9c-4f72-8759-a1d36eb0f12b</v>
    <v>536870912</v>
    <v>1</v>
    <v>1323</v>
    <v>6</v>
    <v>7</v>
    <v>Mercedes</v>
    <v>9</v>
    <v>10</v>
    <v>Map</v>
    <v>11</v>
    <v>12</v>
    <v>1771</v>
    <v>Mercedes é um município brasileiro do estado do Paraná. Situa-se a uma altitude de 415 metros e sua população, conforme estimativas do IBGE de 2018, era de 5 493 habitantes.</v>
    <v>2</v>
    <v>1772</v>
    <v>1773</v>
    <v>1774</v>
    <v>1775</v>
    <v>Mercedes</v>
    <v>7</v>
    <v>1776</v>
    <v>Mercedes</v>
    <v>mdp/vdpid/6458638363430748161</v>
  </rv>
  <rv s="0">
    <v>536870912</v>
    <v>Mirador</v>
    <v>bf4a924e-b5a3-03b9-4415-2c0bb392acc7</v>
    <v>pt-BR</v>
    <v>Map</v>
  </rv>
  <rv s="1">
    <fb>221.506</fb>
    <v>13</v>
  </rv>
  <rv s="2">
    <v>215</v>
    <v>11</v>
    <v>1330</v>
    <v>0</v>
    <v>Image of Mirador</v>
  </rv>
  <rv s="1">
    <fb>-23.257777999999998</fb>
    <v>15</v>
  </rv>
  <rv s="3">
    <v>https://www.bing.com/search?q=Mirador+Paran%c3%a1&amp;form=skydnc</v>
    <v>Aprenda mais com Bing</v>
  </rv>
  <rv s="1">
    <fb>-52.775832999999999</fb>
    <v>15</v>
  </rv>
  <rv s="1">
    <fb>2196</fb>
    <v>13</v>
  </rv>
  <rv s="4">
    <v>#VALUE!</v>
    <v>pt-BR</v>
    <v>bf4a924e-b5a3-03b9-4415-2c0bb392acc7</v>
    <v>536870912</v>
    <v>1</v>
    <v>1329</v>
    <v>6</v>
    <v>7</v>
    <v>Mirador</v>
    <v>9</v>
    <v>10</v>
    <v>Map</v>
    <v>11</v>
    <v>12</v>
    <v>1779</v>
    <v>Mirador é um município brasileiro do estado do Paraná. Sua população de acordo com o censo do IBGE de 2010 é de 2.327 habitantes.</v>
    <v>2</v>
    <v>1780</v>
    <v>1781</v>
    <v>1782</v>
    <v>1783</v>
    <v>Mirador</v>
    <v>7</v>
    <v>1784</v>
    <v>Mirador</v>
    <v>mdp/vdpid/6458807163262337025</v>
  </rv>
  <rv s="0">
    <v>536870912</v>
    <v>Miraselva</v>
    <v>5cbd8772-7dc3-d4cf-e94a-bfe690f0b60f</v>
    <v>pt-BR</v>
    <v>Map</v>
  </rv>
  <rv s="1">
    <fb>90.293999999999997</fb>
    <v>13</v>
  </rv>
  <rv s="2">
    <v>216</v>
    <v>11</v>
    <v>1335</v>
    <v>0</v>
    <v>Image of Miraselva</v>
  </rv>
  <rv s="1">
    <fb>-5.55</fb>
    <v>15</v>
  </rv>
  <rv s="3">
    <v>https://www.bing.com/search?q=Miraselva&amp;form=skydnc</v>
    <v>Aprenda mais com Bing</v>
  </rv>
  <rv s="1">
    <fb>-37.75</fb>
    <v>15</v>
  </rv>
  <rv s="1">
    <fb>1796</fb>
    <v>13</v>
  </rv>
  <rv s="4">
    <v>#VALUE!</v>
    <v>pt-BR</v>
    <v>5cbd8772-7dc3-d4cf-e94a-bfe690f0b60f</v>
    <v>536870912</v>
    <v>1</v>
    <v>1334</v>
    <v>6</v>
    <v>7</v>
    <v>Miraselva</v>
    <v>24</v>
    <v>25</v>
    <v>Map</v>
    <v>11</v>
    <v>12</v>
    <v>1787</v>
    <v>Miraselva é um município brasileiro do estado do Paraná. Entre 1948 e 1950 surgiu a ideia de se fundar um patrimônio onde hoje se acha a sede municipal de Miraselva. A denominação da localidade está relacionada com a exclamação de um dos exploradores da região, de descendência espanhola, que ao se deparar com a floresta imensa disse: “Mira la selva!, que quer dizer, “Olha a Mata!”. Posteriormente, generalizando-se, veio a ser a denominação do núcleo de Miraselva.</v>
    <v>2</v>
    <v>1788</v>
    <v>1789</v>
    <v>1790</v>
    <v>1791</v>
    <v>Miraselva</v>
    <v>7</v>
    <v>1792</v>
    <v>Miraselva</v>
    <v>mdp/vdpid/6489079088945299457</v>
  </rv>
  <rv s="0">
    <v>536870912</v>
    <v>Missal</v>
    <v>130e1188-c15c-cd5e-5743-4e966eb9143c</v>
    <v>pt-BR</v>
    <v>Map</v>
  </rv>
  <rv s="1">
    <fb>319.51</fb>
    <v>13</v>
  </rv>
  <rv s="2">
    <v>217</v>
    <v>11</v>
    <v>1342</v>
    <v>0</v>
    <v>Image of Missal</v>
  </rv>
  <rv s="1">
    <fb>-25.091944000000002</fb>
    <v>15</v>
  </rv>
  <rv s="3">
    <v>https://www.bing.com/search?q=Missal&amp;form=skydnc</v>
    <v>Aprenda mais com Bing</v>
  </rv>
  <rv s="1">
    <fb>-54.247777999999997</fb>
    <v>15</v>
  </rv>
  <rv s="1">
    <fb>10704</fb>
    <v>13</v>
  </rv>
  <rv s="4">
    <v>#VALUE!</v>
    <v>pt-BR</v>
    <v>130e1188-c15c-cd5e-5743-4e966eb9143c</v>
    <v>536870912</v>
    <v>1</v>
    <v>1341</v>
    <v>6</v>
    <v>7</v>
    <v>Missal</v>
    <v>9</v>
    <v>10</v>
    <v>Map</v>
    <v>11</v>
    <v>12</v>
    <v>1795</v>
    <v>Missal é um município brasileiro localizado no oeste do estado do Paraná. Sua população estimada em 2010 era de 10.474 habitantes, a maioria descendente de alemães. Missal fica a 615 km da Capital do Estado, Curitiba, via BR 277.</v>
    <v>2</v>
    <v>1796</v>
    <v>1797</v>
    <v>1798</v>
    <v>1799</v>
    <v>Missal</v>
    <v>7</v>
    <v>1800</v>
    <v>Missal</v>
    <v>mdp/vdpid/6458684404725186561</v>
  </rv>
  <rv s="0">
    <v>536870912</v>
    <v>Moreira Sales</v>
    <v>79e18adc-66c9-1ff0-adb8-2a8cd2834190</v>
    <v>pt-BR</v>
    <v>Map</v>
  </rv>
  <rv s="1">
    <fb>353.892</fb>
    <v>13</v>
  </rv>
  <rv s="2">
    <v>218</v>
    <v>11</v>
    <v>1347</v>
    <v>0</v>
    <v>Image of Moreira Sales</v>
  </rv>
  <rv s="1">
    <fb>-24.0509357</fb>
    <v>15</v>
  </rv>
  <rv s="3">
    <v>https://www.bing.com/search?q=Moreira+Sales&amp;form=skydnc</v>
    <v>Aprenda mais com Bing</v>
  </rv>
  <rv s="1">
    <fb>-53.0103407</fb>
    <v>15</v>
  </rv>
  <rv s="1">
    <fb>12042</fb>
    <v>13</v>
  </rv>
  <rv s="4">
    <v>#VALUE!</v>
    <v>pt-BR</v>
    <v>79e18adc-66c9-1ff0-adb8-2a8cd2834190</v>
    <v>536870912</v>
    <v>1</v>
    <v>1346</v>
    <v>6</v>
    <v>7</v>
    <v>Moreira Sales</v>
    <v>9</v>
    <v>10</v>
    <v>Map</v>
    <v>11</v>
    <v>12</v>
    <v>1803</v>
    <v>Moreira Sales é um município brasileiro do Estado do Paraná. Fica situada na região de Goioerê, entre os rios Piquiri, Ivaí e Goioerê, no oeste paranaense. Fundada em 1960, sua população estimada em 2015 era de 12.709 habitantes.</v>
    <v>2</v>
    <v>1804</v>
    <v>1805</v>
    <v>1806</v>
    <v>1807</v>
    <v>Moreira Sales</v>
    <v>7</v>
    <v>1808</v>
    <v>Moreira Sales</v>
    <v>mdp/vdpid/6459016655677685761</v>
  </rv>
  <rv s="0">
    <v>536870912</v>
    <v>Morretes</v>
    <v>0087801f-5e53-9ca6-56b1-8ae851c48296</v>
    <v>pt-BR</v>
    <v>Map</v>
  </rv>
  <rv s="1">
    <fb>684.58</fb>
    <v>13</v>
  </rv>
  <rv s="2">
    <v>219</v>
    <v>11</v>
    <v>1352</v>
    <v>0</v>
    <v>Image of Morretes</v>
  </rv>
  <rv s="1">
    <fb>-25.476944</fb>
    <v>15</v>
  </rv>
  <rv s="3">
    <v>https://www.bing.com/search?q=Morretes&amp;form=skydnc</v>
    <v>Aprenda mais com Bing</v>
  </rv>
  <rv s="1">
    <fb>-48.833888999999999</fb>
    <v>15</v>
  </rv>
  <rv s="1">
    <fb>16446</fb>
    <v>13</v>
  </rv>
  <rv s="10">
    <v>#VALUE!</v>
    <v>pt-BR</v>
    <v>0087801f-5e53-9ca6-56b1-8ae851c48296</v>
    <v>536870912</v>
    <v>1</v>
    <v>1351</v>
    <v>6</v>
    <v>154</v>
    <v>Morretes</v>
    <v>24</v>
    <v>25</v>
    <v>Map</v>
    <v>11</v>
    <v>12</v>
    <v>1811</v>
    <v>Morretes é um município brasileiro na região litorânea do estado do Paraná. Sua população, conforme estimativas do IBGE de 2018, era de 16 366 habitantes. De origem geográfica, em referência aos pequenos morros, que circundam a sede municipal. Esta denominação remonta ao tempo de sua primitiva colonização.</v>
    <v>2</v>
    <v>1812</v>
    <v>1813</v>
    <v>1814</v>
    <v>767</v>
    <v>1815</v>
    <v>Morretes</v>
    <v>7</v>
    <v>1816</v>
    <v>Morretes</v>
    <v>mdp/vdpid/6461690534762119169</v>
  </rv>
  <rv s="0">
    <v>536870912</v>
    <v>Munhoz de Mello</v>
    <v>414e0584-ef6a-36ad-34e7-8014ae960f3d</v>
    <v>pt-BR</v>
    <v>Map</v>
  </rv>
  <rv s="1">
    <fb>137.018</fb>
    <v>13</v>
  </rv>
  <rv s="2">
    <v>220</v>
    <v>11</v>
    <v>1358</v>
    <v>0</v>
    <v>Image of Munhoz de Mello</v>
  </rv>
  <rv s="3">
    <v>https://www.bing.com/search?q=Munhoz+de+Mello&amp;form=skydnc</v>
    <v>Aprenda mais com Bing</v>
  </rv>
  <rv s="1">
    <fb>-51.766666999999998</fb>
    <v>15</v>
  </rv>
  <rv s="4">
    <v>#VALUE!</v>
    <v>pt-BR</v>
    <v>414e0584-ef6a-36ad-34e7-8014ae960f3d</v>
    <v>536870912</v>
    <v>1</v>
    <v>1357</v>
    <v>6</v>
    <v>7</v>
    <v>Munhoz de Mello</v>
    <v>24</v>
    <v>25</v>
    <v>Map</v>
    <v>11</v>
    <v>12</v>
    <v>1819</v>
    <v>Munhoz de Mello é um município brasileiro do estado do Paraná. Sua população estimada em 2010 era de 3 678 habitantes, conforme dados de IBGE. A região em que encontra-se a cidade, foi ocupada a partir da década de 1940, quando esta área era conhecida por Gleba Interventor Manoel Ribas, pertencente ao filho do interventor, Gustavo Ribas. As primeiras famílias foram os Liberato, Sebastião Roberto e os Moreira.</v>
    <v>2</v>
    <v>1820</v>
    <v>692</v>
    <v>1821</v>
    <v>1822</v>
    <v>Munhoz de Mello</v>
    <v>7</v>
    <v>395</v>
    <v>Munhoz de Mello</v>
    <v>mdp/vdpid/6458896635484176385</v>
  </rv>
  <rv s="0">
    <v>536870912</v>
    <v>Nossa Senhora das Graças</v>
    <v>b9651f93-94de-5959-f64b-b190ab3d1761</v>
    <v>pt-BR</v>
    <v>Map</v>
  </rv>
  <rv s="1">
    <fb>185.71600000000001</fb>
    <v>13</v>
  </rv>
  <rv s="2">
    <v>221</v>
    <v>11</v>
    <v>1365</v>
    <v>0</v>
    <v>Image of Nossa Senhora das Graças</v>
  </rv>
  <rv s="1">
    <fb>-22.85</fb>
    <v>15</v>
  </rv>
  <rv s="3">
    <v>https://www.bing.com/search?q=Nossa+Senhora+das+Gra%c3%a7as+Paran%c3%a1&amp;form=skydnc</v>
    <v>Aprenda mais com Bing</v>
  </rv>
  <rv s="1">
    <fb>4008</fb>
    <v>13</v>
  </rv>
  <rv s="4">
    <v>#VALUE!</v>
    <v>pt-BR</v>
    <v>b9651f93-94de-5959-f64b-b190ab3d1761</v>
    <v>536870912</v>
    <v>1</v>
    <v>1364</v>
    <v>6</v>
    <v>7</v>
    <v>Nossa Senhora das Graças</v>
    <v>9</v>
    <v>10</v>
    <v>Map</v>
    <v>11</v>
    <v>12</v>
    <v>1825</v>
    <v>Nossa Senhora das Graças é um município brasileiro do estado do Paraná. Município criado através da Lei Estadual nº 4245 de 28 de julho de 1960, e instalado em 1 de dezembro de 1961. Foi desmembrado de Guaraci.</v>
    <v>2</v>
    <v>1826</v>
    <v>1827</v>
    <v>1828</v>
    <v>1822</v>
    <v>Nossa Senhora das Graças</v>
    <v>7</v>
    <v>1829</v>
    <v>Nossa Senhora das Graças</v>
    <v>mdp/vdpid/6458886015540002817</v>
  </rv>
  <rv s="0">
    <v>536870912</v>
    <v>Nova Aliança do Ivaí</v>
    <v>55a78a9e-dd21-91be-16f6-de45b620d24f</v>
    <v>pt-BR</v>
    <v>Map</v>
  </rv>
  <rv s="1">
    <fb>131.27199999999999</fb>
    <v>13</v>
  </rv>
  <rv s="2">
    <v>222</v>
    <v>11</v>
    <v>1372</v>
    <v>0</v>
    <v>Image of Nova Aliança do Ivaí</v>
  </rv>
  <rv s="3">
    <v>https://www.bing.com/search?q=Nova+Alian%c3%a7a+do+Iva%c3%ad&amp;form=skydnc</v>
    <v>Aprenda mais com Bing</v>
  </rv>
  <rv s="1">
    <fb>-52.65</fb>
    <v>15</v>
  </rv>
  <rv s="1">
    <fb>1551</fb>
    <v>13</v>
  </rv>
  <rv s="4">
    <v>#VALUE!</v>
    <v>pt-BR</v>
    <v>55a78a9e-dd21-91be-16f6-de45b620d24f</v>
    <v>536870912</v>
    <v>1</v>
    <v>1371</v>
    <v>6</v>
    <v>7</v>
    <v>Nova Aliança do Ivaí</v>
    <v>24</v>
    <v>25</v>
    <v>Map</v>
    <v>11</v>
    <v>12</v>
    <v>1832</v>
    <v>Nova Aliança do Ivaí é um município brasileiro do estado do Paraná. Sua população, com base em estimativa do IBGE de 2016, é de 1.527 habitantes, caracterizando o município como a segunda menor população do Paraná, tendo mais habitantes apenas que Jardim Olinda.</v>
    <v>2</v>
    <v>1833</v>
    <v>255</v>
    <v>1834</v>
    <v>1835</v>
    <v>Nova Aliança do Ivaí</v>
    <v>7</v>
    <v>1836</v>
    <v>Nova Aliança do Ivaí</v>
    <v>mdp/vdpid/6458783971915333633</v>
  </rv>
  <rv s="0">
    <v>536870912</v>
    <v>Nova América da Colina</v>
    <v>81df1c6c-f3e7-2958-53d4-a7e9b5e2b605</v>
    <v>pt-BR</v>
    <v>Map</v>
  </rv>
  <rv s="1">
    <fb>129.476</fb>
    <v>13</v>
  </rv>
  <rv s="2">
    <v>223</v>
    <v>11</v>
    <v>1379</v>
    <v>0</v>
    <v>Image of Nova América da Colina</v>
  </rv>
  <rv s="3">
    <v>https://www.bing.com/search?q=Nova+Am%c3%a9rica+da+Colina&amp;form=skydnc</v>
    <v>Aprenda mais com Bing</v>
  </rv>
  <rv s="1">
    <fb>-50.7</fb>
    <v>15</v>
  </rv>
  <rv s="1">
    <fb>3434</fb>
    <v>13</v>
  </rv>
  <rv s="4">
    <v>#VALUE!</v>
    <v>pt-BR</v>
    <v>81df1c6c-f3e7-2958-53d4-a7e9b5e2b605</v>
    <v>536870912</v>
    <v>1</v>
    <v>1378</v>
    <v>6</v>
    <v>7</v>
    <v>Nova América da Colina</v>
    <v>24</v>
    <v>25</v>
    <v>Map</v>
    <v>11</v>
    <v>12</v>
    <v>1839</v>
    <v>Nova América da Colina é um município brasileiro do estado do Paraná. Nova América da Colina fazia parte de uma grande região que começava no município de São Jerônimo da Serra e vinha até a região de Assai. Com a Companhia de Colonização Brazil Tokushoku Kaisha surgiu os primeiros povoamentos do município situado no bairro Secção Cedro que teve como pioneiros os japoneses. Em 1947 o engenheiro Ismael Leite adquiriu grande quantidade de terras da empresa Leon Israel Exportadora e Agrícola Ltda. e separou uma parte, fundando uma fazenda. e depois demarcou em lotes urbanos no centro da gleba de terras que adquiriu. Em 1951, o local foi elevado à categoria de distrito ligado ao município de São Sebastião de Amoreira, pela lei estadual n.° 790 de 14/11/1951. Através da lei estadual n.° 4.245 de 25/04/1960 assinada pelo então governador Moisés Lupion, foi criado o município de Nova América da Colina, instalado no dia 31 de outubro de 1961.</v>
    <v>2</v>
    <v>1840</v>
    <v>1592</v>
    <v>1841</v>
    <v>1842</v>
    <v>Nova América da Colina</v>
    <v>7</v>
    <v>1843</v>
    <v>Nova América da Colina</v>
    <v>mdp/vdpid/6458983464522743809</v>
  </rv>
  <rv s="0">
    <v>536870912</v>
    <v>Nova Aurora</v>
    <v>ab526816-079f-0c67-164b-9201a1ff00e4</v>
    <v>pt-BR</v>
    <v>Map</v>
  </rv>
  <rv s="1">
    <fb>474.01100000000002</fb>
    <v>13</v>
  </rv>
  <rv s="2">
    <v>224</v>
    <v>11</v>
    <v>1386</v>
    <v>0</v>
    <v>Image of Nova Aurora</v>
  </rv>
  <rv s="1">
    <fb>-24.529805700000001</fb>
    <v>15</v>
  </rv>
  <rv s="3">
    <v>https://www.bing.com/search?q=Nova+Aurora+Paran%c3%a1&amp;form=skydnc</v>
    <v>Aprenda mais com Bing</v>
  </rv>
  <rv s="7">
    <v>23</v>
  </rv>
  <rv s="1">
    <fb>-53.252552000000001</fb>
    <v>15</v>
  </rv>
  <rv s="1">
    <fb>10299</fb>
    <v>13</v>
  </rv>
  <rv s="10">
    <v>#VALUE!</v>
    <v>pt-BR</v>
    <v>ab526816-079f-0c67-164b-9201a1ff00e4</v>
    <v>536870912</v>
    <v>1</v>
    <v>1385</v>
    <v>6</v>
    <v>154</v>
    <v>Nova Aurora</v>
    <v>24</v>
    <v>25</v>
    <v>Map</v>
    <v>11</v>
    <v>12</v>
    <v>1846</v>
    <v>Nova Aurora é um município brasileiro do estado do Paraná, Região Sul do país. Localiza-se no oeste paranaense e pertence à Região Metropolitana de Cascavel, estando situado a cerca de 570 km da capital estadual. Ocupa uma área de 474,011 km², sendo que 2,4 km² estão em perímetro urbano, e sua população em 2018 era de 10 650 habitantes.</v>
    <v>2</v>
    <v>1847</v>
    <v>1848</v>
    <v>1849</v>
    <v>1850</v>
    <v>1851</v>
    <v>Nova Aurora</v>
    <v>7</v>
    <v>1852</v>
    <v>Nova Aurora</v>
    <v>mdp/vdpid/6459028032895057921</v>
  </rv>
  <rv s="0">
    <v>536870912</v>
    <v>Nova Cantu</v>
    <v>8e7eaeb4-c900-c88a-93e0-a09a35752c5e</v>
    <v>pt-BR</v>
    <v>Map</v>
  </rv>
  <rv s="1">
    <fb>543.78</fb>
    <v>13</v>
  </rv>
  <rv s="2">
    <v>225</v>
    <v>11</v>
    <v>1391</v>
    <v>0</v>
    <v>Image of Nova Cantu</v>
  </rv>
  <rv s="1">
    <fb>-24.672799999999999</fb>
    <v>15</v>
  </rv>
  <rv s="3">
    <v>https://www.bing.com/search?q=Nova+Cantu&amp;form=skydnc</v>
    <v>Aprenda mais com Bing</v>
  </rv>
  <rv s="1">
    <fb>-52.568899999999999</fb>
    <v>15</v>
  </rv>
  <rv s="1">
    <fb>5061</fb>
    <v>13</v>
  </rv>
  <rv s="4">
    <v>#VALUE!</v>
    <v>pt-BR</v>
    <v>8e7eaeb4-c900-c88a-93e0-a09a35752c5e</v>
    <v>536870912</v>
    <v>1</v>
    <v>1390</v>
    <v>6</v>
    <v>7</v>
    <v>Nova Cantu</v>
    <v>24</v>
    <v>25</v>
    <v>Map</v>
    <v>11</v>
    <v>12</v>
    <v>1855</v>
    <v>Nova Cantu é um município brasileiro do estado do Paraná. O município foi uma das últimas fronteiras agrícolas do Paraná. Sua ocupação ocorreu por volta de 1955. O povoado formado próximo ao rio Cantu levou o nome do rio e prosperou de terra fértil. Os migrantes vindos da região paranaense e de outras regiões brasileiras desenvolveram suas plantações e trouxeram a cultura de variadas etnias.</v>
    <v>2</v>
    <v>1856</v>
    <v>1857</v>
    <v>1858</v>
    <v>1859</v>
    <v>Nova Cantu</v>
    <v>7</v>
    <v>1860</v>
    <v>Nova Cantu</v>
    <v>mdp/vdpid/6459112860076212225</v>
  </rv>
  <rv s="0">
    <v>536870912</v>
    <v>Nova Esperança</v>
    <v>d70afca9-9bb7-156b-23e0-a33588b99703</v>
    <v>pt-BR</v>
    <v>Map</v>
  </rv>
  <rv s="1">
    <fb>401.58699999999999</fb>
    <v>13</v>
  </rv>
  <rv s="2">
    <v>226</v>
    <v>11</v>
    <v>1398</v>
    <v>0</v>
    <v>Image of Nova Esperança</v>
  </rv>
  <rv s="1">
    <fb>-23.183889000000001</fb>
    <v>15</v>
  </rv>
  <rv s="3">
    <v>https://www.bing.com/search?q=Nova+Esperan%c3%a7a&amp;form=skydnc</v>
    <v>Aprenda mais com Bing</v>
  </rv>
  <rv s="1">
    <fb>-52.204999999999998</fb>
    <v>15</v>
  </rv>
  <rv s="1">
    <fb>27984</fb>
    <v>13</v>
  </rv>
  <rv s="4">
    <v>#VALUE!</v>
    <v>pt-BR</v>
    <v>d70afca9-9bb7-156b-23e0-a33588b99703</v>
    <v>536870912</v>
    <v>1</v>
    <v>1397</v>
    <v>6</v>
    <v>7</v>
    <v>Nova Esperança</v>
    <v>24</v>
    <v>25</v>
    <v>Map</v>
    <v>11</v>
    <v>12</v>
    <v>1863</v>
    <v>Nova Esperança é um município brasileiro do estado do Paraná. Conhecida como a "capital da seda", sua população foi estimada pelo IBGE em 2018, com 27 821 habitantes. O surgimento de Nova Esperança devido ao desenvolvimento da cultura cafeeira pós anos 30 no Norte do Paraná. Fortalecida pelos lucros auferidos com a atividade cafeeira, intensificou-se a abertura de vias e assentamento populacional na localidade de Capelinha.</v>
    <v>2</v>
    <v>1864</v>
    <v>1865</v>
    <v>1866</v>
    <v>1867</v>
    <v>Nova Esperança</v>
    <v>7</v>
    <v>1868</v>
    <v>Nova Esperança</v>
    <v>mdp/vdpid/6458794451669090305</v>
  </rv>
  <rv s="0">
    <v>536870912</v>
    <v>Nova Esperança do Sudoeste</v>
    <v>0a15e1e8-a056-65f1-8af9-89037ff9fa9f</v>
    <v>pt-BR</v>
    <v>Map</v>
  </rv>
  <rv s="1">
    <fb>208.47200000000001</fb>
    <v>13</v>
  </rv>
  <rv s="2">
    <v>227</v>
    <v>11</v>
    <v>1406</v>
    <v>0</v>
    <v>Image of Nova Esperança do Sudoeste</v>
  </rv>
  <rv s="1">
    <fb>-25.9069</fb>
    <v>15</v>
  </rv>
  <rv s="3">
    <v>https://www.bing.com/search?q=Nova+Esperan%c3%a7a+do+Sudoeste&amp;form=skydnc</v>
    <v>Aprenda mais com Bing</v>
  </rv>
  <rv s="1">
    <fb>-53.262799999999999</fb>
    <v>15</v>
  </rv>
  <rv s="4">
    <v>#VALUE!</v>
    <v>pt-BR</v>
    <v>0a15e1e8-a056-65f1-8af9-89037ff9fa9f</v>
    <v>536870912</v>
    <v>1</v>
    <v>1405</v>
    <v>6</v>
    <v>7</v>
    <v>Nova Esperança do Sudoeste</v>
    <v>24</v>
    <v>25</v>
    <v>Map</v>
    <v>11</v>
    <v>12</v>
    <v>1871</v>
    <v>Nova Esperança do Sudoeste é um município brasileiro localizado no sudoeste do estado do Paraná. Sua população, conforme estimativas do IBGE de 2018, era de 5 063 habitantes. No censo demográfico de 2010, sua população foi contabilizada em 5 098 habitantes.</v>
    <v>2</v>
    <v>1872</v>
    <v>1873</v>
    <v>1874</v>
    <v>1875</v>
    <v>Nova Esperança do Sudoeste</v>
    <v>7</v>
    <v>785</v>
    <v>Nova Esperança do Sudoeste</v>
    <v>mdp/vdpid/6459873722223296513</v>
  </rv>
  <rv s="0">
    <v>536870912</v>
    <v>Nova Fátima</v>
    <v>43653811-a5bb-5165-c19c-105bb5fedf57</v>
    <v>pt-BR</v>
    <v>Map</v>
  </rv>
  <rv s="1">
    <fb>371.48</fb>
    <v>13</v>
  </rv>
  <rv s="2">
    <v>228</v>
    <v>11</v>
    <v>1412</v>
    <v>0</v>
    <v>Image of Nova Fátima</v>
  </rv>
  <rv s="1">
    <fb>-23.433797599999998</fb>
    <v>15</v>
  </rv>
  <rv s="3">
    <v>https://www.bing.com/search?q=Nova+F%c3%a1tima+Bahia&amp;form=skydnc</v>
    <v>Aprenda mais com Bing</v>
  </rv>
  <rv s="1">
    <fb>-50.5617515</fb>
    <v>15</v>
  </rv>
  <rv s="1">
    <fb>7821</fb>
    <v>13</v>
  </rv>
  <rv s="4">
    <v>#VALUE!</v>
    <v>pt-BR</v>
    <v>43653811-a5bb-5165-c19c-105bb5fedf57</v>
    <v>536870912</v>
    <v>1</v>
    <v>1411</v>
    <v>6</v>
    <v>7</v>
    <v>Nova Fátima</v>
    <v>24</v>
    <v>25</v>
    <v>Map</v>
    <v>11</v>
    <v>12</v>
    <v>1878</v>
    <v>Nova Fátima é um município brasileiro do estado da Bahia. Localiza-se a uma latitude 11º36'26" sul e a uma longitude 39º37'55" oeste, estando a uma altitude de 298 metros. Sua população estimada em 2018 era de 7 802 habitantes distribuídos 373,672 km² de área territorial do município.</v>
    <v>2</v>
    <v>1879</v>
    <v>1880</v>
    <v>1881</v>
    <v>1882</v>
    <v>Nova Fátima</v>
    <v>7</v>
    <v>1883</v>
    <v>Nova Fátima</v>
    <v>mdp/vdpid/6460491763034357761</v>
  </rv>
  <rv s="0">
    <v>536870912</v>
    <v>Nova Laranjeiras</v>
    <v>64c6adca-d7c2-34ec-6981-1a3e9f3abc13</v>
    <v>pt-BR</v>
    <v>Map</v>
  </rv>
  <rv s="1">
    <fb>1145.4849999999999</fb>
    <v>13</v>
  </rv>
  <rv s="2">
    <v>229</v>
    <v>11</v>
    <v>1417</v>
    <v>0</v>
    <v>Image of Nova Laranjeiras</v>
  </rv>
  <rv s="1">
    <fb>-25.307214699999999</fb>
    <v>15</v>
  </rv>
  <rv s="3">
    <v>https://www.bing.com/search?q=Nova+Laranjeiras&amp;form=skydnc</v>
    <v>Aprenda mais com Bing</v>
  </rv>
  <rv s="1">
    <fb>-52.541691</fb>
    <v>15</v>
  </rv>
  <rv s="1">
    <fb>11507</fb>
    <v>13</v>
  </rv>
  <rv s="4">
    <v>#VALUE!</v>
    <v>pt-BR</v>
    <v>64c6adca-d7c2-34ec-6981-1a3e9f3abc13</v>
    <v>536870912</v>
    <v>1</v>
    <v>1416</v>
    <v>6</v>
    <v>7</v>
    <v>Nova Laranjeiras</v>
    <v>9</v>
    <v>10</v>
    <v>Map</v>
    <v>11</v>
    <v>12</v>
    <v>1886</v>
    <v>Nova Laranjeiras é um município brasileiro do estado do Paraná. Sua população estimada em 2008 era de 11.598 habitantes. Segundo o Censo de 2010 do IBGE, estima-se em 11.241 habitantes.</v>
    <v>2</v>
    <v>1887</v>
    <v>1888</v>
    <v>1889</v>
    <v>1890</v>
    <v>Nova Laranjeiras</v>
    <v>7</v>
    <v>1891</v>
    <v>Nova Laranjeiras</v>
    <v>mdp/vdpid/6459137494632890369</v>
  </rv>
  <rv s="0">
    <v>536870912</v>
    <v>Nova Londrina</v>
    <v>2acc4d1b-7e64-577a-b43d-e3e1bd48580f</v>
    <v>pt-BR</v>
    <v>Map</v>
  </rv>
  <rv s="1">
    <fb>269.38900000000001</fb>
    <v>13</v>
  </rv>
  <rv s="2">
    <v>230</v>
    <v>11</v>
    <v>1422</v>
    <v>0</v>
    <v>Image of Nova Londrina</v>
  </rv>
  <rv s="1">
    <fb>-22.7626572</fb>
    <v>15</v>
  </rv>
  <rv s="3">
    <v>https://www.bing.com/search?q=Nova+Londrina&amp;form=skydnc</v>
    <v>Aprenda mais com Bing</v>
  </rv>
  <rv s="1">
    <fb>-52.989867099999998</fb>
    <v>15</v>
  </rv>
  <rv s="1">
    <fb>13200</fb>
    <v>13</v>
  </rv>
  <rv s="4">
    <v>#VALUE!</v>
    <v>pt-BR</v>
    <v>2acc4d1b-7e64-577a-b43d-e3e1bd48580f</v>
    <v>536870912</v>
    <v>1</v>
    <v>1421</v>
    <v>6</v>
    <v>7</v>
    <v>Nova Londrina</v>
    <v>24</v>
    <v>25</v>
    <v>Map</v>
    <v>11</v>
    <v>12</v>
    <v>1894</v>
    <v>Nova Londrina é um município brasileiro do interior do estado do Paraná. Faz fronteira com os municípios de Diamante do Norte, Itaúna do Sul, Marilena, Loanda, Guairaçá, Terra Rica e com o estado de São Paulo. População estimada em 13 461 habitantes em 2014.</v>
    <v>2</v>
    <v>1895</v>
    <v>1896</v>
    <v>1897</v>
    <v>1898</v>
    <v>Nova Londrina</v>
    <v>7</v>
    <v>1899</v>
    <v>Nova Londrina</v>
    <v>mdp/vdpid/6458739677615620097</v>
  </rv>
  <rv s="0">
    <v>536870912</v>
    <v>Nova Olímpia</v>
    <v>341d6e8f-dbb4-5059-85f7-a2c83ce30382</v>
    <v>pt-BR</v>
    <v>Map</v>
  </rv>
  <rv s="1">
    <fb>136.30799999999999</fb>
    <v>13</v>
  </rv>
  <rv s="2">
    <v>231</v>
    <v>11</v>
    <v>1428</v>
    <v>0</v>
    <v>Image of Nova Olímpia</v>
  </rv>
  <rv s="1">
    <fb>-23.480360999999998</fb>
    <v>15</v>
  </rv>
  <rv s="3">
    <v>https://www.bing.com/search?q=Nova+Ol%c3%admpia+Paran%c3%a1&amp;form=skydnc</v>
    <v>Aprenda mais com Bing</v>
  </rv>
  <rv s="1">
    <fb>-53.084902599999999</fb>
    <v>15</v>
  </rv>
  <rv s="1">
    <fb>5826</fb>
    <v>13</v>
  </rv>
  <rv s="4">
    <v>#VALUE!</v>
    <v>pt-BR</v>
    <v>341d6e8f-dbb4-5059-85f7-a2c83ce30382</v>
    <v>536870912</v>
    <v>1</v>
    <v>1427</v>
    <v>6</v>
    <v>7</v>
    <v>Nova Olímpia</v>
    <v>24</v>
    <v>25</v>
    <v>Map</v>
    <v>11</v>
    <v>12</v>
    <v>1902</v>
    <v>Nova Olímpia é um município brasileiro do estado do Paraná. Existem registros dos primeiros habitantes da região foram os índios Xetás oriundos da gleba dourados. A colonização de Nova Olímpia se deu na segunda metade do ciclo econômico do café. Em busca de terras baratas, permitindo que instalassem grande número de pequenos proprietários rurais em propriedades de pequeno porte, chegando-se a instalar de 20 a 30 famílias diariamente oriundas dos estados de Minas Gerais, São Paulo, Rio de Janeiro, Rio Grande do Sul e de outras cidades do Paraná.</v>
    <v>2</v>
    <v>1903</v>
    <v>1904</v>
    <v>1905</v>
    <v>1906</v>
    <v>Nova Olímpia</v>
    <v>7</v>
    <v>1907</v>
    <v>Nova Olímpia</v>
    <v>mdp/vdpid/6458803622565117953</v>
  </rv>
  <rv s="0">
    <v>536870912</v>
    <v>Nova Prata do Iguaçu</v>
    <v>7168dd0c-fe9f-12ce-5e43-5f2c6bb26502</v>
    <v>pt-BR</v>
    <v>Map</v>
  </rv>
  <rv s="1">
    <fb>352.565</fb>
    <v>13</v>
  </rv>
  <rv s="2">
    <v>232</v>
    <v>11</v>
    <v>1435</v>
    <v>0</v>
    <v>Image of Nova Prata do Iguaçu</v>
  </rv>
  <rv s="1">
    <fb>-25.6328</fb>
    <v>15</v>
  </rv>
  <rv s="3">
    <v>https://www.bing.com/search?q=Nova+Prata+do+Igua%c3%a7u&amp;form=skydnc</v>
    <v>Aprenda mais com Bing</v>
  </rv>
  <rv s="1">
    <fb>-53.346899999999998</fb>
    <v>15</v>
  </rv>
  <rv s="1">
    <fb>10544</fb>
    <v>13</v>
  </rv>
  <rv s="4">
    <v>#VALUE!</v>
    <v>pt-BR</v>
    <v>7168dd0c-fe9f-12ce-5e43-5f2c6bb26502</v>
    <v>536870912</v>
    <v>1</v>
    <v>1434</v>
    <v>6</v>
    <v>7</v>
    <v>Nova Prata do Iguaçu</v>
    <v>24</v>
    <v>25</v>
    <v>Map</v>
    <v>11</v>
    <v>12</v>
    <v>1910</v>
    <v>Nova Prata do Iguaçu é um município brasileiro do estado do Paraná. Sua população, conforme estimativa do IBGE 2016, é de 10.733 habitantes. Localiza-se a uma altitude de 438 m. Fundado em 1979, o município de Nova Prata do Iguaçu, como muitos outros municípios da região sudoeste do Paraná, recebeu um grande número de imigrantes gaúchos e catarinenses, na sua maioria descendentes de italianos, alemães e poloneses.</v>
    <v>2</v>
    <v>1911</v>
    <v>1912</v>
    <v>1913</v>
    <v>1914</v>
    <v>Nova Prata do Iguaçu</v>
    <v>7</v>
    <v>1915</v>
    <v>Nova Prata do Iguaçu</v>
    <v>mdp/vdpid/6459857059478241281</v>
  </rv>
  <rv s="0">
    <v>536870912</v>
    <v>Nova Santa Bárbara</v>
    <v>8a75f87e-cbbf-03fa-b712-7d59d7e515e5</v>
    <v>pt-BR</v>
    <v>Map</v>
  </rv>
  <rv s="1">
    <fb>71.763000000000005</fb>
    <v>13</v>
  </rv>
  <rv s="2">
    <v>233</v>
    <v>11</v>
    <v>1442</v>
    <v>0</v>
    <v>Image of Nova Santa Bárbara</v>
  </rv>
  <rv s="1">
    <fb>-23.596900000000002</fb>
    <v>15</v>
  </rv>
  <rv s="3">
    <v>https://www.bing.com/search?q=Nova+Santa+B%c3%a1rbara&amp;form=skydnc</v>
    <v>Aprenda mais com Bing</v>
  </rv>
  <rv s="1">
    <fb>-50.7239</fb>
    <v>15</v>
  </rv>
  <rv s="1">
    <fb>4277</fb>
    <v>13</v>
  </rv>
  <rv s="4">
    <v>#VALUE!</v>
    <v>pt-BR</v>
    <v>8a75f87e-cbbf-03fa-b712-7d59d7e515e5</v>
    <v>536870912</v>
    <v>1</v>
    <v>1441</v>
    <v>6</v>
    <v>7</v>
    <v>Nova Santa Bárbara</v>
    <v>24</v>
    <v>25</v>
    <v>Map</v>
    <v>11</v>
    <v>12</v>
    <v>1918</v>
    <v>Nova Santa Bárbara é um município brasileiro do estado do Paraná. Sua população estimada em 2010 era de 3.908 habitantes. A partir de 1940, a gleba conhecida como Água do Sabiá começa a sofrer desmatamentos para abertura da Estrada Estadual do Cerne. Era constituída de aproximadamente 16 mil alqueires e a maior parte havia sido adquirida pela família Couto de Camargo. Emídio Couto de Camargo recebeu parte das terras como herança deixada por seu pai. O local era excelente para descanso de safristas de porcos e surgiram os primeiros estabelecimentos de apoio aos tropeiros.</v>
    <v>2</v>
    <v>1919</v>
    <v>1920</v>
    <v>1921</v>
    <v>1922</v>
    <v>Nova Santa Bárbara</v>
    <v>7</v>
    <v>1923</v>
    <v>Nova Santa Bárbara</v>
    <v>mdp/vdpid/6459000756581171201</v>
  </rv>
  <rv s="0">
    <v>536870912</v>
    <v>Nova Santa Rosa</v>
    <v>02a2dfc7-150f-b20a-9cea-02653f866f45</v>
    <v>pt-BR</v>
    <v>Map</v>
  </rv>
  <rv s="1">
    <fb>204.666</fb>
    <v>13</v>
  </rv>
  <rv s="2">
    <v>234</v>
    <v>11</v>
    <v>1448</v>
    <v>0</v>
    <v>Image of Nova Santa Rosa</v>
  </rv>
  <rv s="1">
    <fb>-24.465800000000002</fb>
    <v>15</v>
  </rv>
  <rv s="3">
    <v>https://www.bing.com/search?q=Nova+Santa+Rosa&amp;form=skydnc</v>
    <v>Aprenda mais com Bing</v>
  </rv>
  <rv s="1">
    <fb>-53.952800000000003</fb>
    <v>15</v>
  </rv>
  <rv s="1">
    <fb>8266</fb>
    <v>13</v>
  </rv>
  <rv s="4">
    <v>#VALUE!</v>
    <v>pt-BR</v>
    <v>02a2dfc7-150f-b20a-9cea-02653f866f45</v>
    <v>536870912</v>
    <v>1</v>
    <v>1447</v>
    <v>6</v>
    <v>7</v>
    <v>Nova Santa Rosa</v>
    <v>24</v>
    <v>25</v>
    <v>Map</v>
    <v>11</v>
    <v>12</v>
    <v>1926</v>
    <v>Nova Santa Rosa é um município brasileiro do estado do Paraná. Sua população, conforme estimativas do IBGE de 2018, era de 8 171 habitantes. Estima-se que 90% dos habitantes sejam descendentes de europeus, vindos da região de Santa Rosa no Rio Grande do Sul[.</v>
    <v>2</v>
    <v>1927</v>
    <v>1928</v>
    <v>1929</v>
    <v>1930</v>
    <v>Nova Santa Rosa</v>
    <v>7</v>
    <v>1931</v>
    <v>Nova Santa Rosa</v>
    <v>mdp/vdpid/6458643540577615873</v>
  </rv>
  <rv s="0">
    <v>536870912</v>
    <v>Nova Tebas</v>
    <v>1f1fcdbe-26ce-ea23-5cb1-2b4e477e3cab</v>
    <v>pt-BR</v>
    <v>Map</v>
  </rv>
  <rv s="1">
    <fb>545.69299999999998</fb>
    <v>13</v>
  </rv>
  <rv s="2">
    <v>235</v>
    <v>11</v>
    <v>1454</v>
    <v>0</v>
    <v>Image of Nova Tebas</v>
  </rv>
  <rv s="1">
    <fb>-24.437799999999999</fb>
    <v>15</v>
  </rv>
  <rv s="3">
    <v>https://www.bing.com/search?q=Nova+Tebas&amp;form=skydnc</v>
    <v>Aprenda mais com Bing</v>
  </rv>
  <rv s="1">
    <fb>-51.945</fb>
    <v>15</v>
  </rv>
  <rv s="1">
    <fb>5448</fb>
    <v>13</v>
  </rv>
  <rv s="4">
    <v>#VALUE!</v>
    <v>pt-BR</v>
    <v>1f1fcdbe-26ce-ea23-5cb1-2b4e477e3cab</v>
    <v>536870912</v>
    <v>1</v>
    <v>1453</v>
    <v>6</v>
    <v>7</v>
    <v>Nova Tebas</v>
    <v>24</v>
    <v>25</v>
    <v>Map</v>
    <v>11</v>
    <v>12</v>
    <v>1934</v>
    <v>Nova Tebas é um município brasileiro do estado do Paraná. Sua população, conforme estimativas do IBGE em 2018, era de 5 856 habitantes. No dia 8 de dezembro de 1987, através da Lei Estadual Nº 8.624, o município de Nova Tebas é desmembrado de Pitanga, realizando assim o sonho do Padre Antonio Holler, que desde a década de 1970, defendia a criação do município depois de iniciativa popular, liderado por edil Donato Esser, que representava o distrito na Câmara de Vereadores de Pitanga. O principal evento para a emancipação, foi a elaboração de uam abaixo-assinado contendo mais de 5 mil assinaturas, e que foi apresentado na Assembleia Legislativa do Estado, inicialmente pelo deputado Trajano Bastos. Após a aprovado e a sanção do governador Álvaro Dias, estava oficialmente criado o município de Nova Tebas. Em 1 de janeiro de 1989 ocorreu a instalação do município e a posse do primeiro poder legislativo e executivo do município.</v>
    <v>2</v>
    <v>1935</v>
    <v>1936</v>
    <v>1937</v>
    <v>1938</v>
    <v>Nova Tebas</v>
    <v>7</v>
    <v>1939</v>
    <v>Nova Tebas</v>
    <v>mdp/vdpid/6459171273544040449</v>
  </rv>
  <rv s="0">
    <v>536870912</v>
    <v>Novo Itacolomi</v>
    <v>b95f8d8e-df11-ae9f-8659-6d7f62aa25a2</v>
    <v>pt-BR</v>
    <v>Map</v>
  </rv>
  <rv s="1">
    <fb>162.16300000000001</fb>
    <v>13</v>
  </rv>
  <rv s="2">
    <v>236</v>
    <v>11</v>
    <v>1459</v>
    <v>0</v>
    <v>Image of Novo Itacolomi</v>
  </rv>
  <rv s="1">
    <fb>-23.7639</fb>
    <v>15</v>
  </rv>
  <rv s="3">
    <v>https://www.bing.com/search?q=Novo+Itacolomi&amp;form=skydnc</v>
    <v>Aprenda mais com Bing</v>
  </rv>
  <rv s="1">
    <fb>-51.506900000000002</fb>
    <v>15</v>
  </rv>
  <rv s="1">
    <fb>2840</fb>
    <v>13</v>
  </rv>
  <rv s="4">
    <v>#VALUE!</v>
    <v>pt-BR</v>
    <v>b95f8d8e-df11-ae9f-8659-6d7f62aa25a2</v>
    <v>536870912</v>
    <v>1</v>
    <v>1458</v>
    <v>6</v>
    <v>7</v>
    <v>Novo Itacolomi</v>
    <v>24</v>
    <v>25</v>
    <v>Map</v>
    <v>11</v>
    <v>12</v>
    <v>1942</v>
    <v>Novo Itacolomi é um município brasileiro do estado do Paraná. Possui uma área de 162,163 km² representando 0,0814 % do estado, 0,0288 % da região e 0,0019 % de todo o território brasileiro. Localiza-se a uma latitude 23°45'50" sul e a uma longitude 51°30'25" oeste. Sua população estimada em 2005 era de 2.506 habitantes.</v>
    <v>2</v>
    <v>1943</v>
    <v>1944</v>
    <v>1945</v>
    <v>1946</v>
    <v>Novo Itacolomi</v>
    <v>7</v>
    <v>1947</v>
    <v>Novo Itacolomi</v>
    <v>mdp/vdpid/6458966018231369729</v>
  </rv>
  <rv s="0">
    <v>536870912</v>
    <v>Ortigueira</v>
    <v>f338a2fa-7ab1-f4ac-caf4-488a5b7584ed</v>
    <v>pt-BR</v>
    <v>Map</v>
  </rv>
  <rv s="1">
    <fb>2429.56</fb>
    <v>13</v>
  </rv>
  <rv s="2">
    <v>237</v>
    <v>11</v>
    <v>1466</v>
    <v>0</v>
    <v>Image of Ortigueira</v>
  </rv>
  <rv s="1">
    <fb>-24.2092733</fb>
    <v>15</v>
  </rv>
  <rv s="3">
    <v>https://www.bing.com/search?q=Ortigueira+Paran%c3%a1&amp;form=skydnc</v>
    <v>Aprenda mais com Bing</v>
  </rv>
  <rv s="1">
    <fb>-50.925592199999997</fb>
    <v>15</v>
  </rv>
  <rv s="1">
    <fb>21960</fb>
    <v>13</v>
  </rv>
  <rv s="4">
    <v>#VALUE!</v>
    <v>pt-BR</v>
    <v>f338a2fa-7ab1-f4ac-caf4-488a5b7584ed</v>
    <v>536870912</v>
    <v>1</v>
    <v>1465</v>
    <v>6</v>
    <v>7</v>
    <v>Ortigueira</v>
    <v>9</v>
    <v>10</v>
    <v>Map</v>
    <v>11</v>
    <v>12</v>
    <v>1950</v>
    <v>Ortigueira é um município brasileiro do estado do Paraná. O município possui uma área territorial de 2429.564 km² e uma população estimada em 23 530 habitantes</v>
    <v>2</v>
    <v>1951</v>
    <v>1952</v>
    <v>1953</v>
    <v>1954</v>
    <v>Ortigueira</v>
    <v>7</v>
    <v>1955</v>
    <v>Ortigueira</v>
    <v>mdp/vdpid/6459194959852470273</v>
  </rv>
  <rv s="0">
    <v>536870912</v>
    <v>Ourizona</v>
    <v>ffc72e59-81fe-b4ac-b498-d906cec5843f</v>
    <v>pt-BR</v>
    <v>Map</v>
  </rv>
  <rv s="1">
    <fb>176.45699999999999</fb>
    <v>13</v>
  </rv>
  <rv s="2">
    <v>238</v>
    <v>11</v>
    <v>1471</v>
    <v>0</v>
    <v>Image of Ourizona</v>
  </rv>
  <rv s="1">
    <fb>-23.383333</fb>
    <v>15</v>
  </rv>
  <rv s="3">
    <v>https://www.bing.com/search?q=Ourizona&amp;form=skydnc</v>
    <v>Aprenda mais com Bing</v>
  </rv>
  <rv s="1">
    <fb>-52.183332999999998</fb>
    <v>15</v>
  </rv>
  <rv s="1">
    <fb>3425</fb>
    <v>13</v>
  </rv>
  <rv s="4">
    <v>#VALUE!</v>
    <v>pt-BR</v>
    <v>ffc72e59-81fe-b4ac-b498-d906cec5843f</v>
    <v>536870912</v>
    <v>1</v>
    <v>1470</v>
    <v>6</v>
    <v>7</v>
    <v>Ourizona</v>
    <v>9</v>
    <v>10</v>
    <v>Map</v>
    <v>11</v>
    <v>12</v>
    <v>1958</v>
    <v>Ourizona é um município brasileiro do estado do Paraná. Sua população é de 3.380 habitantes</v>
    <v>2</v>
    <v>1959</v>
    <v>1960</v>
    <v>1961</v>
    <v>1962</v>
    <v>Ourizona</v>
    <v>7</v>
    <v>1963</v>
    <v>Ourizona</v>
    <v>mdp/vdpid/6458845987719872513</v>
  </rv>
  <rv s="0">
    <v>536870912</v>
    <v>Ouro Verde do Oeste</v>
    <v>8cecbec0-236f-5248-8673-32057f53fb20</v>
    <v>pt-BR</v>
    <v>Map</v>
  </rv>
  <rv s="1">
    <fb>293.04199999999997</fb>
    <v>13</v>
  </rv>
  <rv s="2">
    <v>239</v>
    <v>11</v>
    <v>1476</v>
    <v>0</v>
    <v>Image of Ouro Verde do Oeste</v>
  </rv>
  <rv s="1">
    <fb>-24.775099000000001</fb>
    <v>15</v>
  </rv>
  <rv s="3">
    <v>https://www.bing.com/search?q=Ouro+Verde+do+Oeste&amp;form=skydnc</v>
    <v>Aprenda mais com Bing</v>
  </rv>
  <rv s="1">
    <fb>-53.903469999999999</fb>
    <v>15</v>
  </rv>
  <rv s="1">
    <fb>6016</fb>
    <v>13</v>
  </rv>
  <rv s="4">
    <v>#VALUE!</v>
    <v>pt-BR</v>
    <v>8cecbec0-236f-5248-8673-32057f53fb20</v>
    <v>536870912</v>
    <v>1</v>
    <v>1475</v>
    <v>6</v>
    <v>7</v>
    <v>Ouro Verde do Oeste</v>
    <v>9</v>
    <v>10</v>
    <v>Map</v>
    <v>11</v>
    <v>12</v>
    <v>1966</v>
    <v>Ouro Verde do Oeste é um município brasileiro do estado do Paraná. Sua população estimada em 2010 era de 5.472 habitantes.</v>
    <v>2</v>
    <v>1967</v>
    <v>1968</v>
    <v>1969</v>
    <v>1970</v>
    <v>Ouro Verde do Oeste</v>
    <v>7</v>
    <v>1971</v>
    <v>Ouro Verde do Oeste</v>
    <v>mdp/vdpid/6458697945817546753</v>
  </rv>
  <rv s="0">
    <v>536870912</v>
    <v>Paiçandu</v>
    <v>d69c1dca-b565-c24d-d367-c3f5013cb41f</v>
    <v>pt-BR</v>
    <v>Map</v>
  </rv>
  <rv s="1">
    <fb>170.83699999999999</fb>
    <v>13</v>
  </rv>
  <rv s="2">
    <v>240</v>
    <v>11</v>
    <v>1482</v>
    <v>0</v>
    <v>Image of Paiçandu</v>
  </rv>
  <rv s="1">
    <fb>-23.458125899999999</fb>
    <v>15</v>
  </rv>
  <rv s="3">
    <v>https://www.bing.com/search?q=Pai%c3%a7andu+Paran%c3%a1&amp;form=skydnc</v>
    <v>Aprenda mais com Bing</v>
  </rv>
  <rv s="1">
    <fb>-52.049673300000002</fb>
    <v>15</v>
  </rv>
  <rv s="1">
    <fb>41773</fb>
    <v>13</v>
  </rv>
  <rv s="4">
    <v>#VALUE!</v>
    <v>pt-BR</v>
    <v>d69c1dca-b565-c24d-d367-c3f5013cb41f</v>
    <v>536870912</v>
    <v>1</v>
    <v>1481</v>
    <v>6</v>
    <v>7</v>
    <v>Paiçandu</v>
    <v>24</v>
    <v>25</v>
    <v>Map</v>
    <v>11</v>
    <v>12</v>
    <v>1974</v>
    <v>Paiçandu é um município brasileiro localizado no Norte-Central do estado do Paraná, na Região Metropolitana de Maringá. O nome da cidade é uma homenagem ao Exército Brasileiro, que na Guerra do Uruguai, tomou a cidade daquele país denominada Paysandú. Por ocasião da instalação do município a grafia ficou registrada com dois esses, Paissandu. Em 25 de julho de 1970, pela Lei 4.245, passou para a denominação "Paiçandu".</v>
    <v>2</v>
    <v>1975</v>
    <v>1976</v>
    <v>1977</v>
    <v>1978</v>
    <v>Paiçandu</v>
    <v>7</v>
    <v>1979</v>
    <v>Paiçandu</v>
    <v>mdp/vdpid/6458847716762976257</v>
  </rv>
  <rv s="0">
    <v>536870912</v>
    <v>Palmas</v>
    <v>dcfbffba-bff8-698f-1393-06f82f621ec4</v>
    <v>pt-BR</v>
    <v>Map</v>
  </rv>
  <rv s="1">
    <fb>1586.1</fb>
    <v>13</v>
  </rv>
  <rv s="2">
    <v>241</v>
    <v>11</v>
    <v>1489</v>
    <v>0</v>
    <v>Image of Palmas</v>
  </rv>
  <rv s="1">
    <fb>-26.484205200000002</fb>
    <v>15</v>
  </rv>
  <rv s="3">
    <v>https://www.bing.com/search?q=Palmas+Paran%c3%a1&amp;form=skydnc</v>
    <v>Aprenda mais com Bing</v>
  </rv>
  <rv s="1">
    <fb>-51.991387199999998</fb>
    <v>15</v>
  </rv>
  <rv s="1">
    <fb>51755</fb>
    <v>13</v>
  </rv>
  <rv s="4">
    <v>#VALUE!</v>
    <v>pt-BR</v>
    <v>dcfbffba-bff8-698f-1393-06f82f621ec4</v>
    <v>536870912</v>
    <v>1</v>
    <v>1488</v>
    <v>6</v>
    <v>7</v>
    <v>Palmas</v>
    <v>24</v>
    <v>25</v>
    <v>Map</v>
    <v>11</v>
    <v>12</v>
    <v>1982</v>
    <v>Palmas é um município brasileiro do estado do Paraná. Habitada por milhares de anos pelos índios caingangues, que a chamavam de Kreie-bang-rê, a região de Palmas foi ocupada violentamente por fazendeiros brasileiros em 1839, dando início à atual cidade de Palmas.</v>
    <v>2</v>
    <v>1983</v>
    <v>1984</v>
    <v>1985</v>
    <v>1986</v>
    <v>Palmas</v>
    <v>7</v>
    <v>1987</v>
    <v>Palmas</v>
    <v>mdp/vdpid/6460080635108130818</v>
  </rv>
  <rv s="0">
    <v>536870912</v>
    <v>Palmeira</v>
    <v>c6b3debb-3076-86fe-adfb-2e2795d35d1d</v>
    <v>pt-BR</v>
    <v>Map</v>
  </rv>
  <rv s="1">
    <fb>1457.261</fb>
    <v>13</v>
  </rv>
  <rv s="2">
    <v>242</v>
    <v>11</v>
    <v>1497</v>
    <v>0</v>
    <v>Image of Palmeira</v>
  </rv>
  <rv s="1">
    <fb>-25.428889000000002</fb>
    <v>15</v>
  </rv>
  <rv s="3">
    <v>https://www.bing.com/search?q=Palmeira+Paran%c3%a1&amp;form=skydnc</v>
    <v>Aprenda mais com Bing</v>
  </rv>
  <rv s="1">
    <fb>-50.005833000000003</fb>
    <v>15</v>
  </rv>
  <rv s="1">
    <fb>32123</fb>
    <v>13</v>
  </rv>
  <rv s="4">
    <v>#VALUE!</v>
    <v>pt-BR</v>
    <v>c6b3debb-3076-86fe-adfb-2e2795d35d1d</v>
    <v>536870912</v>
    <v>1</v>
    <v>1496</v>
    <v>6</v>
    <v>7</v>
    <v>Palmeira</v>
    <v>24</v>
    <v>25</v>
    <v>Map</v>
    <v>11</v>
    <v>51</v>
    <v>1990</v>
    <v>Palmeira é um município brasileiro do estado do Paraná. Localiza-se na Microrregião de Ponta Grossa, a uma latitude 25º25'46" sul e a uma longitude 50º00'23" oeste, estando a uma altitude de 865 metros. Sua população em 2010 era de 32.125 habitantes e em 2016 possuía uma população estimada em 33 889 habitantes. Possui uma área de 1465,1 km². Foi neste município que se situou a célebre Colônia Cecília.</v>
    <v>2</v>
    <v>1991</v>
    <v>1992</v>
    <v>1993</v>
    <v>1994</v>
    <v>Palmeira</v>
    <v>7</v>
    <v>1995</v>
    <v>Palmeira</v>
    <v>mdp/vdpid/6461575774007721985</v>
  </rv>
  <rv s="0">
    <v>536870912</v>
    <v>Palmital</v>
    <v>5aea13e9-e992-4f65-de72-e37e4db7b580</v>
    <v>pt-BR</v>
    <v>Map</v>
  </rv>
  <rv s="1">
    <fb>815.89300000000003</fb>
    <v>13</v>
  </rv>
  <rv s="2">
    <v>243</v>
    <v>11</v>
    <v>1503</v>
    <v>0</v>
    <v>Image of Palmital</v>
  </rv>
  <rv s="1">
    <fb>-24.885460500000001</fb>
    <v>15</v>
  </rv>
  <rv s="3">
    <v>https://www.bing.com/search?q=Palmital+Paran%c3%a1&amp;form=skydnc</v>
    <v>Aprenda mais com Bing</v>
  </rv>
  <rv s="1">
    <fb>-52.212223799999997</fb>
    <v>15</v>
  </rv>
  <rv s="1">
    <fb>12960</fb>
    <v>13</v>
  </rv>
  <rv s="4">
    <v>#VALUE!</v>
    <v>pt-BR</v>
    <v>5aea13e9-e992-4f65-de72-e37e4db7b580</v>
    <v>536870912</v>
    <v>1</v>
    <v>1502</v>
    <v>6</v>
    <v>7</v>
    <v>Palmital</v>
    <v>24</v>
    <v>25</v>
    <v>Map</v>
    <v>11</v>
    <v>12</v>
    <v>1998</v>
    <v>Palmital é um município brasileiro do estado do Paraná. Localiza-se a uma latitude 24º53'35" sul e a uma longitude 52º12'10" oeste, estando a uma altitude de 840 metros. Sua população estimada em 2004 era de 16.690 habitantes. Sua economia é baseada na pecuária leiteira e corte.</v>
    <v>2</v>
    <v>1999</v>
    <v>2000</v>
    <v>2001</v>
    <v>2002</v>
    <v>Palmital</v>
    <v>7</v>
    <v>2003</v>
    <v>Palmital</v>
    <v>mdp/vdpid/6459128370092310529</v>
  </rv>
  <rv s="0">
    <v>536870912</v>
    <v>Palotina</v>
    <v>f19b589a-0ec6-e50d-208b-7f5f213ca6d0</v>
    <v>pt-BR</v>
    <v>Map</v>
  </rv>
  <rv s="1">
    <fb>651</fb>
    <v>13</v>
  </rv>
  <rv s="2">
    <v>244</v>
    <v>11</v>
    <v>1508</v>
    <v>0</v>
    <v>Image of Palotina</v>
  </rv>
  <rv s="1">
    <fb>-24.283332999999999</fb>
    <v>15</v>
  </rv>
  <rv s="3">
    <v>https://www.bing.com/search?q=Palotina&amp;form=skydnc</v>
    <v>Aprenda mais com Bing</v>
  </rv>
  <rv s="1">
    <fb>-53.839722000000002</fb>
    <v>15</v>
  </rv>
  <rv s="1">
    <fb>32121</fb>
    <v>13</v>
  </rv>
  <rv s="4">
    <v>#VALUE!</v>
    <v>pt-BR</v>
    <v>f19b589a-0ec6-e50d-208b-7f5f213ca6d0</v>
    <v>536870912</v>
    <v>1</v>
    <v>1507</v>
    <v>6</v>
    <v>7</v>
    <v>Palotina</v>
    <v>24</v>
    <v>25</v>
    <v>Map</v>
    <v>11</v>
    <v>12</v>
    <v>2006</v>
    <v>Palotina é um município brasileiro do estado do Paraná. Ocupando uma área de 651,238 km², sua população, conforme estimativas do IBGE de 2018, era de 31 564 habitantes. A economia é baseada na agricultura, agroindústria e prestação de serviços, além de cidade universitária, sendo a única no oeste do Paraná que possui um campus da Universidade Federal do Paraná.</v>
    <v>2</v>
    <v>2007</v>
    <v>2008</v>
    <v>2009</v>
    <v>2010</v>
    <v>Palotina</v>
    <v>7</v>
    <v>2011</v>
    <v>Palotina</v>
    <v>mdp/vdpid/6458634193051058177</v>
  </rv>
  <rv s="0">
    <v>536870912</v>
    <v>Paraíso do Norte</v>
    <v>f3589ea6-a90b-4ff9-e9e7-a6e46d53d1db</v>
    <v>pt-BR</v>
    <v>Map</v>
  </rv>
  <rv s="1">
    <fb>204.565</fb>
    <v>13</v>
  </rv>
  <rv s="2">
    <v>245</v>
    <v>11</v>
    <v>1514</v>
    <v>0</v>
    <v>Image of Paraíso do Norte</v>
  </rv>
  <rv s="1">
    <fb>-23.216698999999998</fb>
    <v>15</v>
  </rv>
  <rv s="3">
    <v>https://www.bing.com/search?q=Para%c3%adso+do+Norte&amp;form=skydnc</v>
    <v>Aprenda mais com Bing</v>
  </rv>
  <rv s="1">
    <fb>-52.633301000000003</fb>
    <v>15</v>
  </rv>
  <rv s="1">
    <fb>14023</fb>
    <v>13</v>
  </rv>
  <rv s="4">
    <v>#VALUE!</v>
    <v>pt-BR</v>
    <v>f3589ea6-a90b-4ff9-e9e7-a6e46d53d1db</v>
    <v>536870912</v>
    <v>1</v>
    <v>1513</v>
    <v>6</v>
    <v>7</v>
    <v>Paraíso do Norte</v>
    <v>24</v>
    <v>25</v>
    <v>Map</v>
    <v>11</v>
    <v>12</v>
    <v>2014</v>
    <v>Paraíso do Norte é um município brasileiro do estado do Paraná. Localizado na região noroeste do estado, sua população foi estimada 11.781 habitantes, conforme dados do IBGE de 2010. A colonizadora Companhia de Melhoramentos do Norte do Paraná iniciou a exploração comercial das glebas onde hoje esta localizado a cidade. Em 1943, iniciou-se a demarcação dos lotes, ocorrendo grande procura por colonizadores de várias partes do país.</v>
    <v>2</v>
    <v>2015</v>
    <v>2016</v>
    <v>2017</v>
    <v>2018</v>
    <v>Paraíso do Norte</v>
    <v>7</v>
    <v>2019</v>
    <v>Paraíso do Norte</v>
    <v>mdp/vdpid/6458830941073702913</v>
  </rv>
  <rv s="0">
    <v>536870912</v>
    <v>Paranacity</v>
    <v>e752cd1e-12d2-daee-fff2-924cfe352de3</v>
    <v>pt-BR</v>
    <v>Map</v>
  </rv>
  <rv s="1">
    <fb>348.63099999999997</fb>
    <v>13</v>
  </rv>
  <rv s="2">
    <v>246</v>
    <v>11</v>
    <v>1520</v>
    <v>0</v>
    <v>Image of Paranacity</v>
  </rv>
  <rv s="1">
    <fb>-22.931916999999999</fb>
    <v>15</v>
  </rv>
  <rv s="3">
    <v>https://www.bing.com/search?q=Paranacity&amp;form=skydnc</v>
    <v>Aprenda mais com Bing</v>
  </rv>
  <rv s="1">
    <fb>-52.153388499999998</fb>
    <v>15</v>
  </rv>
  <rv s="1">
    <fb>11580</fb>
    <v>13</v>
  </rv>
  <rv s="4">
    <v>#VALUE!</v>
    <v>pt-BR</v>
    <v>e752cd1e-12d2-daee-fff2-924cfe352de3</v>
    <v>536870912</v>
    <v>1</v>
    <v>1519</v>
    <v>6</v>
    <v>7</v>
    <v>Paranacity</v>
    <v>24</v>
    <v>25</v>
    <v>Map</v>
    <v>11</v>
    <v>12</v>
    <v>2022</v>
    <v>Paranacity é um município brasileiro do estado do Paraná. Sua população estimada em 2018 era de 11 361 habitantes. O desbravamento da área onde se encontra o município de Paranacity, foi iniciado no ano de 1949, através da Imobiliária Progresso Ltda, de propriedade dos senhores Rajah Eid e Faiez Eid, responsáveis pela colonização e vendas de lotes urbanos e rurais a civilizadores oriundos dos mais diversos pontos do país.</v>
    <v>2</v>
    <v>2023</v>
    <v>2024</v>
    <v>2025</v>
    <v>2026</v>
    <v>Paranacity</v>
    <v>7</v>
    <v>2027</v>
    <v>Paranacity</v>
    <v>mdp/vdpid/6458789091684122625</v>
  </rv>
  <rv s="0">
    <v>536870912</v>
    <v>Paranaguá</v>
    <v>1ad07fc1-235f-89a5-f5cf-791a6b2b08d0</v>
    <v>pt-BR</v>
    <v>Map</v>
  </rv>
  <rv s="1">
    <fb>826.67399999999998</fb>
    <v>13</v>
  </rv>
  <rv s="2">
    <v>247</v>
    <v>11</v>
    <v>1528</v>
    <v>0</v>
    <v>Image of Paranaguá</v>
  </rv>
  <rv s="1">
    <fb>-25.520833</fb>
    <v>15</v>
  </rv>
  <rv s="3">
    <v>https://www.bing.com/search?q=Paranagu%c3%a1&amp;form=skydnc</v>
    <v>Aprenda mais com Bing</v>
  </rv>
  <rv s="7">
    <v>24</v>
  </rv>
  <rv s="1">
    <fb>-48.509444000000002</fb>
    <v>15</v>
  </rv>
  <rv s="1">
    <fb>156174</fb>
    <v>13</v>
  </rv>
  <rv s="10">
    <v>#VALUE!</v>
    <v>pt-BR</v>
    <v>1ad07fc1-235f-89a5-f5cf-791a6b2b08d0</v>
    <v>536870912</v>
    <v>1</v>
    <v>1527</v>
    <v>6</v>
    <v>154</v>
    <v>Paranaguá</v>
    <v>24</v>
    <v>25</v>
    <v>Map</v>
    <v>11</v>
    <v>12</v>
    <v>2030</v>
    <v>Paranaguá é um município localizado no litoral do estado do Paraná, no Brasil. Fundada em 1648, é a cidade mais antiga do Paraná e a principal do litoral paranaense. De acordo com a estimativa feita pelo Instituto Brasileiro de Geografia e Estatística em 2016, Paranaguá possui uma população de 151.829 habitantes e é a 10ª cidade na Lista de municípios do Paraná por população. Detém um produto interno bruto de 7 200 842 000 reais, que é o sexto maior do estado. Seu porto é sua principal atividade econômica.</v>
    <v>2</v>
    <v>2031</v>
    <v>2032</v>
    <v>2033</v>
    <v>2034</v>
    <v>2035</v>
    <v>Paranaguá</v>
    <v>7</v>
    <v>2036</v>
    <v>Paranaguá</v>
    <v>mdp/vdpid/6461696401385455617</v>
  </rv>
  <rv s="0">
    <v>536870912</v>
    <v>Paranapoema</v>
    <v>08ecf796-1222-569c-c555-d76f0871f93e</v>
    <v>pt-BR</v>
    <v>Map</v>
  </rv>
  <rv s="1">
    <fb>175.874</fb>
    <v>13</v>
  </rv>
  <rv s="1">
    <fb>-22.65</fb>
    <v>15</v>
  </rv>
  <rv s="3">
    <v>https://www.bing.com/search?q=Paranapoema&amp;form=skydnc</v>
    <v>Aprenda mais com Bing</v>
  </rv>
  <rv s="1">
    <fb>-52.1</fb>
    <v>15</v>
  </rv>
  <rv s="1">
    <fb>3241</fb>
    <v>13</v>
  </rv>
  <rv s="5">
    <v>#VALUE!</v>
    <v>pt-BR</v>
    <v>08ecf796-1222-569c-c555-d76f0871f93e</v>
    <v>536870912</v>
    <v>1</v>
    <v>1532</v>
    <v>80</v>
    <v>81</v>
    <v>Paranapoema</v>
    <v>24</v>
    <v>128</v>
    <v>Map</v>
    <v>11</v>
    <v>12</v>
    <v>2039</v>
    <v>Paranapoema é um município brasileiro do estado do Paraná. Sua população estimada em 2016 era de 3.084 habitantes. A cidade é originária da especulação imobiliária da empresa Imobiliária Paranapoema, que delimitou lotes urbanos e rurais em 1952. Em 1953, a localidade foi elevada a categoria de distrito de Paranapoema, ligado a cidade de Paranacity, e em 6 de março de 1964, criou o município de Paranapoema.</v>
    <v>2</v>
    <v>2040</v>
    <v>2041</v>
    <v>2042</v>
    <v>Paranapoema</v>
    <v>7</v>
    <v>2043</v>
    <v>Paranapoema</v>
    <v>mdp/vdpid/6458776133163810817</v>
  </rv>
  <rv s="0">
    <v>536870912</v>
    <v>Paranavaí</v>
    <v>518132bf-c7aa-058c-fed4-eb1f1699f1f4</v>
    <v>pt-BR</v>
    <v>Map</v>
  </rv>
  <rv s="1">
    <fb>1202.4690000000001</fb>
    <v>13</v>
  </rv>
  <rv s="2">
    <v>248</v>
    <v>11</v>
    <v>1539</v>
    <v>0</v>
    <v>Image of Paranavaí</v>
  </rv>
  <rv s="1">
    <fb>-23.073768999999999</fb>
    <v>15</v>
  </rv>
  <rv s="3">
    <v>https://www.bing.com/search?q=Paranava%c3%ad&amp;form=skydnc</v>
    <v>Aprenda mais com Bing</v>
  </rv>
  <rv s="1">
    <fb>-52.465311</fb>
    <v>15</v>
  </rv>
  <rv s="1">
    <fb>88922</fb>
    <v>13</v>
  </rv>
  <rv s="4">
    <v>#VALUE!</v>
    <v>pt-BR</v>
    <v>518132bf-c7aa-058c-fed4-eb1f1699f1f4</v>
    <v>536870912</v>
    <v>1</v>
    <v>1538</v>
    <v>6</v>
    <v>7</v>
    <v>Paranavaí</v>
    <v>24</v>
    <v>25</v>
    <v>Map</v>
    <v>11</v>
    <v>12</v>
    <v>2046</v>
    <v>Paranavaí é um município localizado no Noroeste do estado do Paraná, principal centro da microrregião de Paranavaí. Sua altitude e de 425 m e sua área corresponde a 1 202,4 km². em 2017, a sua população foi estimada em 87.850 habitantes, o que dá uma densidade demográfica de 67,88 h/km².</v>
    <v>2</v>
    <v>2047</v>
    <v>2048</v>
    <v>2049</v>
    <v>2050</v>
    <v>Paranavaí</v>
    <v>7</v>
    <v>2051</v>
    <v>Paranavaí</v>
    <v>mdp/vdpid/6458784382604804097</v>
  </rv>
  <rv s="0">
    <v>536870912</v>
    <v>Pato Bragado</v>
    <v>d98785a2-9f5e-d467-5799-f5ce0b63bcad</v>
    <v>pt-BR</v>
    <v>Map</v>
  </rv>
  <rv s="1">
    <fb>135.285</fb>
    <v>13</v>
  </rv>
  <rv s="2">
    <v>249</v>
    <v>11</v>
    <v>1545</v>
    <v>0</v>
    <v>Image of Pato Bragado</v>
  </rv>
  <rv s="1">
    <fb>-24.616667</fb>
    <v>15</v>
  </rv>
  <rv s="3">
    <v>https://www.bing.com/search?q=Pato+Bragado&amp;form=skydnc</v>
    <v>Aprenda mais com Bing</v>
  </rv>
  <rv s="1">
    <fb>-54.216667000000001</fb>
    <v>15</v>
  </rv>
  <rv s="1">
    <fb>5684</fb>
    <v>13</v>
  </rv>
  <rv s="4">
    <v>#VALUE!</v>
    <v>pt-BR</v>
    <v>d98785a2-9f5e-d467-5799-f5ce0b63bcad</v>
    <v>536870912</v>
    <v>1</v>
    <v>1544</v>
    <v>6</v>
    <v>7</v>
    <v>Pato Bragado</v>
    <v>24</v>
    <v>25</v>
    <v>Map</v>
    <v>11</v>
    <v>12</v>
    <v>2054</v>
    <v>Pato Bragado é um município brasileiro do estado do Paraná. Sua população estimada em 2010 era de 4.049. Em 29 de dezembro de 1962 o aglomerado de Pato Bragado tornou-se distrito de Marechal Cândido Rondon. No dia 12 de abril de 1965 foi elevado à categoria de distrito administrativo e judiciário.</v>
    <v>2</v>
    <v>2055</v>
    <v>2056</v>
    <v>2057</v>
    <v>2058</v>
    <v>Pato Bragado</v>
    <v>7</v>
    <v>2059</v>
    <v>Pato Bragado</v>
    <v>mdp/vdpid/6458666492480192513</v>
  </rv>
  <rv s="0">
    <v>536870912</v>
    <v>Pato Branco</v>
    <v>e02a034d-e22b-9a7e-d6d2-0a00714ab2c3</v>
    <v>pt-BR</v>
    <v>Map</v>
  </rv>
  <rv s="1">
    <fb>537.79999999999995</fb>
    <v>13</v>
  </rv>
  <rv s="2">
    <v>250</v>
    <v>11</v>
    <v>1551</v>
    <v>0</v>
    <v>Image of Pato Branco</v>
  </rv>
  <rv s="1">
    <fb>-26.216667000000001</fb>
    <v>15</v>
  </rv>
  <rv s="3">
    <v>https://www.bing.com/search?q=Pato+Branco&amp;form=skydnc</v>
    <v>Aprenda mais com Bing</v>
  </rv>
  <rv s="1">
    <fb>-52.666666999999997</fb>
    <v>15</v>
  </rv>
  <rv s="1">
    <fb>79011</fb>
    <v>13</v>
  </rv>
  <rv s="4">
    <v>#VALUE!</v>
    <v>pt-BR</v>
    <v>e02a034d-e22b-9a7e-d6d2-0a00714ab2c3</v>
    <v>536870912</v>
    <v>1</v>
    <v>1549</v>
    <v>6</v>
    <v>7</v>
    <v>Pato Branco</v>
    <v>24</v>
    <v>25</v>
    <v>Map</v>
    <v>11</v>
    <v>1550</v>
    <v>2062</v>
    <v>Pato Branco é um município brasileiro localizado no sudoeste do Paraná. Sua população, conforme estimativas do IBGE de 2018, era de 81 893 habitantes, e com índice de desenvolvimento humano de 0.782, coloca-se como a 3ª melhor cidade em qualidade de vida no Paraná e a 113º no Brasil. A cidade se destaca na microrregião como um centro de serviços com ênfase nos setores da saúde e da educação.</v>
    <v>2</v>
    <v>2063</v>
    <v>2064</v>
    <v>2065</v>
    <v>2066</v>
    <v>Pato Branco</v>
    <v>7</v>
    <v>2067</v>
    <v>Pato Branco</v>
    <v>mdp/vdpid/6459961063956807681</v>
  </rv>
  <rv s="0">
    <v>536870912</v>
    <v>Paula Freitas</v>
    <v>3674f222-278e-f945-81dd-3f62268b7403</v>
    <v>pt-BR</v>
    <v>Map</v>
  </rv>
  <rv s="1">
    <fb>420.33100000000002</fb>
    <v>13</v>
  </rv>
  <rv s="1">
    <fb>-26.2</fb>
    <v>15</v>
  </rv>
  <rv s="3">
    <v>https://www.bing.com/search?q=Paula+Freitas&amp;form=skydnc</v>
    <v>Aprenda mais com Bing</v>
  </rv>
  <rv s="1">
    <fb>-50.95</fb>
    <v>15</v>
  </rv>
  <rv s="1">
    <fb>5908</fb>
    <v>13</v>
  </rv>
  <rv s="5">
    <v>#VALUE!</v>
    <v>pt-BR</v>
    <v>3674f222-278e-f945-81dd-3f62268b7403</v>
    <v>536870912</v>
    <v>1</v>
    <v>1555</v>
    <v>80</v>
    <v>81</v>
    <v>Paula Freitas</v>
    <v>9</v>
    <v>82</v>
    <v>Map</v>
    <v>11</v>
    <v>12</v>
    <v>2070</v>
    <v>Paula Freitas é um município brasileiro do estado do Paraná. Correm rumores que imigrantes poloneses que iniciaram a formação de colônias na região Sul do Estado paranaense deram início ao povoado de Paula Freitas por volta de 1890.</v>
    <v>2</v>
    <v>2071</v>
    <v>2072</v>
    <v>2073</v>
    <v>Paula Freitas</v>
    <v>7</v>
    <v>2074</v>
    <v>Paula Freitas</v>
    <v>mdp/vdpid/6460110021307924481</v>
  </rv>
  <rv s="0">
    <v>536870912</v>
    <v>Paulo Frontin</v>
    <v>19b043af-6fe9-e596-bf9d-4f68e7968047</v>
    <v>pt-BR</v>
    <v>Map</v>
  </rv>
  <rv s="1">
    <fb>369.21</fb>
    <v>13</v>
  </rv>
  <rv s="2">
    <v>251</v>
    <v>11</v>
    <v>1560</v>
    <v>0</v>
    <v>Image of Paulo Frontin</v>
  </rv>
  <rv s="1">
    <fb>-26.043506799999999</fb>
    <v>15</v>
  </rv>
  <rv s="3">
    <v>https://www.bing.com/search?q=Paulo+Frontin&amp;form=skydnc</v>
    <v>Aprenda mais com Bing</v>
  </rv>
  <rv s="1">
    <fb>-50.8381531</fb>
    <v>15</v>
  </rv>
  <rv s="1">
    <fb>7387</fb>
    <v>13</v>
  </rv>
  <rv s="4">
    <v>#VALUE!</v>
    <v>pt-BR</v>
    <v>19b043af-6fe9-e596-bf9d-4f68e7968047</v>
    <v>536870912</v>
    <v>1</v>
    <v>1559</v>
    <v>6</v>
    <v>7</v>
    <v>Paulo Frontin</v>
    <v>9</v>
    <v>10</v>
    <v>Map</v>
    <v>11</v>
    <v>12</v>
    <v>2077</v>
    <v>Paulo Frontin é um município brasileiro do estado do Paraná. Habitada por sertanejos a área, que hoje corresponde ao município, foi elevado à categoria de arraial em 1886, com o nome de Chapéu do Sol.</v>
    <v>2</v>
    <v>2078</v>
    <v>2079</v>
    <v>2080</v>
    <v>2081</v>
    <v>Paulo Frontin</v>
    <v>7</v>
    <v>2082</v>
    <v>Paulo Frontin</v>
    <v>mdp/vdpid/6460061402932445185</v>
  </rv>
  <rv s="0">
    <v>536870912</v>
    <v>Peabiru</v>
    <v>8daa44e3-6390-3ec8-50bd-3dab73b2dbe3</v>
    <v>pt-BR</v>
    <v>Map</v>
  </rv>
  <rv s="1">
    <fb>469.495</fb>
    <v>13</v>
  </rv>
  <rv s="2">
    <v>252</v>
    <v>11</v>
    <v>1566</v>
    <v>0</v>
    <v>Image of Peabiru</v>
  </rv>
  <rv s="3">
    <v>https://www.bing.com/search?q=Peabiru&amp;form=skydnc</v>
    <v>Aprenda mais com Bing</v>
  </rv>
  <rv s="1">
    <fb>-52.333333000000003</fb>
    <v>15</v>
  </rv>
  <rv s="1">
    <fb>14007</fb>
    <v>13</v>
  </rv>
  <rv s="4">
    <v>#VALUE!</v>
    <v>pt-BR</v>
    <v>8daa44e3-6390-3ec8-50bd-3dab73b2dbe3</v>
    <v>536870912</v>
    <v>1</v>
    <v>1565</v>
    <v>6</v>
    <v>7</v>
    <v>Peabiru</v>
    <v>9</v>
    <v>10</v>
    <v>Map</v>
    <v>11</v>
    <v>12</v>
    <v>2085</v>
    <v>Peabiru é um município do estado do Paraná, no Brasil. Peabiru é um termo tupi que significa "caminho gramado amassado", através da junção dos termos pe e abiru. É o nome de uma antiga e famosa trilha indígena, o Caminho do Peabiru.</v>
    <v>2</v>
    <v>2086</v>
    <v>902</v>
    <v>2087</v>
    <v>2088</v>
    <v>Peabiru</v>
    <v>7</v>
    <v>2089</v>
    <v>Peabiru</v>
    <v>mdp/vdpid/6459050324043759617</v>
  </rv>
  <rv s="0">
    <v>536870912</v>
    <v>Perobal</v>
    <v>fbecef0d-3871-acce-5d0f-aceee5a98e76</v>
    <v>pt-BR</v>
    <v>Map</v>
  </rv>
  <rv s="1">
    <fb>406.70699999999999</fb>
    <v>13</v>
  </rv>
  <rv s="2">
    <v>253</v>
    <v>11</v>
    <v>1571</v>
    <v>0</v>
    <v>Image of Perobal</v>
  </rv>
  <rv s="3">
    <v>https://www.bing.com/search?q=Perobal&amp;form=skydnc</v>
    <v>Aprenda mais com Bing</v>
  </rv>
  <rv s="1">
    <fb>-53.4</fb>
    <v>15</v>
  </rv>
  <rv s="1">
    <fb>6160</fb>
    <v>13</v>
  </rv>
  <rv s="4">
    <v>#VALUE!</v>
    <v>pt-BR</v>
    <v>fbecef0d-3871-acce-5d0f-aceee5a98e76</v>
    <v>536870912</v>
    <v>1</v>
    <v>1570</v>
    <v>6</v>
    <v>7</v>
    <v>Perobal</v>
    <v>24</v>
    <v>25</v>
    <v>Map</v>
    <v>11</v>
    <v>12</v>
    <v>2092</v>
    <v>Perobal é um município brasileiro localizado na região Noroeste do estado do Paraná. Sua população estimada em 2010 era de 5.648 habitantes. Perobal foi fundado na década de 1950 do século XX pela Companhia Melhoramentos Norte do Paraná e faz parte do planejamento feito pelos ingleses da Paraná Platations para esta região do Estado, implantado no Brasil nos anos 20 por Lord Lovat.</v>
    <v>2</v>
    <v>2093</v>
    <v>902</v>
    <v>2094</v>
    <v>2095</v>
    <v>Perobal</v>
    <v>7</v>
    <v>2096</v>
    <v>Perobal</v>
    <v>mdp/vdpid/6459008824173920257</v>
  </rv>
  <rv s="0">
    <v>536870912</v>
    <v>Pérola</v>
    <v>ae34d84b-b6c3-4954-9931-c8ee5b7bf3aa</v>
    <v>pt-BR</v>
    <v>Map</v>
  </rv>
  <rv s="1">
    <fb>240.63499999999999</fb>
    <v>13</v>
  </rv>
  <rv s="0">
    <v>536870912</v>
    <v>Rio Grande do Sul</v>
    <v>9644dbbf-be0c-de9c-a534-3d7ff4801a8b</v>
    <v>pt-BR</v>
    <v>Map</v>
  </rv>
  <rv s="2">
    <v>254</v>
    <v>11</v>
    <v>1576</v>
    <v>0</v>
    <v>Image of Pérola</v>
  </rv>
  <rv s="1">
    <fb>-23.8</fb>
    <v>15</v>
  </rv>
  <rv s="3">
    <v>https://www.bing.com/search?q=P%c3%a9rola+Paran%c3%a1&amp;form=skydnc</v>
    <v>Aprenda mais com Bing</v>
  </rv>
  <rv s="1">
    <fb>-53.683</fb>
    <v>15</v>
  </rv>
  <rv s="1">
    <fb>11321</fb>
    <v>13</v>
  </rv>
  <rv s="4">
    <v>#VALUE!</v>
    <v>pt-BR</v>
    <v>ae34d84b-b6c3-4954-9931-c8ee5b7bf3aa</v>
    <v>536870912</v>
    <v>1</v>
    <v>1575</v>
    <v>6</v>
    <v>7</v>
    <v>Pérola</v>
    <v>24</v>
    <v>25</v>
    <v>Map</v>
    <v>11</v>
    <v>12</v>
    <v>2099</v>
    <v>Pérola é um município brasileiro situado na microrregião de Umuarama, noroeste do estado do Paraná. Sua população estimada é de 11.020 habitantes, conforme dados do IBGE de 2016. Por volta de 1957, um Plano de Colonização idealizado pela Companhia Byington para o Município de Pérola seguiu as diretrizes adotadas pela Inglaterra em suas colônias, onde as estradas de acesso às propriedades rurais localizavam-se nos espigões. No início do processo de colonização, a agricultura ocupava o espaço mais importante na economia do Município. Mais recentemente, a pecuária aliada a outras culturas como algodão, milho e feijão entre outras espelharam a nova realidade econômica municipal.</v>
    <v>2100</v>
    <v>2101</v>
    <v>2102</v>
    <v>2103</v>
    <v>2104</v>
    <v>Pérola</v>
    <v>7</v>
    <v>2105</v>
    <v>Pérola</v>
    <v>mdp/vdpid/6463292620025102338</v>
  </rv>
  <rv s="0">
    <v>536870912</v>
    <v>Pérola d'Oeste</v>
    <v>a1c5b22c-8867-c27b-a264-6d222c10214a</v>
    <v>pt-BR</v>
    <v>Map</v>
  </rv>
  <rv s="1">
    <fb>205.279</fb>
    <v>13</v>
  </rv>
  <rv s="2">
    <v>255</v>
    <v>11</v>
    <v>1581</v>
    <v>0</v>
    <v>Image of Pérola d'Oeste</v>
  </rv>
  <rv s="1">
    <fb>-25.825686399999999</fb>
    <v>15</v>
  </rv>
  <rv s="3">
    <v>https://www.bing.com/search?q=P%c3%a9rola+d%27Oeste&amp;form=skydnc</v>
    <v>Aprenda mais com Bing</v>
  </rv>
  <rv s="1">
    <fb>-53.741406900000001</fb>
    <v>15</v>
  </rv>
  <rv s="1">
    <fb>6288</fb>
    <v>13</v>
  </rv>
  <rv s="4">
    <v>#VALUE!</v>
    <v>pt-BR</v>
    <v>a1c5b22c-8867-c27b-a264-6d222c10214a</v>
    <v>536870912</v>
    <v>1</v>
    <v>1580</v>
    <v>6</v>
    <v>7</v>
    <v>Pérola d'Oeste</v>
    <v>24</v>
    <v>25</v>
    <v>Map</v>
    <v>11</v>
    <v>12</v>
    <v>2108</v>
    <v>Pérola d'Oeste é um município brasileiro do estado do Paraná. Sua população estimada em 2004 era de 6.718 habitantes e em 2010 de 6.764. O município de Pérola D’Oeste foi criado através da Lei Estadual n° 4.348, de 11 de abril de 1961 e instalado em 27 de novembro do mesmo ano, sendo desmembrado do município de Capanema.</v>
    <v>2</v>
    <v>2109</v>
    <v>2110</v>
    <v>2111</v>
    <v>2112</v>
    <v>Pérola d'Oeste</v>
    <v>7</v>
    <v>2113</v>
    <v>Pérola d'Oeste</v>
    <v>mdp/vdpid/6459493683048742913</v>
  </rv>
  <rv s="0">
    <v>536870912</v>
    <v>Piên</v>
    <v>cc0c7120-c974-90e4-97f3-afae8d38db09</v>
    <v>pt-BR</v>
    <v>Map</v>
  </rv>
  <rv s="1">
    <fb>254.792</fb>
    <v>13</v>
  </rv>
  <rv s="2">
    <v>256</v>
    <v>11</v>
    <v>1588</v>
    <v>0</v>
    <v>Image of Piên</v>
  </rv>
  <rv s="1">
    <fb>-26.1</fb>
    <v>15</v>
  </rv>
  <rv s="3">
    <v>https://www.bing.com/search?q=Pi%c3%aan&amp;form=skydnc</v>
    <v>Aprenda mais com Bing</v>
  </rv>
  <rv s="1">
    <fb>-49.433332999999998</fb>
    <v>15</v>
  </rv>
  <rv s="1">
    <fb>12882</fb>
    <v>13</v>
  </rv>
  <rv s="4">
    <v>#VALUE!</v>
    <v>pt-BR</v>
    <v>cc0c7120-c974-90e4-97f3-afae8d38db09</v>
    <v>536870912</v>
    <v>1</v>
    <v>1587</v>
    <v>6</v>
    <v>7</v>
    <v>Piên</v>
    <v>24</v>
    <v>25</v>
    <v>Map</v>
    <v>11</v>
    <v>12</v>
    <v>2116</v>
    <v>Piên é um município brasileiro localizado no sudeste do estado do Paraná. Localiza-se na Região Metropolitana de Curitiba, a sul da capital do estado, distando desta cerca de 86 km. Ocupa uma área de 254,792 km², sendo que 0,368 2 km² estão em perímetro urbano, e sua população em 2018 foi estimada em 12 606 habitantes.</v>
    <v>2</v>
    <v>2117</v>
    <v>2118</v>
    <v>2119</v>
    <v>2120</v>
    <v>Piên</v>
    <v>7</v>
    <v>2121</v>
    <v>Piên</v>
    <v>mdp/vdpid/6461657348338352129</v>
  </rv>
  <rv s="0">
    <v>536870912</v>
    <v>Pinhais</v>
    <v>ce7fdc36-76c9-88c8-1012-0b22f2819ace</v>
    <v>pt-BR</v>
    <v>Map</v>
  </rv>
  <rv s="1">
    <fb>61.006999999999998</fb>
    <v>13</v>
  </rv>
  <rv s="2">
    <v>257</v>
    <v>11</v>
    <v>1593</v>
    <v>0</v>
    <v>Image of Pinhais</v>
  </rv>
  <rv s="1">
    <fb>-25.4358544</fb>
    <v>15</v>
  </rv>
  <rv s="3">
    <v>https://www.bing.com/search?q=Pinhais&amp;form=skydnc</v>
    <v>Aprenda mais com Bing</v>
  </rv>
  <rv s="7">
    <v>25</v>
  </rv>
  <rv s="1">
    <fb>-49.171833200000002</fb>
    <v>15</v>
  </rv>
  <rv s="1">
    <fb>133490</fb>
    <v>13</v>
  </rv>
  <rv s="10">
    <v>#VALUE!</v>
    <v>pt-BR</v>
    <v>ce7fdc36-76c9-88c8-1012-0b22f2819ace</v>
    <v>536870912</v>
    <v>1</v>
    <v>1592</v>
    <v>6</v>
    <v>154</v>
    <v>Pinhais</v>
    <v>24</v>
    <v>25</v>
    <v>Map</v>
    <v>11</v>
    <v>12</v>
    <v>2124</v>
    <v>Pinhais é um município brasileiro do estado do Paraná, localizando-se na Região Metropolitana de Curitiba. Tornou-se oficialmente um município em 1992, quando emancipou-se do município de Piraquara. Sua população foi estimada em 129.445 habitantes, conforme dados do IBGE de 2017.</v>
    <v>2</v>
    <v>2125</v>
    <v>2126</v>
    <v>2127</v>
    <v>2128</v>
    <v>2129</v>
    <v>Pinhais</v>
    <v>7</v>
    <v>2130</v>
    <v>Pinhais</v>
    <v>mdp/vdpid/6461681537157955585</v>
  </rv>
  <rv s="0">
    <v>536870912</v>
    <v>Pinhal de São Bento</v>
    <v>2cd65c1f-eea3-b0c5-91d1-00c2b7977e2a</v>
    <v>pt-BR</v>
    <v>Map</v>
  </rv>
  <rv s="1">
    <fb>96.855000000000004</fb>
    <v>13</v>
  </rv>
  <rv s="2">
    <v>258</v>
    <v>11</v>
    <v>1599</v>
    <v>0</v>
    <v>Image of Pinhal de São Bento</v>
  </rv>
  <rv s="1">
    <fb>-26.0348319</fb>
    <v>15</v>
  </rv>
  <rv s="3">
    <v>https://www.bing.com/search?q=Pinhal+de+S%c3%a3o+Bento&amp;form=skydnc</v>
    <v>Aprenda mais com Bing</v>
  </rv>
  <rv s="1">
    <fb>-53.484256299999998</fb>
    <v>15</v>
  </rv>
  <rv s="1">
    <fb>2737</fb>
    <v>13</v>
  </rv>
  <rv s="4">
    <v>#VALUE!</v>
    <v>pt-BR</v>
    <v>2cd65c1f-eea3-b0c5-91d1-00c2b7977e2a</v>
    <v>536870912</v>
    <v>1</v>
    <v>1598</v>
    <v>6</v>
    <v>7</v>
    <v>Pinhal de São Bento</v>
    <v>24</v>
    <v>25</v>
    <v>Map</v>
    <v>11</v>
    <v>12</v>
    <v>2133</v>
    <v>Pinhal de São Bento é um município brasileiro do estado do Paraná, localizado na região sudoeste e a pouco mais de quarenta quilômetros da fronteira do Brasil com a Argentina. Sua população estimada em 2010 era de 2.620 habitantes, conforme dados do IBGE.</v>
    <v>2</v>
    <v>2134</v>
    <v>2135</v>
    <v>2136</v>
    <v>2137</v>
    <v>Pinhal de São Bento</v>
    <v>7</v>
    <v>2138</v>
    <v>Pinhal de São Bento</v>
    <v>mdp/vdpid/6459921281184694273</v>
  </rv>
  <rv s="0">
    <v>536870912</v>
    <v>Pinhalão</v>
    <v>83394a05-6a37-bb92-5504-f17f82cd5f92</v>
    <v>pt-BR</v>
    <v>Map</v>
  </rv>
  <rv s="1">
    <fb>220.69200000000001</fb>
    <v>13</v>
  </rv>
  <rv s="2">
    <v>259</v>
    <v>11</v>
    <v>1606</v>
    <v>0</v>
    <v>Image of Pinhalão</v>
  </rv>
  <rv s="1">
    <fb>-23.783332999999999</fb>
    <v>15</v>
  </rv>
  <rv s="3">
    <v>https://www.bing.com/search?q=Pinhal%c3%a3o&amp;form=skydnc</v>
    <v>Aprenda mais com Bing</v>
  </rv>
  <rv s="1">
    <fb>-50.05</fb>
    <v>15</v>
  </rv>
  <rv s="1">
    <fb>6324</fb>
    <v>13</v>
  </rv>
  <rv s="4">
    <v>#VALUE!</v>
    <v>pt-BR</v>
    <v>83394a05-6a37-bb92-5504-f17f82cd5f92</v>
    <v>536870912</v>
    <v>1</v>
    <v>1605</v>
    <v>6</v>
    <v>7</v>
    <v>Pinhalão</v>
    <v>24</v>
    <v>25</v>
    <v>Map</v>
    <v>11</v>
    <v>12</v>
    <v>2141</v>
    <v>Pinhalão é um município brasileiro localizado no interior do estado do Paraná. Localiza-se a noroeste da capital do estado, distando desta cerca de 198 km. Ocupa uma área de 220,692 km², sendo que 3,532 estão em perímetro urbano, e sua população em 2014 foi estimada em 6 210 habitantes.</v>
    <v>2</v>
    <v>2142</v>
    <v>2143</v>
    <v>2144</v>
    <v>2145</v>
    <v>Pinhalão</v>
    <v>7</v>
    <v>2146</v>
    <v>Pinhalão</v>
    <v>mdp/vdpid/6460519067903066113</v>
  </rv>
  <rv s="0">
    <v>536870912</v>
    <v>Pinhão</v>
    <v>635f7cfb-40a1-2447-6632-3d4bce744da2</v>
    <v>pt-BR</v>
    <v>Map</v>
  </rv>
  <rv s="1">
    <fb>2001.586</fb>
    <v>13</v>
  </rv>
  <rv s="2">
    <v>260</v>
    <v>11</v>
    <v>1614</v>
    <v>0</v>
    <v>Image of Pinhão</v>
  </rv>
  <rv s="1">
    <fb>-25.695833</fb>
    <v>15</v>
  </rv>
  <rv s="3">
    <v>https://www.bing.com/search?q=Pinh%c3%a3o+Paran%c3%a1&amp;form=skydnc</v>
    <v>Aprenda mais com Bing</v>
  </rv>
  <rv s="1">
    <fb>-51.66</fb>
    <v>15</v>
  </rv>
  <rv s="1">
    <fb>32559</fb>
    <v>13</v>
  </rv>
  <rv s="4">
    <v>#VALUE!</v>
    <v>pt-BR</v>
    <v>635f7cfb-40a1-2447-6632-3d4bce744da2</v>
    <v>536870912</v>
    <v>1</v>
    <v>1613</v>
    <v>6</v>
    <v>7</v>
    <v>Pinhão</v>
    <v>24</v>
    <v>25</v>
    <v>Map</v>
    <v>11</v>
    <v>12</v>
    <v>2149</v>
    <v>Pinhão é um município brasileiro do estado do Paraná. Localiza-se a uma latitude 25º41'44" sul e a uma longitude 51º39'35" oeste, estando a uma altitude de 1041 metros. Sua população estimada em 2010 é de 30.208 habitantes. Possui uma área de 2.001,588 km².</v>
    <v>2</v>
    <v>2150</v>
    <v>2151</v>
    <v>2152</v>
    <v>2153</v>
    <v>Pinhão</v>
    <v>7</v>
    <v>2154</v>
    <v>Pinhão</v>
    <v>mdp/vdpid/6460017978111950849</v>
  </rv>
  <rv s="0">
    <v>536870912</v>
    <v>Piraí do Sul</v>
    <v>13b08d43-b6dc-2ae6-8d0e-83d3c186e369</v>
    <v>pt-BR</v>
    <v>Map</v>
  </rv>
  <rv s="1">
    <fb>1403.067</fb>
    <v>13</v>
  </rv>
  <rv s="2">
    <v>261</v>
    <v>11</v>
    <v>1621</v>
    <v>0</v>
    <v>Image of Piraí do Sul</v>
  </rv>
  <rv s="1">
    <fb>-24.533936300000001</fb>
    <v>15</v>
  </rv>
  <rv s="3">
    <v>https://www.bing.com/search?q=Pira%c3%ad+do+Sul&amp;form=skydnc</v>
    <v>Aprenda mais com Bing</v>
  </rv>
  <rv s="1">
    <fb>-49.925579499999998</fb>
    <v>15</v>
  </rv>
  <rv s="1">
    <fb>25617</fb>
    <v>13</v>
  </rv>
  <rv s="4">
    <v>#VALUE!</v>
    <v>pt-BR</v>
    <v>13b08d43-b6dc-2ae6-8d0e-83d3c186e369</v>
    <v>536870912</v>
    <v>1</v>
    <v>1620</v>
    <v>6</v>
    <v>7</v>
    <v>Piraí do Sul</v>
    <v>24</v>
    <v>25</v>
    <v>Map</v>
    <v>11</v>
    <v>12</v>
    <v>2157</v>
    <v>Piraí do Sul é um município brasileiro no interior do estado do Paraná, Região Sul do país. Localiza-se nos Campos Gerais do Paraná, a norte da capital do estado, distando desta cerca de 180 km. Ocupa uma área de 1 403,066 km², sendo que 3,3 km² estão em perímetro urbano, e sua população em 2018 era de 25 291 habitantes.</v>
    <v>2</v>
    <v>2158</v>
    <v>2159</v>
    <v>2160</v>
    <v>2161</v>
    <v>Piraí do Sul</v>
    <v>7</v>
    <v>2162</v>
    <v>Piraí do Sul</v>
    <v>mdp/vdpid/6460729980643966977</v>
  </rv>
  <rv s="0">
    <v>536870912</v>
    <v>Piraquara</v>
    <v>f12a099e-ad0c-a3ec-a116-73c876cc08db</v>
    <v>pt-BR</v>
    <v>Map</v>
  </rv>
  <rv s="1">
    <fb>227.56</fb>
    <v>13</v>
  </rv>
  <rv s="2">
    <v>262</v>
    <v>11</v>
    <v>1626</v>
    <v>0</v>
    <v>Image of Piraquara</v>
  </rv>
  <rv s="1">
    <fb>-25.4504938</fb>
    <v>15</v>
  </rv>
  <rv s="3">
    <v>https://www.bing.com/search?q=Piraquara&amp;form=skydnc</v>
    <v>Aprenda mais com Bing</v>
  </rv>
  <rv s="1">
    <fb>-49.0691445</fb>
    <v>15</v>
  </rv>
  <rv s="1">
    <fb>114970</fb>
    <v>13</v>
  </rv>
  <rv s="4">
    <v>#VALUE!</v>
    <v>pt-BR</v>
    <v>f12a099e-ad0c-a3ec-a116-73c876cc08db</v>
    <v>536870912</v>
    <v>1</v>
    <v>1625</v>
    <v>6</v>
    <v>7</v>
    <v>Piraquara</v>
    <v>24</v>
    <v>25</v>
    <v>Map</v>
    <v>11</v>
    <v>12</v>
    <v>2165</v>
    <v>Piraquara é um município da Grande Curitiba, no estado do Paraná, no Brasil. Sua população, conforme estimativas do IBGE de 2018, era de 111 052 habitantes. Piraquara, com seus mananciais, é área de proteção ambiental e responsável por cinquenta por cento do abastecimento de água da grande Curitiba. O aniversário da cidade é em 29 de janeiro e seu padroeiro é Senhor Bom Jesus dos Passos e na comemorações, realiza anualmente a Festa do Carneiro no Rolete. O município abriga o maior complexo penitenciário do Paraná.</v>
    <v>2</v>
    <v>2166</v>
    <v>2167</v>
    <v>2168</v>
    <v>2169</v>
    <v>Piraquara</v>
    <v>7</v>
    <v>2170</v>
    <v>Piraquara</v>
    <v>mdp/vdpid/6461682211316826113</v>
  </rv>
  <rv s="0">
    <v>536870912</v>
    <v>Pitanga</v>
    <v>5dd3af8c-46bc-03c5-6d2b-30ac4217f263</v>
    <v>pt-BR</v>
    <v>Map</v>
  </rv>
  <rv s="1">
    <fb>1663.7470000000001</fb>
    <v>13</v>
  </rv>
  <rv s="2">
    <v>263</v>
    <v>11</v>
    <v>1633</v>
    <v>0</v>
    <v>Image of Pitanga</v>
  </rv>
  <rv s="1">
    <fb>-24.757903800000001</fb>
    <v>15</v>
  </rv>
  <rv s="3">
    <v>https://www.bing.com/search?q=Pitanga+Paran%c3%a1&amp;form=skydnc</v>
    <v>Aprenda mais com Bing</v>
  </rv>
  <rv s="1">
    <fb>-51.778053800000002</fb>
    <v>15</v>
  </rv>
  <rv s="1">
    <fb>29994</fb>
    <v>13</v>
  </rv>
  <rv s="4">
    <v>#VALUE!</v>
    <v>pt-BR</v>
    <v>5dd3af8c-46bc-03c5-6d2b-30ac4217f263</v>
    <v>536870912</v>
    <v>1</v>
    <v>1632</v>
    <v>6</v>
    <v>7</v>
    <v>Pitanga</v>
    <v>24</v>
    <v>25</v>
    <v>Map</v>
    <v>11</v>
    <v>12</v>
    <v>2173</v>
    <v>Pitanga é um município brasileiro do estado do Paraná. Sua população, conforme estimativas do IBGE de 2018, era de 30 635 habitantes. O local onde fica a cidade, começou a receber os seus primeiros moradores brancos a partir de 1914, quando colonizadores que moravam em Prudentópolis transferiram suas residências para a região. Antes disto, somente os índios habitavam as terras. Estes pioneiros começaram a criar porcos que eram trocados por outros produtos ou levados para a cidade de Ponta Grossa.</v>
    <v>2</v>
    <v>2174</v>
    <v>2175</v>
    <v>2176</v>
    <v>2177</v>
    <v>Pitanga</v>
    <v>7</v>
    <v>2178</v>
    <v>Pitanga</v>
    <v>mdp/vdpid/6459228514016034817</v>
  </rv>
  <rv s="0">
    <v>536870912</v>
    <v>Pitangueiras</v>
    <v>a3bf633d-bc69-3039-5f9c-82e6a6ae104a</v>
    <v>pt-BR</v>
    <v>Map</v>
  </rv>
  <rv s="1">
    <fb>123.23</fb>
    <v>13</v>
  </rv>
  <rv s="2">
    <v>264</v>
    <v>11</v>
    <v>1639</v>
    <v>0</v>
    <v>Image of Pitangueiras</v>
  </rv>
  <rv s="1">
    <fb>-23.223503300000001</fb>
    <v>15</v>
  </rv>
  <rv s="3">
    <v>https://www.bing.com/search?q=Pitangueiras+Paran%c3%a1&amp;form=skydnc</v>
    <v>Aprenda mais com Bing</v>
  </rv>
  <rv s="1">
    <fb>-51.591324999999998</fb>
    <v>15</v>
  </rv>
  <rv s="1">
    <fb>3262</fb>
    <v>13</v>
  </rv>
  <rv s="4">
    <v>#VALUE!</v>
    <v>pt-BR</v>
    <v>a3bf633d-bc69-3039-5f9c-82e6a6ae104a</v>
    <v>536870912</v>
    <v>1</v>
    <v>1638</v>
    <v>6</v>
    <v>7</v>
    <v>Pitangueiras</v>
    <v>24</v>
    <v>25</v>
    <v>Map</v>
    <v>11</v>
    <v>12</v>
    <v>2181</v>
    <v>Pitangueiras é um município brasileiro do estado do Paraná. Sua população estimada em 2010 era de 2.814 habitantes. Em 1942, Antônio Rodrigues Paes doou um alqueire de suas terras em Rolândia para que se constituísse o chamado patrimônio de Santo Antônio administrado pela Igreja Católica. No ano seguinte, inaugurou-se a igreja matriz de Santo Antônio com uma missa rezada pelo padre Bernardo Merckel. Dentro do Patrimônio de Santo Antônio, começou a crescer uma povoação, inicialmente formada por um pequeno comércio, bar, farmácia e casas de cerealistas.</v>
    <v>2</v>
    <v>2182</v>
    <v>2183</v>
    <v>2184</v>
    <v>2185</v>
    <v>Pitangueiras</v>
    <v>7</v>
    <v>2186</v>
    <v>Pitangueiras</v>
    <v>mdp/vdpid/6458898536258863105</v>
  </rv>
  <rv s="0">
    <v>536870912</v>
    <v>Planaltina do Paraná</v>
    <v>c138ad9f-992e-529c-51b1-a6f80ba286ba</v>
    <v>pt-BR</v>
    <v>Map</v>
  </rv>
  <rv s="1">
    <fb>356.19099999999997</fb>
    <v>13</v>
  </rv>
  <rv s="1">
    <fb>-23.016667000000002</fb>
    <v>15</v>
  </rv>
  <rv s="3">
    <v>https://www.bing.com/search?q=Planaltina+do+Paran%c3%a1&amp;form=skydnc</v>
    <v>Aprenda mais com Bing</v>
  </rv>
  <rv s="1">
    <fb>-52.966667000000001</fb>
    <v>15</v>
  </rv>
  <rv s="1">
    <fb>4272</fb>
    <v>13</v>
  </rv>
  <rv s="5">
    <v>#VALUE!</v>
    <v>pt-BR</v>
    <v>c138ad9f-992e-529c-51b1-a6f80ba286ba</v>
    <v>536870912</v>
    <v>1</v>
    <v>1645</v>
    <v>80</v>
    <v>81</v>
    <v>Planaltina do Paraná</v>
    <v>9</v>
    <v>82</v>
    <v>Map</v>
    <v>11</v>
    <v>12</v>
    <v>2189</v>
    <v>Planaltina do Paraná é um município brasileiro do estado do Paraná. Sua população, conforme estimativas do IBGE de 2018, era de 4 254 habitantes. É banhado pelo Rio Ivaí, um dos principais rios do estado.</v>
    <v>2</v>
    <v>2190</v>
    <v>2191</v>
    <v>2192</v>
    <v>Planaltina do Paraná</v>
    <v>7</v>
    <v>2193</v>
    <v>Planaltina do Paraná</v>
    <v>mdp/vdpid/6458755379932168193</v>
  </rv>
  <rv s="0">
    <v>536870912</v>
    <v>Planalto</v>
    <v>f95a06db-90c7-cdd6-7585-5aa54c965891</v>
    <v>pt-BR</v>
    <v>Map</v>
  </rv>
  <rv s="1">
    <fb>345.74</fb>
    <v>13</v>
  </rv>
  <rv s="2">
    <v>265</v>
    <v>11</v>
    <v>1652</v>
    <v>0</v>
    <v>Image of Planalto</v>
  </rv>
  <rv s="1">
    <fb>-25.715833</fb>
    <v>15</v>
  </rv>
  <rv s="3">
    <v>https://www.bing.com/search?q=Planalto+Paran%c3%a1&amp;form=skydnc</v>
    <v>Aprenda mais com Bing</v>
  </rv>
  <rv s="1">
    <fb>-53.765833000000001</fb>
    <v>15</v>
  </rv>
  <rv s="1">
    <fb>13431</fb>
    <v>13</v>
  </rv>
  <rv s="4">
    <v>#VALUE!</v>
    <v>pt-BR</v>
    <v>f95a06db-90c7-cdd6-7585-5aa54c965891</v>
    <v>536870912</v>
    <v>1</v>
    <v>1651</v>
    <v>6</v>
    <v>7</v>
    <v>Planalto</v>
    <v>24</v>
    <v>25</v>
    <v>Map</v>
    <v>11</v>
    <v>12</v>
    <v>2196</v>
    <v>Planalto é um município brasileiro do estado do Paraná. Sua população estimada em 2006 era de 14.007 habitantes. A região onde se localiza, começou a ser efetivamente ocupada a partir da década de 1940 por colonos gaúchos e catarinenses, que reproduziam ali sua agricultura mercantilizada, com base na pequena produção familiar.</v>
    <v>2</v>
    <v>2197</v>
    <v>2198</v>
    <v>2199</v>
    <v>2200</v>
    <v>Planalto</v>
    <v>7</v>
    <v>2201</v>
    <v>Planalto</v>
    <v>mdp/vdpid/6459493717458812929</v>
  </rv>
  <rv s="0">
    <v>536870912</v>
    <v>Ponta Grossa</v>
    <v>dd071a9f-d607-c6ba-a4e2-9653f23b414b</v>
    <v>pt-BR</v>
    <v>Map</v>
  </rv>
  <rv s="1">
    <fb>2067.6</fb>
    <v>13</v>
  </rv>
  <rv s="2">
    <v>266</v>
    <v>11</v>
    <v>1657</v>
    <v>0</v>
    <v>Image of Ponta Grossa</v>
  </rv>
  <rv s="1">
    <fb>-25.099443999999998</fb>
    <v>15</v>
  </rv>
  <rv s="3">
    <v>https://www.bing.com/search?q=Ponta+Grossa&amp;form=skydnc</v>
    <v>Aprenda mais com Bing</v>
  </rv>
  <rv s="7">
    <v>26</v>
  </rv>
  <rv s="1">
    <fb>-50.158332999999999</fb>
    <v>15</v>
  </rv>
  <rv s="1">
    <fb>355336</fb>
    <v>13</v>
  </rv>
  <rv s="10">
    <v>#VALUE!</v>
    <v>pt-BR</v>
    <v>dd071a9f-d607-c6ba-a4e2-9653f23b414b</v>
    <v>536870912</v>
    <v>1</v>
    <v>1656</v>
    <v>6</v>
    <v>154</v>
    <v>Ponta Grossa</v>
    <v>24</v>
    <v>25</v>
    <v>Map</v>
    <v>11</v>
    <v>12</v>
    <v>2204</v>
    <v>Ponta Grossa é um município brasileiro do estado do Paraná, distante 103 quilômetros da capital Curitiba, com uma população, conforme estimativas do IBGE de 2018, era de 348 043 habitantes. É o núcleo de uma das regiões mais populosas do Paraná: Campos Gerais do Paraná que tem uma população de mais de 1 100 000 habitantes e o maior parque industrial do interior do estado. A cidade, também conhecida como "Princesa dos Campos" e "Capital Cívica do Paraná", é a quarta mais populosa do Paraná e 76ª do Brasil.</v>
    <v>2</v>
    <v>2205</v>
    <v>2206</v>
    <v>2207</v>
    <v>2208</v>
    <v>2209</v>
    <v>Ponta Grossa</v>
    <v>7</v>
    <v>2210</v>
    <v>Ponta Grossa</v>
    <v>mdp/vdpid/6460793874943049729</v>
  </rv>
  <rv s="0">
    <v>536870912</v>
    <v>Pontal do Paraná</v>
    <v>11c7b835-39de-51da-a15f-de7770819284</v>
    <v>pt-BR</v>
    <v>Map</v>
  </rv>
  <rv s="1">
    <fb>200.55099999999999</fb>
    <v>13</v>
  </rv>
  <rv s="2">
    <v>267</v>
    <v>11</v>
    <v>1663</v>
    <v>0</v>
    <v>Image of Pontal do Paraná</v>
  </rv>
  <rv s="1">
    <fb>-25.6862256</fb>
    <v>15</v>
  </rv>
  <rv s="3">
    <v>https://www.bing.com/search?q=Pontal+do+Paran%c3%a1&amp;form=skydnc</v>
    <v>Aprenda mais com Bing</v>
  </rv>
  <rv s="1">
    <fb>-48.469615400000002</fb>
    <v>15</v>
  </rv>
  <rv s="1">
    <fb>27915</fb>
    <v>13</v>
  </rv>
  <rv s="4">
    <v>#VALUE!</v>
    <v>pt-BR</v>
    <v>11c7b835-39de-51da-a15f-de7770819284</v>
    <v>536870912</v>
    <v>1</v>
    <v>1662</v>
    <v>6</v>
    <v>7</v>
    <v>Pontal do Paraná</v>
    <v>9</v>
    <v>10</v>
    <v>Map</v>
    <v>11</v>
    <v>12</v>
    <v>2213</v>
    <v>Pontal do Paraná é um município brasileiro do estado do Paraná, sendo desmembrado do município de Paranaguá em 20 de dezembro de 1995. Sua população, conforme estimativas do IBGE de 2018, era de 26 636 habitantes.</v>
    <v>2</v>
    <v>2214</v>
    <v>2215</v>
    <v>2216</v>
    <v>2217</v>
    <v>Pontal do Paraná</v>
    <v>7</v>
    <v>2218</v>
    <v>Pontal do Paraná</v>
    <v>mdp/vdpid/6461720941721288705</v>
  </rv>
  <rv s="0">
    <v>536870912</v>
    <v>Porecatu</v>
    <v>4515625e-bccf-b129-8b6e-575bff5de129</v>
    <v>pt-BR</v>
    <v>Map</v>
  </rv>
  <rv s="1">
    <fb>291.66500000000002</fb>
    <v>13</v>
  </rv>
  <rv s="2">
    <v>268</v>
    <v>11</v>
    <v>1668</v>
    <v>0</v>
    <v>Image of Porecatu</v>
  </rv>
  <rv s="1">
    <fb>-22.755832999999999</fb>
    <v>15</v>
  </rv>
  <rv s="3">
    <v>https://www.bing.com/search?q=Porecatu&amp;form=skydnc</v>
    <v>Aprenda mais com Bing</v>
  </rv>
  <rv s="1">
    <fb>-51.378889000000001</fb>
    <v>15</v>
  </rv>
  <rv s="1">
    <fb>14189</fb>
    <v>13</v>
  </rv>
  <rv s="4">
    <v>#VALUE!</v>
    <v>pt-BR</v>
    <v>4515625e-bccf-b129-8b6e-575bff5de129</v>
    <v>536870912</v>
    <v>1</v>
    <v>1667</v>
    <v>6</v>
    <v>7</v>
    <v>Porecatu</v>
    <v>24</v>
    <v>25</v>
    <v>Map</v>
    <v>11</v>
    <v>51</v>
    <v>2221</v>
    <v>Porecatu é um município brasileiro do estado do Paraná situado as margens do Rio Paranapanema. Sua economia é essencialmente baseada na agricultura tendo a cana-de-açúcar como destaque. No início do processo colonizatório brasileiro, o norte paranaense não atraía a atenção dos colonizadores portugueses, mais interessados na busca de metais preciosos e na extração de madeira nobre. Em fases posteriores, o trabalho com a erva-mate passou a ser importante atividade econômica para a então província do Paraná, mas tal atividade concentrou-se no sul e litoral, não contribuindo para a colonização das outras regiões.</v>
    <v>2</v>
    <v>2222</v>
    <v>2223</v>
    <v>2224</v>
    <v>2225</v>
    <v>Porecatu</v>
    <v>7</v>
    <v>2226</v>
    <v>Porecatu</v>
    <v>mdp/vdpid/6458881907789660162</v>
  </rv>
  <rv s="0">
    <v>536870912</v>
    <v>Porto Amazonas</v>
    <v>c423c355-732a-d0df-1cd7-d1f5126de20f</v>
    <v>pt-BR</v>
    <v>Map</v>
  </rv>
  <rv s="1">
    <fb>186.57499999999999</fb>
    <v>13</v>
  </rv>
  <rv s="2">
    <v>269</v>
    <v>11</v>
    <v>1673</v>
    <v>0</v>
    <v>Image of Porto Amazonas</v>
  </rv>
  <rv s="1">
    <fb>-25.546920700000001</fb>
    <v>15</v>
  </rv>
  <rv s="3">
    <v>https://www.bing.com/search?q=Porto+Amazonas&amp;form=skydnc</v>
    <v>Aprenda mais com Bing</v>
  </rv>
  <rv s="1">
    <fb>-49.8916252</fb>
    <v>15</v>
  </rv>
  <rv s="1">
    <fb>4874</fb>
    <v>13</v>
  </rv>
  <rv s="4">
    <v>#VALUE!</v>
    <v>pt-BR</v>
    <v>c423c355-732a-d0df-1cd7-d1f5126de20f</v>
    <v>536870912</v>
    <v>1</v>
    <v>1672</v>
    <v>6</v>
    <v>7</v>
    <v>Porto Amazonas</v>
    <v>24</v>
    <v>25</v>
    <v>Map</v>
    <v>11</v>
    <v>12</v>
    <v>2229</v>
    <v>Porto Amazonas é um município brasileiro do estado do Paraná. Sua população, de acordo com estimativas do Instituto Brasileiro de Geografia e Estatística era de 4 755 habitantes em 2014. O município se situa hoje onde fora a Fazenda dos Papagaios, de propriedade de Manuel Gonçalves da Cruz, que a obteve por Sesmaria em 24 de março de 1708.</v>
    <v>2</v>
    <v>2230</v>
    <v>2231</v>
    <v>2232</v>
    <v>2233</v>
    <v>Porto Amazonas</v>
    <v>7</v>
    <v>2234</v>
    <v>Porto Amazonas</v>
    <v>mdp/vdpid/6461580035017932801</v>
  </rv>
  <rv s="0">
    <v>536870912</v>
    <v>Porto Barreiro</v>
    <v>45e8a349-e65f-605b-33bc-53e612ad8e9e</v>
    <v>pt-BR</v>
    <v>Map</v>
  </rv>
  <rv s="1">
    <fb>361.98200000000003</fb>
    <v>13</v>
  </rv>
  <rv s="2">
    <v>270</v>
    <v>11</v>
    <v>1679</v>
    <v>0</v>
    <v>Image of Porto Barreiro</v>
  </rv>
  <rv s="1">
    <fb>-16.083333</fb>
    <v>15</v>
  </rv>
  <rv s="3">
    <v>https://www.bing.com/search?q=Porto+Barreiro&amp;form=skydnc</v>
    <v>Aprenda mais com Bing</v>
  </rv>
  <rv s="1">
    <fb>-58.083333000000003</fb>
    <v>15</v>
  </rv>
  <rv s="1">
    <fb>3184</fb>
    <v>13</v>
  </rv>
  <rv s="4">
    <v>#VALUE!</v>
    <v>pt-BR</v>
    <v>45e8a349-e65f-605b-33bc-53e612ad8e9e</v>
    <v>536870912</v>
    <v>1</v>
    <v>1678</v>
    <v>6</v>
    <v>7</v>
    <v>Porto Barreiro</v>
    <v>9</v>
    <v>10</v>
    <v>Map</v>
    <v>11</v>
    <v>12</v>
    <v>2237</v>
    <v>Porto Barreiro é um município brasileiro do estado do Paraná. Sua população estimada em 2010 era de 3.659 habitantes, conforme dados de IBGE.</v>
    <v>2</v>
    <v>2238</v>
    <v>2239</v>
    <v>2240</v>
    <v>2241</v>
    <v>Porto Barreiro</v>
    <v>7</v>
    <v>2242</v>
    <v>Porto Barreiro</v>
    <v>mdp/vdpid/6399393884090138625</v>
  </rv>
  <rv s="0">
    <v>536870912</v>
    <v>Porto Rico</v>
    <v>fed202eb-d5dd-a30a-0a56-16f760c36c93</v>
    <v>pt-BR</v>
    <v>Map</v>
  </rv>
  <rv s="1">
    <fb>217.67699999999999</fb>
    <v>13</v>
  </rv>
  <rv s="2">
    <v>271</v>
    <v>11</v>
    <v>1686</v>
    <v>0</v>
    <v>Image of Porto Rico</v>
  </rv>
  <rv s="1">
    <fb>-22.771944000000001</fb>
    <v>15</v>
  </rv>
  <rv s="3">
    <v>https://www.bing.com/search?q=Porto+Rico+Paran%c3%a1&amp;form=skydnc</v>
    <v>Aprenda mais com Bing</v>
  </rv>
  <rv s="1">
    <fb>-53.266944000000002</fb>
    <v>15</v>
  </rv>
  <rv s="1">
    <fb>2556</fb>
    <v>13</v>
  </rv>
  <rv s="4">
    <v>#VALUE!</v>
    <v>pt-BR</v>
    <v>fed202eb-d5dd-a30a-0a56-16f760c36c93</v>
    <v>536870912</v>
    <v>1</v>
    <v>1685</v>
    <v>6</v>
    <v>7</v>
    <v>Porto Rico</v>
    <v>24</v>
    <v>25</v>
    <v>Map</v>
    <v>11</v>
    <v>12</v>
    <v>2245</v>
    <v>Porto Rico é um município brasileiro do estado do Paraná. Sua população estimada em 2010 é de 2.531 habitantes. Localiza-se a uma latitude 22º46'20" sul e a uma longitude 53º16'01" oeste, estando a uma altitude de 252 metros. Possui uma área de 221,99 km².</v>
    <v>2</v>
    <v>2246</v>
    <v>2247</v>
    <v>2248</v>
    <v>2249</v>
    <v>Porto Rico</v>
    <v>7</v>
    <v>2250</v>
    <v>Porto Rico</v>
    <v>mdp/vdpid/6458731756253085697</v>
  </rv>
  <rv s="0">
    <v>536870912</v>
    <v>Porto Vitória</v>
    <v>d7da4d67-34a0-e703-85a5-c35fabdfa923</v>
    <v>pt-BR</v>
    <v>Map</v>
  </rv>
  <rv s="1">
    <fb>212.58199999999999</fb>
    <v>13</v>
  </rv>
  <rv s="1">
    <fb>-26.160052400000001</fb>
    <v>15</v>
  </rv>
  <rv s="3">
    <v>https://www.bing.com/search?q=Porto+Vit%c3%b3ria&amp;form=skydnc</v>
    <v>Aprenda mais com Bing</v>
  </rv>
  <rv s="1">
    <fb>-51.230654199999996</fb>
    <v>15</v>
  </rv>
  <rv s="1">
    <fb>4061</fb>
    <v>13</v>
  </rv>
  <rv s="5">
    <v>#VALUE!</v>
    <v>pt-BR</v>
    <v>d7da4d67-34a0-e703-85a5-c35fabdfa923</v>
    <v>536870912</v>
    <v>1</v>
    <v>1691</v>
    <v>80</v>
    <v>81</v>
    <v>Porto Vitória</v>
    <v>9</v>
    <v>82</v>
    <v>Map</v>
    <v>11</v>
    <v>12</v>
    <v>2253</v>
    <v>Porto Vitória é um município brasileiro do estado do Paraná. Sua população estimada em 2010 era de 4.020 habitantes.</v>
    <v>2</v>
    <v>2254</v>
    <v>2255</v>
    <v>2256</v>
    <v>Porto Vitória</v>
    <v>7</v>
    <v>2257</v>
    <v>Porto Vitória</v>
    <v>mdp/vdpid/6460103115034066945</v>
  </rv>
  <rv s="0">
    <v>536870912</v>
    <v>Prado Ferreira</v>
    <v>5c31d4e1-f548-1998-939c-9afedb04a20e</v>
    <v>pt-BR</v>
    <v>Map</v>
  </rv>
  <rv s="1">
    <fb>153.398</fb>
    <v>13</v>
  </rv>
  <rv s="2">
    <v>272</v>
    <v>11</v>
    <v>1696</v>
    <v>0</v>
    <v>Image of Prado Ferreira</v>
  </rv>
  <rv s="1">
    <fb>-23.038900000000002</fb>
    <v>15</v>
  </rv>
  <rv s="3">
    <v>https://www.bing.com/search?q=Prado+Ferreira&amp;form=skydnc</v>
    <v>Aprenda mais com Bing</v>
  </rv>
  <rv s="1">
    <fb>-51.441899999999997</fb>
    <v>15</v>
  </rv>
  <rv s="1">
    <fb>3780</fb>
    <v>13</v>
  </rv>
  <rv s="4">
    <v>#VALUE!</v>
    <v>pt-BR</v>
    <v>5c31d4e1-f548-1998-939c-9afedb04a20e</v>
    <v>536870912</v>
    <v>1</v>
    <v>1695</v>
    <v>6</v>
    <v>7</v>
    <v>Prado Ferreira</v>
    <v>9</v>
    <v>10</v>
    <v>Map</v>
    <v>11</v>
    <v>12</v>
    <v>2260</v>
    <v>Prado Ferreira é um município brasileiro do estado do Paraná. Criado através da Lei Estadual nº 11.267, de 21 de dezembro de 1995, foi desmembrado do município de Miraselva.</v>
    <v>2</v>
    <v>2261</v>
    <v>2262</v>
    <v>2263</v>
    <v>2264</v>
    <v>Prado Ferreira</v>
    <v>7</v>
    <v>2265</v>
    <v>Prado Ferreira</v>
    <v>mdp/vdpid/6458898694954549249</v>
  </rv>
  <rv s="0">
    <v>536870912</v>
    <v>Pranchita</v>
    <v>54d40fed-0707-277a-ebd3-c8209987a808</v>
    <v>pt-BR</v>
    <v>Map</v>
  </rv>
  <rv s="1">
    <fb>225.839</fb>
    <v>13</v>
  </rv>
  <rv s="2">
    <v>273</v>
    <v>11</v>
    <v>1702</v>
    <v>0</v>
    <v>Image of Pranchita</v>
  </rv>
  <rv s="3">
    <v>https://www.bing.com/search?q=Pranchita&amp;form=skydnc</v>
    <v>Aprenda mais com Bing</v>
  </rv>
  <rv s="1">
    <fb>-53.733333000000002</fb>
    <v>15</v>
  </rv>
  <rv s="4">
    <v>#VALUE!</v>
    <v>pt-BR</v>
    <v>54d40fed-0707-277a-ebd3-c8209987a808</v>
    <v>536870912</v>
    <v>1</v>
    <v>1701</v>
    <v>6</v>
    <v>7</v>
    <v>Pranchita</v>
    <v>24</v>
    <v>25</v>
    <v>Map</v>
    <v>11</v>
    <v>12</v>
    <v>2268</v>
    <v>Pranchita é um município brasileiro do estado do Paraná. Está situado no extremo sudoeste do estado, fronteira com a Argentina. Devido à altitude de 557 metros, o clima é subtropical úmido mesotérmico, com verões quentes com tendência de concentração das chuvas e invernos com geadas pouco freqüentes, sem estação seca definida.</v>
    <v>2</v>
    <v>2269</v>
    <v>725</v>
    <v>2270</v>
    <v>2271</v>
    <v>Pranchita</v>
    <v>7</v>
    <v>1387</v>
    <v>Pranchita</v>
    <v>mdp/vdpid/6459543014120357889</v>
  </rv>
  <rv s="0">
    <v>536870912</v>
    <v>Presidente Castelo Branco</v>
    <v>799af8d1-f221-c40e-3c28-a22bf5e14614</v>
    <v>pt-BR</v>
    <v>Map</v>
  </rv>
  <rv s="1">
    <fb>155.73400000000001</fb>
    <v>13</v>
  </rv>
  <rv s="6">
    <v>274</v>
    <v>11</v>
    <v>1707</v>
    <v>0</v>
    <v>Image of Presidente Castelo Branco</v>
  </rv>
  <rv s="1">
    <fb>-23.27778</fb>
    <v>15</v>
  </rv>
  <rv s="3">
    <v>https://www.bing.com/search?q=Presidente+Castelo+Branco&amp;form=skydnc</v>
    <v>Aprenda mais com Bing</v>
  </rv>
  <rv s="1">
    <fb>-52.151940000000003</fb>
    <v>15</v>
  </rv>
  <rv s="1">
    <fb>5351</fb>
    <v>13</v>
  </rv>
  <rv s="4">
    <v>#VALUE!</v>
    <v>pt-BR</v>
    <v>799af8d1-f221-c40e-3c28-a22bf5e14614</v>
    <v>536870912</v>
    <v>1</v>
    <v>1706</v>
    <v>6</v>
    <v>7</v>
    <v>Presidente Castelo Branco</v>
    <v>24</v>
    <v>25</v>
    <v>Map</v>
    <v>11</v>
    <v>12</v>
    <v>2274</v>
    <v>Presidente Castelo Branco é um município brasileiro do estado do Paraná, localizado na Região Metropolitana de Maringá. A colonização do município de Presidente Castelo Branco se deve à Companhia de Melhoramentos Norte do Paraná em meados do século XX. Sua formação e desenvolvimento estão intrinsecamente associados ao ciclo da expansão cafeeira do Estado do Paraná.</v>
    <v>2</v>
    <v>2275</v>
    <v>2276</v>
    <v>2277</v>
    <v>2278</v>
    <v>Presidente Castelo Branco</v>
    <v>7</v>
    <v>2279</v>
    <v>Presidente Castelo Branco</v>
    <v>mdp/vdpid/6458841864282832897</v>
  </rv>
  <rv s="0">
    <v>536870912</v>
    <v>Primeiro de Maio</v>
    <v>d1088f7b-1398-4d12-04af-2d14c5d026e4</v>
    <v>pt-BR</v>
    <v>Map</v>
  </rv>
  <rv s="1">
    <fb>414.44200000000001</fb>
    <v>13</v>
  </rv>
  <rv s="2">
    <v>275</v>
    <v>11</v>
    <v>1713</v>
    <v>0</v>
    <v>Image of Primeiro de Maio</v>
  </rv>
  <rv s="3">
    <v>https://www.bing.com/search?q=Primeiro+de+Maio&amp;form=skydnc</v>
    <v>Aprenda mais com Bing</v>
  </rv>
  <rv s="1">
    <fb>-51.016666999999998</fb>
    <v>15</v>
  </rv>
  <rv s="1">
    <fb>11130</fb>
    <v>13</v>
  </rv>
  <rv s="4">
    <v>#VALUE!</v>
    <v>pt-BR</v>
    <v>d1088f7b-1398-4d12-04af-2d14c5d026e4</v>
    <v>536870912</v>
    <v>1</v>
    <v>1712</v>
    <v>6</v>
    <v>7</v>
    <v>Primeiro de Maio</v>
    <v>24</v>
    <v>25</v>
    <v>Map</v>
    <v>11</v>
    <v>12</v>
    <v>2282</v>
    <v>Primeiro de Maio é um município brasileiro do estado do Paraná, pertencente à Região Metropolitana de Londrina. Sua população, conforme estimativas do IBGE de 2018, era de 11 114 habitantes. O município é rodeado pelas águas da represa da Usina Hidrelétrica de Capivara. Sua atração principal é o espaço turístico chamado Paranatur, a ilha no meio do rio Paranapanema chamada Ilha do Sol, além da pescaria esportiva em geral.</v>
    <v>2</v>
    <v>2283</v>
    <v>581</v>
    <v>2284</v>
    <v>2285</v>
    <v>Primeiro de Maio</v>
    <v>7</v>
    <v>2286</v>
    <v>Primeiro de Maio</v>
    <v>mdp/vdpid/6458921611037769729</v>
  </rv>
  <rv s="0">
    <v>536870912</v>
    <v>Prudentópolis</v>
    <v>80447cd4-bcde-b6a4-c1bd-8076bd2d4cf5</v>
    <v>pt-BR</v>
    <v>Map</v>
  </rv>
  <rv s="1">
    <fb>2307.8969999999999</fb>
    <v>13</v>
  </rv>
  <rv s="2">
    <v>276</v>
    <v>11</v>
    <v>1720</v>
    <v>0</v>
    <v>Image of Prudentópolis</v>
  </rv>
  <rv s="1">
    <fb>-25.212994900000002</fb>
    <v>15</v>
  </rv>
  <rv s="3">
    <v>https://www.bing.com/search?q=Prudent%c3%b3polis&amp;form=skydnc</v>
    <v>Aprenda mais com Bing</v>
  </rv>
  <rv s="1">
    <fb>-50.981436299999999</fb>
    <v>15</v>
  </rv>
  <rv s="1">
    <fb>52513</fb>
    <v>13</v>
  </rv>
  <rv s="4">
    <v>#VALUE!</v>
    <v>pt-BR</v>
    <v>80447cd4-bcde-b6a4-c1bd-8076bd2d4cf5</v>
    <v>536870912</v>
    <v>1</v>
    <v>1719</v>
    <v>6</v>
    <v>7</v>
    <v>Prudentópolis</v>
    <v>24</v>
    <v>25</v>
    <v>Map</v>
    <v>11</v>
    <v>12</v>
    <v>2289</v>
    <v>Prudentópolis é um município brasileiro do estado do Paraná. Em fins do século XIX a região era terras de Firmo Mendes de Queiroz, descendente de bandeirantes Paulistas, doou duas terras para a construção de uma capela em homenagem a São João Batista. No ano de 1896 foram atraídas para a região 1.500 famílias ucranianas, totalizando oito mil imigrantes. Os colonos foram assentados em diversos núcleos, onde tornaram-se pequenos agricultores, pecuários e industriais. O município formou-se em 1906, sob o nome de Prudentópolis em homenagem ao presidente Prudente de Morais. A imigração de ucranianos para a região durou até meados da década de 1920 e, atualmente, o município é considerado o mais ucraniano do Brasil, sendo 80% da população descendente dos imigrantes.</v>
    <v>2</v>
    <v>2290</v>
    <v>2291</v>
    <v>2292</v>
    <v>2293</v>
    <v>Prudentópolis</v>
    <v>7</v>
    <v>2294</v>
    <v>Prudentópolis</v>
    <v>mdp/vdpid/6459277869448167425</v>
  </rv>
  <rv s="0">
    <v>536870912</v>
    <v>Quarto Centenário</v>
    <v>646bb266-2cf5-0bca-6162-26bf5b864e29</v>
    <v>pt-BR</v>
    <v>Map</v>
  </rv>
  <rv s="1">
    <fb>321.875</fb>
    <v>13</v>
  </rv>
  <rv s="2">
    <v>277</v>
    <v>11</v>
    <v>1726</v>
    <v>0</v>
    <v>Image of Quarto Centenário</v>
  </rv>
  <rv s="1">
    <fb>-24.283035399999999</fb>
    <v>15</v>
  </rv>
  <rv s="3">
    <v>https://www.bing.com/search?q=Quarto+Centen%c3%a1rio&amp;form=skydnc</v>
    <v>Aprenda mais com Bing</v>
  </rv>
  <rv s="1">
    <fb>-53.078394299999999</fb>
    <v>15</v>
  </rv>
  <rv s="1">
    <fb>4856</fb>
    <v>13</v>
  </rv>
  <rv s="4">
    <v>#VALUE!</v>
    <v>pt-BR</v>
    <v>646bb266-2cf5-0bca-6162-26bf5b864e29</v>
    <v>536870912</v>
    <v>1</v>
    <v>1725</v>
    <v>6</v>
    <v>7</v>
    <v>Quarto Centenário</v>
    <v>24</v>
    <v>25</v>
    <v>Map</v>
    <v>11</v>
    <v>51</v>
    <v>2297</v>
    <v>Quarto Centenário é um município brasileiro do estado do Paraná, localizada na Região de Goioerê. Sua população, conforme estimativas do IBGE de 2018, era de 4 560 habitantes. As origens do município ocorre quando Vital Jacinto de Souza estabeleceu-se na região em 1953. Em 1954, a localizada passou a ser conhecida como patrimônio “Barro Branco”, pertencente a cidade de Campo Mourão. A colonização do futuro distrito desenvolve-se com a passar nos anos, principalmente após a chegada das famílias de João Gonçalves Mendes, Amário Soares da Cunha, João Ambrósio da Silva, Reinaldo Krachinski e Jeová Abílio Ramos, em localizada já denominada de Gato Preto, em referência ao botequim de mesmo nome.</v>
    <v>2</v>
    <v>2298</v>
    <v>2299</v>
    <v>2300</v>
    <v>2301</v>
    <v>Quarto Centenário</v>
    <v>7</v>
    <v>2302</v>
    <v>Quarto Centenário</v>
    <v>mdp/vdpid/6459032939358322689</v>
  </rv>
  <rv s="0">
    <v>536870912</v>
    <v>Quatiguá</v>
    <v>17a7543c-c18c-f40c-32d1-366b8d094056</v>
    <v>pt-BR</v>
    <v>Map</v>
  </rv>
  <rv s="1">
    <fb>112.68899999999999</fb>
    <v>13</v>
  </rv>
  <rv s="2">
    <v>278</v>
    <v>11</v>
    <v>1732</v>
    <v>0</v>
    <v>Image of Quatiguá</v>
  </rv>
  <rv s="1">
    <fb>-23.567547300000001</fb>
    <v>15</v>
  </rv>
  <rv s="3">
    <v>https://www.bing.com/search?q=Quatigu%c3%a1&amp;form=skydnc</v>
    <v>Aprenda mais com Bing</v>
  </rv>
  <rv s="1">
    <fb>-49.915768399999997</fb>
    <v>15</v>
  </rv>
  <rv s="1">
    <fb>7477</fb>
    <v>13</v>
  </rv>
  <rv s="4">
    <v>#VALUE!</v>
    <v>pt-BR</v>
    <v>17a7543c-c18c-f40c-32d1-366b8d094056</v>
    <v>536870912</v>
    <v>1</v>
    <v>1731</v>
    <v>6</v>
    <v>7</v>
    <v>Quatiguá</v>
    <v>24</v>
    <v>25</v>
    <v>Map</v>
    <v>11</v>
    <v>12</v>
    <v>2305</v>
    <v>Quatiguá é um município brasileiro do estado do Paraná. De origem Guarani, "Katiguá", espécie de árvore colorante da família das meliáceas, que mede de doze a catorze metros de altura, em média. Ao tempo da colonização, esta árvore compunha a vegetação regional.</v>
    <v>2</v>
    <v>2306</v>
    <v>2307</v>
    <v>2308</v>
    <v>2309</v>
    <v>Quatiguá</v>
    <v>7</v>
    <v>2310</v>
    <v>Quatiguá</v>
    <v>mdp/vdpid/6460536999810957313</v>
  </rv>
  <rv s="0">
    <v>536870912</v>
    <v>Quatro Barras</v>
    <v>ab7eabdf-6508-fcca-a5dc-cb209b2cb87f</v>
    <v>pt-BR</v>
    <v>Map</v>
  </rv>
  <rv s="1">
    <fb>179.53800000000001</fb>
    <v>13</v>
  </rv>
  <rv s="2">
    <v>279</v>
    <v>11</v>
    <v>1736</v>
    <v>0</v>
    <v>Image of Quatro Barras</v>
  </rv>
  <rv s="1">
    <fb>-25.366667</fb>
    <v>15</v>
  </rv>
  <rv s="3">
    <v>https://www.bing.com/search?q=Quatro+Barras&amp;form=skydnc</v>
    <v>Aprenda mais com Bing</v>
  </rv>
  <rv s="1">
    <fb>-49.083333000000003</fb>
    <v>15</v>
  </rv>
  <rv s="1">
    <fb>23911</fb>
    <v>13</v>
  </rv>
  <rv s="4">
    <v>#VALUE!</v>
    <v>pt-BR</v>
    <v>ab7eabdf-6508-fcca-a5dc-cb209b2cb87f</v>
    <v>536870912</v>
    <v>1</v>
    <v>1735</v>
    <v>6</v>
    <v>7</v>
    <v>Quatro Barras</v>
    <v>24</v>
    <v>25</v>
    <v>Map</v>
    <v>11</v>
    <v>12</v>
    <v>2313</v>
    <v>Quatro Barras é um município brasileiro do estado do Paraná, região Sul do Brasil. Por este município passa a estrada da Graciosa, antigo caminho para o litoral paranaense e rota dos tropeiros, que atravessa a Serra do Mar no trecho mais preservado de Mata Atlântica do país, além do Morro do Anhangava, conhecido pelos montanhistas e muito usado na prática da escalada.</v>
    <v>2</v>
    <v>2314</v>
    <v>2315</v>
    <v>2316</v>
    <v>2317</v>
    <v>Quatro Barras</v>
    <v>7</v>
    <v>2318</v>
    <v>Quatro Barras</v>
    <v>mdp/vdpid/6461681111318659073</v>
  </rv>
  <rv s="0">
    <v>536870912</v>
    <v>Quatro Pontes</v>
    <v>13e09afe-2802-190b-7fbf-ff48523c873d</v>
    <v>pt-BR</v>
    <v>Map</v>
  </rv>
  <rv s="1">
    <fb>114.393</fb>
    <v>13</v>
  </rv>
  <rv s="2">
    <v>280</v>
    <v>11</v>
    <v>1742</v>
    <v>0</v>
    <v>Image of Quatro Pontes</v>
  </rv>
  <rv s="1">
    <fb>-24.571582500000002</fb>
    <v>15</v>
  </rv>
  <rv s="3">
    <v>https://www.bing.com/search?q=Quatro+Pontes&amp;form=skydnc</v>
    <v>Aprenda mais com Bing</v>
  </rv>
  <rv s="1">
    <fb>-53.982124900000002</fb>
    <v>15</v>
  </rv>
  <rv s="1">
    <fb>4029</fb>
    <v>13</v>
  </rv>
  <rv s="4">
    <v>#VALUE!</v>
    <v>pt-BR</v>
    <v>13e09afe-2802-190b-7fbf-ff48523c873d</v>
    <v>536870912</v>
    <v>1</v>
    <v>1741</v>
    <v>6</v>
    <v>7</v>
    <v>Quatro Pontes</v>
    <v>24</v>
    <v>25</v>
    <v>Map</v>
    <v>11</v>
    <v>12</v>
    <v>2321</v>
    <v>Quatro Pontes é um município brasileiro do estado do Paraná com população estimada em 3.803 habitantes, de acordo com o Censo Demográfico do IBGE de 2010. Sua Área é de 114 km² representando 0.0574% do Estado, 0.0203% da Região e 0.0013% de todo o território brasileiro e seu Índice de Desenvolvimento Humano é de 0.851 segundo o Atlas de Desenvolvimento Humano/PNUD, sendo o segundo maior do estado do Paraná, somente perdendo para Curitiba.</v>
    <v>2</v>
    <v>2322</v>
    <v>2323</v>
    <v>2324</v>
    <v>2325</v>
    <v>Quatro Pontes</v>
    <v>7</v>
    <v>2326</v>
    <v>Quatro Pontes</v>
    <v>mdp/vdpid/6458643812620173313</v>
  </rv>
  <rv s="0">
    <v>536870912</v>
    <v>Quedas do Iguaçu</v>
    <v>18c94ef6-8815-4ffb-5810-8db2ad18c3b3</v>
    <v>pt-BR</v>
    <v>Map</v>
  </rv>
  <rv s="1">
    <fb>840.4</fb>
    <v>13</v>
  </rv>
  <rv s="2">
    <v>281</v>
    <v>11</v>
    <v>1750</v>
    <v>0</v>
    <v>Image of Quedas do Iguaçu</v>
  </rv>
  <rv s="1">
    <fb>-25.45</fb>
    <v>15</v>
  </rv>
  <rv s="3">
    <v>https://www.bing.com/search?q=Quedas+do+Igua%c3%a7u&amp;form=skydnc</v>
    <v>Aprenda mais com Bing</v>
  </rv>
  <rv s="1">
    <fb>-52.907800000000002</fb>
    <v>15</v>
  </rv>
  <rv s="1">
    <fb>34409</fb>
    <v>13</v>
  </rv>
  <rv s="4">
    <v>#VALUE!</v>
    <v>pt-BR</v>
    <v>18c94ef6-8815-4ffb-5810-8db2ad18c3b3</v>
    <v>536870912</v>
    <v>1</v>
    <v>1749</v>
    <v>6</v>
    <v>7</v>
    <v>Quedas do Iguaçu</v>
    <v>24</v>
    <v>25</v>
    <v>Map</v>
    <v>11</v>
    <v>12</v>
    <v>2329</v>
    <v>Quedas do Iguaçu é um município brasileiro do estado do Paraná. Sua população estimada, conforme dados do Instituto Brasileiro de Geografia e Estatística de 2017, era de 33 543 habitantes. Os primeiros moradores do local estabeleceram-se em março de 1911, na região chamada de Colônia Jagoda, sendo que os primeiros habitantes vieram do Rio Grande do Sul e tinham origens polonesas. O município passou a se chamar Campo Novo e era parte de Laranjeiras do Sul. O município de Quedas do Iguaçu foi criado através da Lei Estadual nº 5.668, de 18 de outubro de 1967, e instalado em 15 de dezembro de 1968, foi desmembrado de Laranjeiras do Sul.</v>
    <v>2</v>
    <v>2330</v>
    <v>2331</v>
    <v>2332</v>
    <v>2333</v>
    <v>Quedas do Iguaçu</v>
    <v>7</v>
    <v>2334</v>
    <v>Quedas do Iguaçu</v>
    <v>mdp/vdpid/6459861421134970881</v>
  </rv>
  <rv s="0">
    <v>536870912</v>
    <v>Querência do Norte</v>
    <v>e4c5b604-f5aa-5fde-2fe3-6bdd5bbbeaaa</v>
    <v>pt-BR</v>
    <v>Map</v>
  </rv>
  <rv s="1">
    <fb>914.76400000000001</fb>
    <v>13</v>
  </rv>
  <rv s="2">
    <v>282</v>
    <v>11</v>
    <v>1757</v>
    <v>0</v>
    <v>Image of Querência do Norte</v>
  </rv>
  <rv s="1">
    <fb>-23.0915906</fb>
    <v>15</v>
  </rv>
  <rv s="3">
    <v>https://www.bing.com/search?q=Quer%c3%aancia+do+Norte&amp;form=skydnc</v>
    <v>Aprenda mais com Bing</v>
  </rv>
  <rv s="1">
    <fb>-53.490093000000002</fb>
    <v>15</v>
  </rv>
  <rv s="1">
    <fb>12232</fb>
    <v>13</v>
  </rv>
  <rv s="4">
    <v>#VALUE!</v>
    <v>pt-BR</v>
    <v>e4c5b604-f5aa-5fde-2fe3-6bdd5bbbeaaa</v>
    <v>536870912</v>
    <v>1</v>
    <v>1756</v>
    <v>6</v>
    <v>7</v>
    <v>Querência do Norte</v>
    <v>24</v>
    <v>25</v>
    <v>Map</v>
    <v>11</v>
    <v>12</v>
    <v>2337</v>
    <v>Querência do Norte é um município brasileiro do estado do Paraná. Sua população é de 12.284, segundo dados do IBGE de 2016. O município faz fronteira com os municípios de Icaraíma, Porto Rico e Santa Cruz de Monte Castelo e sua principal economia é agrícola, sendo umas das principais produtoras de arroz irrigado do estado do Paraná.</v>
    <v>2</v>
    <v>2338</v>
    <v>2339</v>
    <v>2340</v>
    <v>2341</v>
    <v>Querência do Norte</v>
    <v>7</v>
    <v>2342</v>
    <v>Querência do Norte</v>
    <v>mdp/vdpid/6458371665742004225</v>
  </rv>
  <rv s="0">
    <v>536870912</v>
    <v>Quinta do Sol</v>
    <v>d3a30326-aca0-8306-5506-933f3bc6d877</v>
    <v>pt-BR</v>
    <v>Map</v>
  </rv>
  <rv s="1">
    <fb>326.178</fb>
    <v>13</v>
  </rv>
  <rv s="2">
    <v>283</v>
    <v>11</v>
    <v>1763</v>
    <v>0</v>
    <v>Image of Quinta do Sol</v>
  </rv>
  <rv s="3">
    <v>https://www.bing.com/search?q=Quinta+do+Sol&amp;form=skydnc</v>
    <v>Aprenda mais com Bing</v>
  </rv>
  <rv s="1">
    <fb>-52.116667</fb>
    <v>15</v>
  </rv>
  <rv s="1">
    <fb>4508</fb>
    <v>13</v>
  </rv>
  <rv s="4">
    <v>#VALUE!</v>
    <v>pt-BR</v>
    <v>d3a30326-aca0-8306-5506-933f3bc6d877</v>
    <v>536870912</v>
    <v>1</v>
    <v>1762</v>
    <v>6</v>
    <v>7</v>
    <v>Quinta do Sol</v>
    <v>24</v>
    <v>25</v>
    <v>Map</v>
    <v>11</v>
    <v>12</v>
    <v>2345</v>
    <v>Quinta do Sol é um município brasileiro do estado do Paraná. Criado através da Lei Estadual nº 4788 de 29 de novembro de 1963, e instalado em 14 de dezembro de 1964, foi desmembrado de Fênix. O nome do município tem origem em sua colonização portuguesa. A palavra "quinta" em Portugal significa "grande fazenda" e "sol" vem da escala musical, pois sol é quinta nota da escala musical. No brasão de Quinta do Sol há a representação de uma propriedade rural e a notação musical de uma clave de sol. Uma das primeiras famílias a habitarem a região foi a família Mendonça, vindos de Portugal, mais precisamente da Ilha da Madeira. Hoje a maioria dos descendentes dessa família ainda vivem no município e representam uma porcentagem considerável da população quinta-solense. Além disso, a cidade é marcada pela forte colonização japonesa e também de paulistas, mineiros e nordestinos, que vieram para a região atraídos pela cultura do café e hortelã nas décadas de 1950 e 1960.</v>
    <v>2</v>
    <v>2346</v>
    <v>2102</v>
    <v>2347</v>
    <v>2348</v>
    <v>Quinta do Sol</v>
    <v>7</v>
    <v>2349</v>
    <v>Quinta do Sol</v>
    <v>mdp/vdpid/6458864728021139457</v>
  </rv>
  <rv s="0">
    <v>536870912</v>
    <v>Quitandinha</v>
    <v>23b30615-f0c5-6b24-42f7-14239f436ba1</v>
    <v>pt-BR</v>
    <v>Map</v>
  </rv>
  <rv s="1">
    <fb>447.02300000000002</fb>
    <v>13</v>
  </rv>
  <rv s="2">
    <v>284</v>
    <v>11</v>
    <v>1768</v>
    <v>0</v>
    <v>Image of Quitandinha</v>
  </rv>
  <rv s="1">
    <fb>-25.8719</fb>
    <v>15</v>
  </rv>
  <rv s="3">
    <v>https://www.bing.com/search?q=Quitandinha&amp;form=skydnc</v>
    <v>Aprenda mais com Bing</v>
  </rv>
  <rv s="1">
    <fb>-49.497799999999998</fb>
    <v>15</v>
  </rv>
  <rv s="1">
    <fb>19221</fb>
    <v>13</v>
  </rv>
  <rv s="4">
    <v>#VALUE!</v>
    <v>pt-BR</v>
    <v>23b30615-f0c5-6b24-42f7-14239f436ba1</v>
    <v>536870912</v>
    <v>1</v>
    <v>1767</v>
    <v>6</v>
    <v>7</v>
    <v>Quitandinha</v>
    <v>24</v>
    <v>25</v>
    <v>Map</v>
    <v>11</v>
    <v>12</v>
    <v>2352</v>
    <v>Quitandinha é um município brasileiro do estado do Paraná. Município pertencente à Região Metropolitana de Curitiba, localizado a sudeste do estado, é predominantemente agrícola, encontra-se situado na bacia hidrográfica do rio Iguaçu. Foi desmembrado de Rio Negro e Contenda e instalado em 13 de junho de 1961 através da Lei Estadual nº 037.</v>
    <v>2</v>
    <v>2353</v>
    <v>2354</v>
    <v>2355</v>
    <v>2356</v>
    <v>Quitandinha</v>
    <v>7</v>
    <v>2357</v>
    <v>Quitandinha</v>
    <v>mdp/vdpid/6461605809250893825</v>
  </rv>
  <rv s="0">
    <v>536870912</v>
    <v>Ramilândia</v>
    <v>b6fb3652-1369-820b-609b-e6aad9fd8a8a</v>
    <v>pt-BR</v>
    <v>Map</v>
  </rv>
  <rv s="1">
    <fb>237.19499999999999</fb>
    <v>13</v>
  </rv>
  <rv s="2">
    <v>285</v>
    <v>11</v>
    <v>1774</v>
    <v>0</v>
    <v>Image of Ramilândia</v>
  </rv>
  <rv s="1">
    <fb>-25.1199732</fb>
    <v>15</v>
  </rv>
  <rv s="3">
    <v>https://www.bing.com/search?q=Ramil%c3%a2ndia&amp;form=skydnc</v>
    <v>Aprenda mais com Bing</v>
  </rv>
  <rv s="1">
    <fb>-54.030884299999997</fb>
    <v>15</v>
  </rv>
  <rv s="1">
    <fb>4476</fb>
    <v>13</v>
  </rv>
  <rv s="4">
    <v>#VALUE!</v>
    <v>pt-BR</v>
    <v>b6fb3652-1369-820b-609b-e6aad9fd8a8a</v>
    <v>536870912</v>
    <v>1</v>
    <v>1773</v>
    <v>6</v>
    <v>7</v>
    <v>Ramilândia</v>
    <v>9</v>
    <v>10</v>
    <v>Map</v>
    <v>11</v>
    <v>12</v>
    <v>2360</v>
    <v>Ramilândia é um município brasileiro do estado do Paraná, localizado no Oeste do estado. Sua população estimada em 2010 era de 4.134 habitantes. O nome do município é devido ao cultivo de rami na região.</v>
    <v>2</v>
    <v>2361</v>
    <v>2362</v>
    <v>2363</v>
    <v>2364</v>
    <v>Ramilândia</v>
    <v>7</v>
    <v>2365</v>
    <v>Ramilândia</v>
    <v>mdp/vdpid/6458709134274461697</v>
  </rv>
  <rv s="0">
    <v>536870912</v>
    <v>Rancho Alegre</v>
    <v>06efc50b-fd43-b6f5-2fa1-de4bfced6ad0</v>
    <v>pt-BR</v>
    <v>Map</v>
  </rv>
  <rv s="1">
    <fb>167.64599999999999</fb>
    <v>13</v>
  </rv>
  <rv s="2">
    <v>286</v>
    <v>11</v>
    <v>1781</v>
    <v>0</v>
    <v>Image of Rancho Alegre</v>
  </rv>
  <rv s="1">
    <fb>-23.07</fb>
    <v>15</v>
  </rv>
  <rv s="3">
    <v>https://www.bing.com/search?q=Rancho+Alegre+Paran%c3%a1&amp;form=skydnc</v>
    <v>Aprenda mais com Bing</v>
  </rv>
  <rv s="1">
    <fb>-50.912778000000003</fb>
    <v>15</v>
  </rv>
  <rv s="4">
    <v>#VALUE!</v>
    <v>pt-BR</v>
    <v>06efc50b-fd43-b6f5-2fa1-de4bfced6ad0</v>
    <v>536870912</v>
    <v>1</v>
    <v>1780</v>
    <v>6</v>
    <v>7</v>
    <v>Rancho Alegre</v>
    <v>9</v>
    <v>10</v>
    <v>Map</v>
    <v>11</v>
    <v>12</v>
    <v>2368</v>
    <v>Rancho Alegre é um município brasileiro do estado do Paraná. Sua população estimada em 2010 era de 3.955 habitantes, conforme dados do IBGE.</v>
    <v>2</v>
    <v>2369</v>
    <v>2370</v>
    <v>2371</v>
    <v>2372</v>
    <v>Rancho Alegre</v>
    <v>7</v>
    <v>1067</v>
    <v>Rancho Alegre</v>
    <v>mdp/vdpid/6458932468815757313</v>
  </rv>
  <rv s="0">
    <v>536870912</v>
    <v>Rancho Alegre d'Oeste</v>
    <v>5970fcc6-4bcf-86a3-d8c9-139ebd9de16d</v>
    <v>pt-BR</v>
    <v>Map</v>
  </rv>
  <rv s="1">
    <fb>241.416</fb>
    <v>13</v>
  </rv>
  <rv s="2">
    <v>287</v>
    <v>11</v>
    <v>1786</v>
    <v>0</v>
    <v>Image of Rancho Alegre d'Oeste</v>
  </rv>
  <rv s="1">
    <fb>-24.306899999999999</fb>
    <v>15</v>
  </rv>
  <rv s="3">
    <v>https://www.bing.com/search?q=Rancho+Alegre+d%27Oeste&amp;form=skydnc</v>
    <v>Aprenda mais com Bing</v>
  </rv>
  <rv s="1">
    <fb>-52.953899999999997</fb>
    <v>15</v>
  </rv>
  <rv s="1">
    <fb>2628</fb>
    <v>13</v>
  </rv>
  <rv s="4">
    <v>#VALUE!</v>
    <v>pt-BR</v>
    <v>5970fcc6-4bcf-86a3-d8c9-139ebd9de16d</v>
    <v>536870912</v>
    <v>1</v>
    <v>1785</v>
    <v>6</v>
    <v>7</v>
    <v>Rancho Alegre d'Oeste</v>
    <v>9</v>
    <v>10</v>
    <v>Map</v>
    <v>11</v>
    <v>12</v>
    <v>2375</v>
    <v>Rancho Alegre D'Oeste é um município brasileiro do estado do Paraná. Fica situado na Região de Goioerê, e sua população estimada em 2018 era de 2 682 conforme dados do IBGE.</v>
    <v>2</v>
    <v>2376</v>
    <v>2377</v>
    <v>2378</v>
    <v>2379</v>
    <v>Rancho Alegre d'Oeste</v>
    <v>7</v>
    <v>2380</v>
    <v>Rancho Alegre d'Oeste</v>
    <v>mdp/vdpid/6459022117970116609</v>
  </rv>
  <rv s="0">
    <v>536870912</v>
    <v>Realeza</v>
    <v>5a311535-77ea-3c44-6702-6d60e951f4e8</v>
    <v>pt-BR</v>
    <v>Map</v>
  </rv>
  <rv s="1">
    <fb>353.41500000000002</fb>
    <v>13</v>
  </rv>
  <rv s="2">
    <v>288</v>
    <v>11</v>
    <v>1791</v>
    <v>0</v>
    <v>Image of Realeza</v>
  </rv>
  <rv s="1">
    <fb>-25.766943999999999</fb>
    <v>15</v>
  </rv>
  <rv s="3">
    <v>https://www.bing.com/search?q=Realeza+Paran%c3%a1&amp;form=skydnc</v>
    <v>Aprenda mais com Bing</v>
  </rv>
  <rv s="1">
    <fb>-53.526944</fb>
    <v>15</v>
  </rv>
  <rv s="1">
    <fb>16950</fb>
    <v>13</v>
  </rv>
  <rv s="4">
    <v>#VALUE!</v>
    <v>pt-BR</v>
    <v>5a311535-77ea-3c44-6702-6d60e951f4e8</v>
    <v>536870912</v>
    <v>1</v>
    <v>1790</v>
    <v>6</v>
    <v>7</v>
    <v>Realeza</v>
    <v>24</v>
    <v>25</v>
    <v>Map</v>
    <v>11</v>
    <v>12</v>
    <v>2383</v>
    <v>Realeza é um município brasileiro do estado do Paraná. Realeza possui uma extensa área de preservação ambiental onde animais tais como lagartos vivem. Localiza-se a uma latitude 25º46'01" Sul e a uma longitude 53º31'37" Oeste, estando a uma altitude de 520 metros.</v>
    <v>2</v>
    <v>2384</v>
    <v>2385</v>
    <v>2386</v>
    <v>2387</v>
    <v>Realeza</v>
    <v>7</v>
    <v>2388</v>
    <v>Realeza</v>
    <v>mdp/vdpid/6459493580003082241</v>
  </rv>
  <rv s="0">
    <v>536870912</v>
    <v>Rebouças</v>
    <v>9c1209e4-c2b5-0807-2b29-4ea44e7f3a72</v>
    <v>pt-BR</v>
    <v>Map</v>
  </rv>
  <rv s="1">
    <fb>481.84300000000002</fb>
    <v>13</v>
  </rv>
  <rv s="2">
    <v>289</v>
    <v>11</v>
    <v>1797</v>
    <v>0</v>
    <v>Image of Rebouças</v>
  </rv>
  <rv s="1">
    <fb>-25.622776000000002</fb>
    <v>15</v>
  </rv>
  <rv s="3">
    <v>https://www.bing.com/search?q=Rebou%c3%a7as+Paran%c3%a1&amp;form=skydnc</v>
    <v>Aprenda mais com Bing</v>
  </rv>
  <rv s="1">
    <fb>-50.687834500000001</fb>
    <v>15</v>
  </rv>
  <rv s="1">
    <fb>14946</fb>
    <v>13</v>
  </rv>
  <rv s="4">
    <v>#VALUE!</v>
    <v>pt-BR</v>
    <v>9c1209e4-c2b5-0807-2b29-4ea44e7f3a72</v>
    <v>536870912</v>
    <v>1</v>
    <v>1796</v>
    <v>6</v>
    <v>7</v>
    <v>Rebouças</v>
    <v>24</v>
    <v>25</v>
    <v>Map</v>
    <v>11</v>
    <v>12</v>
    <v>2391</v>
    <v>Rebouças é um município brasileiro do estado do Paraná. A povoação teve início no lugar conhecido como Butiazal e, por volta de 1902 foi transferida para o local denominado Rio Azul onde está localizada. Quando a estrada de ferro atingiu a localidade de Rio Azul, o distrito passou a se denominar Antônio Rebouças que era o engenheiro que orientava a construção da ferrovia. Posteriormente, o nome foi simplificado para Rebouças.</v>
    <v>2</v>
    <v>2392</v>
    <v>2393</v>
    <v>2394</v>
    <v>2395</v>
    <v>Rebouças</v>
    <v>7</v>
    <v>2396</v>
    <v>Rebouças</v>
    <v>mdp/vdpid/6460044011955552257</v>
  </rv>
  <rv s="0">
    <v>536870912</v>
    <v>Renascença</v>
    <v>de9b87de-5c07-8a4b-efbf-4b0e30854ed1</v>
    <v>pt-BR</v>
    <v>Map</v>
  </rv>
  <rv s="1">
    <fb>425.08199999999999</fb>
    <v>13</v>
  </rv>
  <rv s="2">
    <v>290</v>
    <v>11</v>
    <v>1803</v>
    <v>0</v>
    <v>Image of Renascença</v>
  </rv>
  <rv s="1">
    <fb>-26.155366099999998</fb>
    <v>15</v>
  </rv>
  <rv s="3">
    <v>https://www.bing.com/search?q=Renascen%c3%a7a+Paran%c3%a1&amp;form=skydnc</v>
    <v>Aprenda mais com Bing</v>
  </rv>
  <rv s="1">
    <fb>-52.972261199999998</fb>
    <v>15</v>
  </rv>
  <rv s="1">
    <fb>6787</fb>
    <v>13</v>
  </rv>
  <rv s="4">
    <v>#VALUE!</v>
    <v>pt-BR</v>
    <v>de9b87de-5c07-8a4b-efbf-4b0e30854ed1</v>
    <v>536870912</v>
    <v>1</v>
    <v>1802</v>
    <v>6</v>
    <v>7</v>
    <v>Renascença</v>
    <v>24</v>
    <v>25</v>
    <v>Map</v>
    <v>11</v>
    <v>12</v>
    <v>2399</v>
    <v>Renascença é um município brasileiro do estado do Paraná. Localiza-se a uma latitude 26º09'29" sul e a uma longitude 52º58'08" oeste, estando a uma altitude de 700 metros. Segundo o IBGE, a população em 2010 era de 6.812 habitantes, sendo que a distribuição da população é de 3.485 hab. na zona urbana e 3.327 na zona rural. Possui uma área total de 424,7938 km².</v>
    <v>2</v>
    <v>2400</v>
    <v>2401</v>
    <v>2402</v>
    <v>2403</v>
    <v>Renascença</v>
    <v>7</v>
    <v>2404</v>
    <v>Renascença</v>
    <v>mdp/vdpid/6459931858229526529</v>
  </rv>
  <rv s="0">
    <v>536870912</v>
    <v>Reserva</v>
    <v>890b1e57-560b-7de4-f5fd-9296b58b9d8e</v>
    <v>pt-BR</v>
    <v>Map</v>
  </rv>
  <rv s="1">
    <fb>1635.0250000000001</fb>
    <v>13</v>
  </rv>
  <rv s="2">
    <v>291</v>
    <v>11</v>
    <v>1810</v>
    <v>0</v>
    <v>Image of Reserva</v>
  </rv>
  <rv s="1">
    <fb>-24.65</fb>
    <v>15</v>
  </rv>
  <rv s="3">
    <v>https://www.bing.com/search?q=Reserva+Paran%c3%a1&amp;form=skydnc</v>
    <v>Aprenda mais com Bing</v>
  </rv>
  <rv s="1">
    <fb>-50.850833000000002</fb>
    <v>15</v>
  </rv>
  <rv s="1">
    <fb>26825</fb>
    <v>13</v>
  </rv>
  <rv s="4">
    <v>#VALUE!</v>
    <v>pt-BR</v>
    <v>890b1e57-560b-7de4-f5fd-9296b58b9d8e</v>
    <v>536870912</v>
    <v>1</v>
    <v>1809</v>
    <v>6</v>
    <v>7</v>
    <v>Reserva</v>
    <v>24</v>
    <v>25</v>
    <v>Map</v>
    <v>11</v>
    <v>12</v>
    <v>2407</v>
    <v>Reserva é um município brasileiro do estado do Paraná. Sua população, conforme estimativas do IBGE de 2018, era de 26 602 habitantes. De origem geográfica, em referência a antiga reserva indígena existente onde se localiza a sede municipal. Posteriormente à ocupação da área, a reserva foi transferida de lugar.</v>
    <v>2</v>
    <v>2408</v>
    <v>2409</v>
    <v>2410</v>
    <v>2411</v>
    <v>Reserva</v>
    <v>7</v>
    <v>2412</v>
    <v>Reserva</v>
    <v>mdp/vdpid/6459262064119513089</v>
  </rv>
  <rv s="0">
    <v>536870912</v>
    <v>Reserva do Iguaçu</v>
    <v>ab3b858b-ef02-92d7-028b-f701715f1430</v>
    <v>pt-BR</v>
    <v>Map</v>
  </rv>
  <rv s="1">
    <fb>834.23199999999997</fb>
    <v>13</v>
  </rv>
  <rv s="2">
    <v>292</v>
    <v>11</v>
    <v>1816</v>
    <v>0</v>
    <v>Image of Reserva do Iguaçu</v>
  </rv>
  <rv s="1">
    <fb>-25.833827200000002</fb>
    <v>15</v>
  </rv>
  <rv s="3">
    <v>https://www.bing.com/search?q=Reserva+do+Igua%c3%a7u&amp;form=skydnc</v>
    <v>Aprenda mais com Bing</v>
  </rv>
  <rv s="1">
    <fb>-52.0315613</fb>
    <v>15</v>
  </rv>
  <rv s="1">
    <fb>8069</fb>
    <v>13</v>
  </rv>
  <rv s="4">
    <v>#VALUE!</v>
    <v>pt-BR</v>
    <v>ab3b858b-ef02-92d7-028b-f701715f1430</v>
    <v>536870912</v>
    <v>1</v>
    <v>1815</v>
    <v>6</v>
    <v>7</v>
    <v>Reserva do Iguaçu</v>
    <v>9</v>
    <v>10</v>
    <v>Map</v>
    <v>11</v>
    <v>12</v>
    <v>2415</v>
    <v>Reserva do Iguaçu é um município brasileiro do estado do Paraná. Sua população estimada em 2004 era de 7.038 habitantes. Sua antiga denominação era Rondinha. A localidade tornou-se município em 1997.</v>
    <v>2</v>
    <v>2416</v>
    <v>2417</v>
    <v>2418</v>
    <v>2419</v>
    <v>Reserva do Iguaçu</v>
    <v>7</v>
    <v>2420</v>
    <v>Reserva do Iguaçu</v>
    <v>mdp/vdpid/6460010510170456065</v>
  </rv>
  <rv s="0">
    <v>536870912</v>
    <v>Ribeirão Claro</v>
    <v>f8dea41e-e92b-cb2a-c34c-99c98bef8aac</v>
    <v>pt-BR</v>
    <v>Map</v>
  </rv>
  <rv s="1">
    <fb>632.78200000000004</fb>
    <v>13</v>
  </rv>
  <rv s="2">
    <v>293</v>
    <v>11</v>
    <v>1822</v>
    <v>0</v>
    <v>Image of Ribeirão Claro</v>
  </rv>
  <rv s="1">
    <fb>-23.1918392</fb>
    <v>15</v>
  </rv>
  <rv s="3">
    <v>https://www.bing.com/search?q=Ribeir%c3%a3o+Claro&amp;form=skydnc</v>
    <v>Aprenda mais com Bing</v>
  </rv>
  <rv s="1">
    <fb>-49.757355099999998</fb>
    <v>15</v>
  </rv>
  <rv s="1">
    <fb>10645</fb>
    <v>13</v>
  </rv>
  <rv s="4">
    <v>#VALUE!</v>
    <v>pt-BR</v>
    <v>f8dea41e-e92b-cb2a-c34c-99c98bef8aac</v>
    <v>536870912</v>
    <v>1</v>
    <v>1821</v>
    <v>6</v>
    <v>7</v>
    <v>Ribeirão Claro</v>
    <v>24</v>
    <v>25</v>
    <v>Map</v>
    <v>11</v>
    <v>12</v>
    <v>2423</v>
    <v>Ribeirão Claro é um município brasileiro do "Norte Pioneiro" do estado do Paraná. Faz fronteira com Chavantes, no Estado de São Paulo, cuja divisória natural é o Rio Paranapanema. Sua população, conforme estimativas do IBGE de 2018, era de 10 693 habitantes.</v>
    <v>2</v>
    <v>2424</v>
    <v>2425</v>
    <v>2426</v>
    <v>2427</v>
    <v>Ribeirão Claro</v>
    <v>7</v>
    <v>2428</v>
    <v>Ribeirão Claro</v>
    <v>mdp/vdpid/6460522362663075841</v>
  </rv>
  <rv s="0">
    <v>536870912</v>
    <v>Ribeirão do Pinhal</v>
    <v>c361a7fc-db58-f419-c3c1-4624358897d8</v>
    <v>pt-BR</v>
    <v>Map</v>
  </rv>
  <rv s="1">
    <fb>375</fb>
    <v>13</v>
  </rv>
  <rv s="2">
    <v>294</v>
    <v>11</v>
    <v>1829</v>
    <v>0</v>
    <v>Image of Ribeirão do Pinhal</v>
  </rv>
  <rv s="1">
    <fb>-23.405094900000002</fb>
    <v>15</v>
  </rv>
  <rv s="3">
    <v>https://www.bing.com/search?q=Ribeir%c3%a3o+do+Pinhal&amp;form=skydnc</v>
    <v>Aprenda mais com Bing</v>
  </rv>
  <rv s="1">
    <fb>-50.357238500000001</fb>
    <v>15</v>
  </rv>
  <rv s="1">
    <fb>12948</fb>
    <v>13</v>
  </rv>
  <rv s="4">
    <v>#VALUE!</v>
    <v>pt-BR</v>
    <v>c361a7fc-db58-f419-c3c1-4624358897d8</v>
    <v>536870912</v>
    <v>1</v>
    <v>1828</v>
    <v>6</v>
    <v>7</v>
    <v>Ribeirão do Pinhal</v>
    <v>24</v>
    <v>25</v>
    <v>Map</v>
    <v>11</v>
    <v>12</v>
    <v>2431</v>
    <v>Ribeirão do Pinhal é um município brasileiro do estado do Paraná. Localizado na Mesorregião do Norte Pioneiro Paranaense e na Microrregião de Cornélio Procópio. Em 1923, José Domingues Faustino saiu das margens do Rio das Cinzas, acompanhado da família e dos companheiros do empreendimento Emílio Proença, Francisco, Joaquim e Vergílio, chefiando uma caravana. Os viajantes acamparam nas proximidades da Fazenda Santa Rita, região primitivamente habitada por índios coroados.</v>
    <v>2</v>
    <v>2432</v>
    <v>2433</v>
    <v>2434</v>
    <v>2435</v>
    <v>Ribeirão do Pinhal</v>
    <v>7</v>
    <v>2436</v>
    <v>Ribeirão do Pinhal</v>
    <v>mdp/vdpid/6460504599886299137</v>
  </rv>
  <rv s="0">
    <v>536870912</v>
    <v>Rio Azul</v>
    <v>97df2289-7d41-1257-48b4-d2f0c3e50694</v>
    <v>pt-BR</v>
    <v>Map</v>
  </rv>
  <rv s="1">
    <fb>629739</fb>
    <v>13</v>
  </rv>
  <rv s="1">
    <fb>-25.7276235</fb>
    <v>15</v>
  </rv>
  <rv s="3">
    <v>https://www.bing.com/search?q=Rio+Azul&amp;form=skydnc</v>
    <v>Aprenda mais com Bing</v>
  </rv>
  <rv s="1">
    <fb>-50.790625499999997</fb>
    <v>15</v>
  </rv>
  <rv s="1">
    <fb>15336</fb>
    <v>13</v>
  </rv>
  <rv s="5">
    <v>#VALUE!</v>
    <v>pt-BR</v>
    <v>97df2289-7d41-1257-48b4-d2f0c3e50694</v>
    <v>536870912</v>
    <v>1</v>
    <v>1833</v>
    <v>80</v>
    <v>81</v>
    <v>Rio Azul</v>
    <v>24</v>
    <v>128</v>
    <v>Map</v>
    <v>11</v>
    <v>12</v>
    <v>2439</v>
    <v>Rio Azul é um município brasileiro do estado do Paraná. Os primeiros pioneiros do território do atual município de Rio Azul chegaram por volta de 1885, fundando um povoado chamado Roxo Roiz. Em 1918, Roxo Roiz passou à categoria de município. Mais tarde, o nome do município foi mudado para Marumby e, em 1929, o topônimo sofreu alteração, recebendo a denominação de Rio Azul. Em 1932, foi cassada a autonomia do município, sendo restabelecida em 1934.</v>
    <v>2</v>
    <v>2440</v>
    <v>2441</v>
    <v>2442</v>
    <v>Rio Azul</v>
    <v>7</v>
    <v>2443</v>
    <v>Rio Azul</v>
    <v>mdp/vdpid/6460055533591199745</v>
  </rv>
  <rv s="0">
    <v>536870912</v>
    <v>Rio Bom</v>
    <v>53077d78-e1fd-5f61-c17a-d6ce0ea71419</v>
    <v>pt-BR</v>
    <v>Map</v>
  </rv>
  <rv s="1">
    <fb>177.83600000000001</fb>
    <v>13</v>
  </rv>
  <rv s="2">
    <v>295</v>
    <v>11</v>
    <v>1838</v>
    <v>0</v>
    <v>Image of Rio Bom</v>
  </rv>
  <rv s="1">
    <fb>-23.766667000000002</fb>
    <v>15</v>
  </rv>
  <rv s="3">
    <v>https://www.bing.com/search?q=Rio+Bom&amp;form=skydnc</v>
    <v>Aprenda mais com Bing</v>
  </rv>
  <rv s="1">
    <fb>-51.416666999999997</fb>
    <v>15</v>
  </rv>
  <rv s="1">
    <fb>3182</fb>
    <v>13</v>
  </rv>
  <rv s="4">
    <v>#VALUE!</v>
    <v>pt-BR</v>
    <v>53077d78-e1fd-5f61-c17a-d6ce0ea71419</v>
    <v>536870912</v>
    <v>1</v>
    <v>1837</v>
    <v>6</v>
    <v>7</v>
    <v>Rio Bom</v>
    <v>24</v>
    <v>25</v>
    <v>Map</v>
    <v>11</v>
    <v>12</v>
    <v>2446</v>
    <v>Rio Bom é um município brasileiro do estado do Paraná. Possui uma área é de 177,836 km² representando 0,0892 % do estado, 0,0316 % da região e 0,0021 % de todo o território brasileiro. Localiza-se a uma latitude 23°45'43" sul e a uma longitude 51°24'39" oeste. Sua população, conforme estimativas do IBGE de 2018, era de 3 225 habitantes.</v>
    <v>2</v>
    <v>2447</v>
    <v>2448</v>
    <v>2449</v>
    <v>2450</v>
    <v>Rio Bom</v>
    <v>7</v>
    <v>2451</v>
    <v>Rio Bom</v>
    <v>mdp/vdpid/6458970485349679105</v>
  </rv>
  <rv s="0">
    <v>536870912</v>
    <v>Rio Bonito do Iguaçu</v>
    <v>597d6470-aa40-7601-4acc-5e8bf1a27e25</v>
    <v>pt-BR</v>
    <v>Map</v>
  </rv>
  <rv s="1">
    <fb>746.12</fb>
    <v>13</v>
  </rv>
  <rv s="2">
    <v>296</v>
    <v>11</v>
    <v>1845</v>
    <v>0</v>
    <v>Image of Rio Bonito do Iguaçu</v>
  </rv>
  <rv s="1">
    <fb>-25.4908</fb>
    <v>15</v>
  </rv>
  <rv s="3">
    <v>https://www.bing.com/search?q=Rio+Bonito+do+Igua%c3%a7u&amp;form=skydnc</v>
    <v>Aprenda mais com Bing</v>
  </rv>
  <rv s="1">
    <fb>-52.525799999999997</fb>
    <v>15</v>
  </rv>
  <rv s="1">
    <fb>13255</fb>
    <v>13</v>
  </rv>
  <rv s="4">
    <v>#VALUE!</v>
    <v>pt-BR</v>
    <v>597d6470-aa40-7601-4acc-5e8bf1a27e25</v>
    <v>536870912</v>
    <v>1</v>
    <v>1844</v>
    <v>6</v>
    <v>7</v>
    <v>Rio Bonito do Iguaçu</v>
    <v>9</v>
    <v>10</v>
    <v>Map</v>
    <v>11</v>
    <v>12</v>
    <v>2454</v>
    <v>Rio Bonito do Iguaçu é um município do estado do Paraná, no Brasil. Sua população, conforme estimativas do IBGE de 2018, era de 13 283 habitantes. Iguaçu é um termo de origem tupi que significa água grande, através da junção dos termos y e gûasu.</v>
    <v>2</v>
    <v>2455</v>
    <v>2456</v>
    <v>2457</v>
    <v>2458</v>
    <v>Rio Bonito do Iguaçu</v>
    <v>7</v>
    <v>2459</v>
    <v>Rio Bonito do Iguaçu</v>
    <v>mdp/vdpid/6459893115091156993</v>
  </rv>
  <rv s="0">
    <v>536870912</v>
    <v>Rio Branco do Ivaí</v>
    <v>68748663-1d0c-0003-984c-fbe5d9a8088e</v>
    <v>pt-BR</v>
    <v>Map</v>
  </rv>
  <rv s="1">
    <fb>385.59500000000003</fb>
    <v>13</v>
  </rv>
  <rv s="2">
    <v>297</v>
    <v>11</v>
    <v>1851</v>
    <v>0</v>
    <v>Image of Rio Branco do Ivaí</v>
  </rv>
  <rv s="1">
    <fb>-24.316348999999999</fb>
    <v>15</v>
  </rv>
  <rv s="3">
    <v>https://www.bing.com/search?q=Rio+Branco+do+Iva%c3%ad&amp;form=skydnc</v>
    <v>Aprenda mais com Bing</v>
  </rv>
  <rv s="1">
    <fb>-51.314429599999997</fb>
    <v>15</v>
  </rv>
  <rv s="1">
    <fb>4109</fb>
    <v>13</v>
  </rv>
  <rv s="4">
    <v>#VALUE!</v>
    <v>pt-BR</v>
    <v>68748663-1d0c-0003-984c-fbe5d9a8088e</v>
    <v>536870912</v>
    <v>1</v>
    <v>1850</v>
    <v>6</v>
    <v>7</v>
    <v>Rio Branco do Ivaí</v>
    <v>24</v>
    <v>25</v>
    <v>Map</v>
    <v>11</v>
    <v>12</v>
    <v>2462</v>
    <v>Rio Branco do Ivaí é um município brasileiro do estado do Paraná. Rio Vem do latim "rivus", no latim vulgar "riu", designando curso d'água natural. Branco Origina-se do germânico "blank, significando luzidio, brilhante, alvo cândido. do Contração da preposição de, com o artigo masculino 0. Ivaí Vem do guarani e significa rio da flor ou da fruta bonita. Segundo Teodoro Sampaio, o termo derivou de "ü"ba"… frutas, flor e de "ü"… rio: rio das frutas, ou "yiba"… flecha e "ü"… água, rio: rios das flechas. Macedo Soares interpreta como "rios das ubás, rio das canoas, das flechas, das árvores, das frutas e das uvas".</v>
    <v>2</v>
    <v>2463</v>
    <v>2464</v>
    <v>2465</v>
    <v>2466</v>
    <v>Rio Branco do Ivaí</v>
    <v>7</v>
    <v>2467</v>
    <v>Rio Branco do Ivaí</v>
    <v>mdp/vdpid/6459204777711501313</v>
  </rv>
  <rv s="0">
    <v>536870912</v>
    <v>Rio Branco do Sul</v>
    <v>c954b19d-ad64-383a-6a85-e27505c30f0b</v>
    <v>pt-BR</v>
    <v>Map</v>
  </rv>
  <rv s="1">
    <fb>814.36099999999999</fb>
    <v>13</v>
  </rv>
  <rv s="2">
    <v>298</v>
    <v>11</v>
    <v>1856</v>
    <v>0</v>
    <v>Image of Rio Branco do Sul</v>
  </rv>
  <rv s="1">
    <fb>-25.166667</fb>
    <v>15</v>
  </rv>
  <rv s="3">
    <v>https://www.bing.com/search?q=Rio+Branco+do+Sul&amp;form=skydnc</v>
    <v>Aprenda mais com Bing</v>
  </rv>
  <rv s="1">
    <fb>-49.3</fb>
    <v>15</v>
  </rv>
  <rv s="1">
    <fb>32517</fb>
    <v>13</v>
  </rv>
  <rv s="4">
    <v>#VALUE!</v>
    <v>pt-BR</v>
    <v>c954b19d-ad64-383a-6a85-e27505c30f0b</v>
    <v>536870912</v>
    <v>1</v>
    <v>1855</v>
    <v>6</v>
    <v>7</v>
    <v>Rio Branco do Sul</v>
    <v>24</v>
    <v>25</v>
    <v>Map</v>
    <v>11</v>
    <v>12</v>
    <v>2470</v>
    <v>Rio Branco do Sul é um município do estado do Paraná, no Brasil. Sua população estimada em 2017 era de 32 504 habitantes. Faz parte da Região Metropolitana de Curitiba e do Vale do Ribeira. A vila foi fundada por mineradores de ouro no século XIX com o nome de Votuverava, e seu início se deve à devoção a Nossa Senhora do Amparo.</v>
    <v>2</v>
    <v>2471</v>
    <v>2472</v>
    <v>2473</v>
    <v>2474</v>
    <v>Rio Branco do Sul</v>
    <v>7</v>
    <v>2475</v>
    <v>Rio Branco do Sul</v>
    <v>mdp/vdpid/6460834159655911425</v>
  </rv>
  <rv s="0">
    <v>536870912</v>
    <v>Rio Negro</v>
    <v>c8d37612-05f1-992c-13a5-af4bb2334538</v>
    <v>pt-BR</v>
    <v>Map</v>
  </rv>
  <rv s="1">
    <fb>603.24599999999998</fb>
    <v>13</v>
  </rv>
  <rv s="2">
    <v>299</v>
    <v>11</v>
    <v>1863</v>
    <v>0</v>
    <v>Image of Rio Negro</v>
  </rv>
  <rv s="1">
    <fb>-26.105833000000001</fb>
    <v>15</v>
  </rv>
  <rv s="3">
    <v>https://www.bing.com/search?q=Rio+Negro+Paran%c3%a1&amp;form=skydnc</v>
    <v>Aprenda mais com Bing</v>
  </rv>
  <rv s="1">
    <fb>-49.797778000000001</fb>
    <v>15</v>
  </rv>
  <rv s="1">
    <fb>34411</fb>
    <v>13</v>
  </rv>
  <rv s="4">
    <v>#VALUE!</v>
    <v>pt-BR</v>
    <v>c8d37612-05f1-992c-13a5-af4bb2334538</v>
    <v>536870912</v>
    <v>1</v>
    <v>1862</v>
    <v>6</v>
    <v>7</v>
    <v>Rio Negro</v>
    <v>24</v>
    <v>25</v>
    <v>Map</v>
    <v>11</v>
    <v>12</v>
    <v>2478</v>
    <v>Rio Negro é um município brasileiro situado na região sudeste do estado do Paraná. Localiza-se a uma latitude 26º06'21" sul e a uma longitude 49º47'51" oeste, estando a uma altitude de 780 metros. A área total do município é de 604,63 km² e a sua população, conforme estimativas do IBGE de 2018, era de 33 922 habitantes.</v>
    <v>2</v>
    <v>2479</v>
    <v>2480</v>
    <v>2481</v>
    <v>2482</v>
    <v>Rio Negro</v>
    <v>7</v>
    <v>2483</v>
    <v>Rio Negro</v>
    <v>mdp/vdpid/6461655548075966465</v>
  </rv>
  <rv s="0">
    <v>536870912</v>
    <v>Rolândia</v>
    <v>775996cd-f946-118f-9038-5afa290b4e43</v>
    <v>pt-BR</v>
    <v>Map</v>
  </rv>
  <rv s="1">
    <fb>459.024</fb>
    <v>13</v>
  </rv>
  <rv s="2">
    <v>300</v>
    <v>11</v>
    <v>1870</v>
    <v>0</v>
    <v>Image of Rolândia</v>
  </rv>
  <rv s="1">
    <fb>-23.3</fb>
    <v>15</v>
  </rv>
  <rv s="3">
    <v>https://www.bing.com/search?q=Rol%c3%a2ndia&amp;form=skydnc</v>
    <v>Aprenda mais com Bing</v>
  </rv>
  <rv s="1">
    <fb>-51.366667</fb>
    <v>15</v>
  </rv>
  <rv s="1">
    <fb>67383</fb>
    <v>13</v>
  </rv>
  <rv s="4">
    <v>#VALUE!</v>
    <v>pt-BR</v>
    <v>775996cd-f946-118f-9038-5afa290b4e43</v>
    <v>536870912</v>
    <v>1</v>
    <v>1869</v>
    <v>6</v>
    <v>7</v>
    <v>Rolândia</v>
    <v>24</v>
    <v>25</v>
    <v>Map</v>
    <v>11</v>
    <v>12</v>
    <v>2486</v>
    <v>Rolândia é um município brasileiro do norte do estado do Paraná, localizado na Região Metropolitana de Londrina. Sua população estimada em 2018 é de 65 757 habitantes. Rolândia foi fundada pela “Companhia de Terras Norte do Paraná”, subsidiária da “Paraná Plantation Ltda”, cujos donos eram ingleses. No dia 29 de junho de 1934, iniciou-se a construção da primeira casa no perímetro urbano, o Hotel Rolândia. Daí para frente, as construções se sucederam e uma próspera vila emergiu onde era mata. Nascia Rolândia.</v>
    <v>2</v>
    <v>2487</v>
    <v>2488</v>
    <v>2489</v>
    <v>2490</v>
    <v>Rolândia</v>
    <v>7</v>
    <v>2491</v>
    <v>Rolândia</v>
    <v>mdp/vdpid/6458948737765998593</v>
  </rv>
  <rv s="0">
    <v>536870912</v>
    <v>Roncador</v>
    <v>e8878d92-ef59-213f-41fd-1cdc598b6e17</v>
    <v>pt-BR</v>
    <v>Map</v>
  </rv>
  <rv s="1">
    <fb>750.99300000000005</fb>
    <v>13</v>
  </rv>
  <rv s="2">
    <v>301</v>
    <v>11</v>
    <v>1876</v>
    <v>0</v>
    <v>Image of Roncador</v>
  </rv>
  <rv s="1">
    <fb>-24.602778000000001</fb>
    <v>15</v>
  </rv>
  <rv s="3">
    <v>https://www.bing.com/search?q=Roncador&amp;form=skydnc</v>
    <v>Aprenda mais com Bing</v>
  </rv>
  <rv s="1">
    <fb>-52.274999999999999</fb>
    <v>15</v>
  </rv>
  <rv s="1">
    <fb>9645</fb>
    <v>13</v>
  </rv>
  <rv s="4">
    <v>#VALUE!</v>
    <v>pt-BR</v>
    <v>e8878d92-ef59-213f-41fd-1cdc598b6e17</v>
    <v>536870912</v>
    <v>1</v>
    <v>1875</v>
    <v>6</v>
    <v>7</v>
    <v>Roncador</v>
    <v>24</v>
    <v>25</v>
    <v>Map</v>
    <v>11</v>
    <v>12</v>
    <v>2494</v>
    <v>Roncador é um município brasileiro do estado do Paraná. Por volta de 1920, uma Comissão Exploradora encarregada de demarcar a estrada que faria a ligação do Paraná ao Mato Grosso, instalou um acampamento que deu início ao povoado que localiza a sede do município de Roncador e extermínio ao povoado autóctone.</v>
    <v>2</v>
    <v>2495</v>
    <v>2496</v>
    <v>2497</v>
    <v>2498</v>
    <v>Roncador</v>
    <v>7</v>
    <v>2499</v>
    <v>Roncador</v>
    <v>mdp/vdpid/6459076367467151361</v>
  </rv>
  <rv s="0">
    <v>536870912</v>
    <v>Rondon</v>
    <v>ef8a5f8c-88d9-33f7-12a7-46d5dd832fa0</v>
    <v>pt-BR</v>
    <v>Map</v>
  </rv>
  <rv s="1">
    <fb>556.08199999999999</fb>
    <v>13</v>
  </rv>
  <rv s="2">
    <v>302</v>
    <v>11</v>
    <v>1883</v>
    <v>0</v>
    <v>Image of Rondon</v>
  </rv>
  <rv s="1">
    <fb>-24.566666999999999</fb>
    <v>15</v>
  </rv>
  <rv s="3">
    <v>https://www.bing.com/search?q=Rondon+Paran%c3%a1&amp;form=skydnc</v>
    <v>Aprenda mais com Bing</v>
  </rv>
  <rv s="1">
    <fb>-54.066667000000002</fb>
    <v>15</v>
  </rv>
  <rv s="1">
    <fb>9622</fb>
    <v>13</v>
  </rv>
  <rv s="4">
    <v>#VALUE!</v>
    <v>pt-BR</v>
    <v>ef8a5f8c-88d9-33f7-12a7-46d5dd832fa0</v>
    <v>536870912</v>
    <v>1</v>
    <v>1882</v>
    <v>6</v>
    <v>7</v>
    <v>Rondon</v>
    <v>24</v>
    <v>25</v>
    <v>Map</v>
    <v>11</v>
    <v>12</v>
    <v>2502</v>
    <v>Rondon é um município brasileiro do estado do Paraná. Sua população estimada em 2010 é de aproximadamente 9005 habitantes. Está a 530 metros do nível do mar, o clima se apresenta quente durante todo o ano e limita-se com os municípios de Paraíso do Norte, Cidade Gaúcha, Guaporema, Indianópolis, Tapejara e São Manoel do Paraná.</v>
    <v>2</v>
    <v>2503</v>
    <v>2504</v>
    <v>2505</v>
    <v>2506</v>
    <v>Rondon</v>
    <v>7</v>
    <v>2507</v>
    <v>Rondon</v>
    <v>mdp/vdpid/6458832105177612289</v>
  </rv>
  <rv s="0">
    <v>536870912</v>
    <v>Rosário do Ivaí</v>
    <v>69f84554-27a9-e74a-4ee8-0f684b1ebd3f</v>
    <v>pt-BR</v>
    <v>Map</v>
  </rv>
  <rv s="1">
    <fb>371.24799999999999</fb>
    <v>13</v>
  </rv>
  <rv s="2">
    <v>303</v>
    <v>11</v>
    <v>1890</v>
    <v>0</v>
    <v>Image of Rosário do Ivaí</v>
  </rv>
  <rv s="1">
    <fb>-24.277799999999999</fb>
    <v>15</v>
  </rv>
  <rv s="3">
    <v>https://www.bing.com/search?q=Ros%c3%a1rio+do+Iva%c3%ad&amp;form=skydnc</v>
    <v>Aprenda mais com Bing</v>
  </rv>
  <rv s="1">
    <fb>-51.274999999999999</fb>
    <v>15</v>
  </rv>
  <rv s="1">
    <fb>4689</fb>
    <v>13</v>
  </rv>
  <rv s="4">
    <v>#VALUE!</v>
    <v>pt-BR</v>
    <v>69f84554-27a9-e74a-4ee8-0f684b1ebd3f</v>
    <v>536870912</v>
    <v>1</v>
    <v>1889</v>
    <v>6</v>
    <v>7</v>
    <v>Rosário do Ivaí</v>
    <v>9</v>
    <v>10</v>
    <v>Map</v>
    <v>11</v>
    <v>12</v>
    <v>2510</v>
    <v>Rosário do Ivaí é um município brasileiro do estado do Paraná, localizado na Região do Vale do Ivaí e do Norte Novo. A cidade é conhecida por ser a capital da Uva Niágara. Sua população, conforme estimativas do IBGE de 2018, era de 4 886 habitantes.</v>
    <v>2</v>
    <v>2511</v>
    <v>2512</v>
    <v>2513</v>
    <v>2514</v>
    <v>Rosário do Ivaí</v>
    <v>7</v>
    <v>2515</v>
    <v>Rosário do Ivaí</v>
    <v>mdp/vdpid/6459202509884882945</v>
  </rv>
  <rv s="0">
    <v>536870912</v>
    <v>Sabáudia</v>
    <v>1a5c549e-632d-73f7-809d-a1904a3ac330</v>
    <v>pt-BR</v>
    <v>Map</v>
  </rv>
  <rv s="1">
    <fb>190.32400000000001</fb>
    <v>13</v>
  </rv>
  <rv s="2">
    <v>304</v>
    <v>11</v>
    <v>1896</v>
    <v>0</v>
    <v>Image of Sabáudia</v>
  </rv>
  <rv s="1">
    <fb>-23.319222700000001</fb>
    <v>15</v>
  </rv>
  <rv s="3">
    <v>https://www.bing.com/search?q=Sab%c3%a1udia&amp;form=skydnc</v>
    <v>Aprenda mais com Bing</v>
  </rv>
  <rv s="1">
    <fb>-51.553918099999997</fb>
    <v>15</v>
  </rv>
  <rv s="1">
    <fb>6891</fb>
    <v>13</v>
  </rv>
  <rv s="4">
    <v>#VALUE!</v>
    <v>pt-BR</v>
    <v>1a5c549e-632d-73f7-809d-a1904a3ac330</v>
    <v>536870912</v>
    <v>1</v>
    <v>1895</v>
    <v>6</v>
    <v>7</v>
    <v>Sabáudia</v>
    <v>24</v>
    <v>25</v>
    <v>Map</v>
    <v>11</v>
    <v>12</v>
    <v>2518</v>
    <v>Sabáudia é um município brasileiro do estado do Paraná. Localizado na Mesorregião do Norte Central Paranaense e na Microrregião de Apucarana, possui uma área territorial de 190 km² e sua população, conforme estimativas do IBGE de 2018, era de 6 760 habitantes.</v>
    <v>2</v>
    <v>2519</v>
    <v>2520</v>
    <v>2521</v>
    <v>2522</v>
    <v>Sabáudia</v>
    <v>7</v>
    <v>2523</v>
    <v>Sabáudia</v>
    <v>mdp/vdpid/6458946504399781889</v>
  </rv>
  <rv s="0">
    <v>536870912</v>
    <v>Salgado Filho</v>
    <v>2cee5bda-66da-30f1-f006-c8bc7ed583a5</v>
    <v>pt-BR</v>
    <v>Map</v>
  </rv>
  <rv s="1">
    <fb>183.08</fb>
    <v>13</v>
  </rv>
  <rv s="2">
    <v>305</v>
    <v>11</v>
    <v>1901</v>
    <v>0</v>
    <v>Image of Salgado Filho</v>
  </rv>
  <rv s="1">
    <fb>-26.172153399999999</fb>
    <v>15</v>
  </rv>
  <rv s="3">
    <v>https://www.bing.com/search?q=Salgado+Filho+Paran%c3%a1&amp;form=skydnc</v>
    <v>Aprenda mais com Bing</v>
  </rv>
  <rv s="1">
    <fb>-53.363339199999999</fb>
    <v>15</v>
  </rv>
  <rv s="1">
    <fb>3483</fb>
    <v>13</v>
  </rv>
  <rv s="4">
    <v>#VALUE!</v>
    <v>pt-BR</v>
    <v>2cee5bda-66da-30f1-f006-c8bc7ed583a5</v>
    <v>536870912</v>
    <v>1</v>
    <v>1900</v>
    <v>6</v>
    <v>7</v>
    <v>Salgado Filho</v>
    <v>24</v>
    <v>25</v>
    <v>Map</v>
    <v>11</v>
    <v>12</v>
    <v>2526</v>
    <v>Salgado Filho é um município brasileiro do estado do Paraná. Sua população estimada em 2004 era de 4.821 habitantes. Com predominância de família de origem italiana e alemães, mas presença também de poloneses e caboclos, quase todos oriundos do Rio Grande do Sul e Santa Catarina. Teve designado o nome de Salgado Filho, em homenagem ao político gaúcho, Joaquim Pedro Salgado Filho, deputado federal e senador pelo estado do Rio Grande do Sul e Ministro do Trabalho e da Aeronáutica.</v>
    <v>2</v>
    <v>2527</v>
    <v>2528</v>
    <v>2529</v>
    <v>2530</v>
    <v>Salgado Filho</v>
    <v>7</v>
    <v>2531</v>
    <v>Salgado Filho</v>
    <v>mdp/vdpid/6459923246769766401</v>
  </rv>
  <rv s="0">
    <v>536870912</v>
    <v>Salto do Itararé</v>
    <v>42b6f5b4-ba58-0c96-03ab-1599f4ab1c21</v>
    <v>pt-BR</v>
    <v>Map</v>
  </rv>
  <rv s="1">
    <fb>200.517</fb>
    <v>13</v>
  </rv>
  <rv s="2">
    <v>306</v>
    <v>11</v>
    <v>1907</v>
    <v>0</v>
    <v>Image of Salto do Itararé</v>
  </rv>
  <rv s="1">
    <fb>-23.602383</fb>
    <v>15</v>
  </rv>
  <rv s="3">
    <v>https://www.bing.com/search?q=Salto+do+Itarar%c3%a9&amp;form=skydnc</v>
    <v>Aprenda mais com Bing</v>
  </rv>
  <rv s="1">
    <fb>-49.628228900000003</fb>
    <v>15</v>
  </rv>
  <rv s="1">
    <fb>4898</fb>
    <v>13</v>
  </rv>
  <rv s="4">
    <v>#VALUE!</v>
    <v>pt-BR</v>
    <v>42b6f5b4-ba58-0c96-03ab-1599f4ab1c21</v>
    <v>536870912</v>
    <v>1</v>
    <v>1906</v>
    <v>6</v>
    <v>7</v>
    <v>Salto do Itararé</v>
    <v>24</v>
    <v>25</v>
    <v>Map</v>
    <v>11</v>
    <v>12</v>
    <v>2534</v>
    <v>Salto do Itararé é um município brasileiro do estado do Paraná. De origem geográfica, referência a queda d'água existente no Rio Itararé, próximo a sede municipal. O termo "Itararé" é de origem Tupi, "I'ta" = pedra + "ra'ré" = escavada, ôca: Lapa cavada pelas águas, conduto subterrâneo, sumidouro, pedra que o rio cavou.</v>
    <v>2</v>
    <v>2535</v>
    <v>2536</v>
    <v>2537</v>
    <v>2538</v>
    <v>Salto do Itararé</v>
    <v>7</v>
    <v>2539</v>
    <v>Salto do Itararé</v>
    <v>mdp/vdpid/6460539902957191169</v>
  </rv>
  <rv s="0">
    <v>536870912</v>
    <v>Salto do Lontra</v>
    <v>84199ef1-3ac9-4408-3bf1-cc2b17efcd7b</v>
    <v>pt-BR</v>
    <v>Map</v>
  </rv>
  <rv s="1">
    <fb>313.29000000000002</fb>
    <v>13</v>
  </rv>
  <rv s="2">
    <v>307</v>
    <v>11</v>
    <v>1913</v>
    <v>0</v>
    <v>Image of Salto do Lontra</v>
  </rv>
  <rv s="1">
    <fb>-25.783899999999999</fb>
    <v>15</v>
  </rv>
  <rv s="3">
    <v>https://www.bing.com/search?q=Salto+do+Lontra&amp;form=skydnc</v>
    <v>Aprenda mais com Bing</v>
  </rv>
  <rv s="1">
    <fb>-53.308900000000001</fb>
    <v>15</v>
  </rv>
  <rv s="1">
    <fb>14872</fb>
    <v>13</v>
  </rv>
  <rv s="4">
    <v>#VALUE!</v>
    <v>pt-BR</v>
    <v>84199ef1-3ac9-4408-3bf1-cc2b17efcd7b</v>
    <v>536870912</v>
    <v>1</v>
    <v>1912</v>
    <v>6</v>
    <v>7</v>
    <v>Salto do Lontra</v>
    <v>24</v>
    <v>25</v>
    <v>Map</v>
    <v>11</v>
    <v>12</v>
    <v>2542</v>
    <v>Salto do Lontra é um município brasileiro do estado do Paraná. Sua população, conforme estimativas do IBGE de 2018, era de 14 695 habitantes. Em 1951 surgiram, na região, as primeiras famílias que iniciaram a colonização e a fundação da vila. Nicolau Inácio e sua família, cuja avenida principal leva seu nome, foram os primeiros colonizadores, quando iniciaram a abertura do espaço que viria a ser a sede do futuro município.</v>
    <v>2</v>
    <v>2543</v>
    <v>2544</v>
    <v>2545</v>
    <v>2546</v>
    <v>Salto do Lontra</v>
    <v>7</v>
    <v>2547</v>
    <v>Salto do Lontra</v>
    <v>mdp/vdpid/6459870081970077697</v>
  </rv>
  <rv s="0">
    <v>536870912</v>
    <v>Santa Amélia</v>
    <v>7bfda20f-33dc-0aac-e504-8c36caa74fc3</v>
    <v>pt-BR</v>
    <v>Map</v>
  </rv>
  <rv s="1">
    <fb>77.903000000000006</fb>
    <v>13</v>
  </rv>
  <rv s="2">
    <v>308</v>
    <v>11</v>
    <v>1919</v>
    <v>0</v>
    <v>Image of Santa Amélia</v>
  </rv>
  <rv s="1">
    <fb>-23.265775000000001</fb>
    <v>15</v>
  </rv>
  <rv s="3">
    <v>https://www.bing.com/search?q=Santa+Am%c3%a9lia&amp;form=skydnc</v>
    <v>Aprenda mais com Bing</v>
  </rv>
  <rv s="1">
    <fb>-50.425781000000001</fb>
    <v>15</v>
  </rv>
  <rv s="1">
    <fb>3266</fb>
    <v>13</v>
  </rv>
  <rv s="4">
    <v>#VALUE!</v>
    <v>pt-BR</v>
    <v>7bfda20f-33dc-0aac-e504-8c36caa74fc3</v>
    <v>536870912</v>
    <v>1</v>
    <v>1918</v>
    <v>6</v>
    <v>7</v>
    <v>Santa Amélia</v>
    <v>24</v>
    <v>25</v>
    <v>Map</v>
    <v>11</v>
    <v>12</v>
    <v>2550</v>
    <v>Santa Amélia é um município brasileiro, situado no norte pioneiro do Paraná. Com o objetivo de formar um patrimônio, o pioneiro adquiriu 2.800 alqueires de terra em 1938. Em caravana, os pioneiros partiram, no ano de 1939, para demarcar os lotes e iniciar a colonização da área onde se situa o município de Santa Amélia.</v>
    <v>2</v>
    <v>2551</v>
    <v>2552</v>
    <v>2553</v>
    <v>2554</v>
    <v>Santa Amélia</v>
    <v>7</v>
    <v>2555</v>
    <v>Santa Amélia</v>
    <v>mdp/vdpid/6460485062650494977</v>
  </rv>
  <rv s="0">
    <v>536870912</v>
    <v>Santa Cecília do Pavão</v>
    <v>679d04b3-9421-7ed1-9c2e-fd268dce5cd4</v>
    <v>pt-BR</v>
    <v>Map</v>
  </rv>
  <rv s="1">
    <fb>110.2</fb>
    <v>13</v>
  </rv>
  <rv s="2">
    <v>309</v>
    <v>11</v>
    <v>1926</v>
    <v>0</v>
    <v>Image of Santa Cecília do Pavão</v>
  </rv>
  <rv s="1">
    <fb>-23.533332999999999</fb>
    <v>15</v>
  </rv>
  <rv s="3">
    <v>https://www.bing.com/search?q=Santa+Cec%c3%adlia+do+Pav%c3%a3o&amp;form=skydnc</v>
    <v>Aprenda mais com Bing</v>
  </rv>
  <rv s="1">
    <fb>-50.75</fb>
    <v>15</v>
  </rv>
  <rv s="1">
    <fb>3293</fb>
    <v>13</v>
  </rv>
  <rv s="4">
    <v>#VALUE!</v>
    <v>pt-BR</v>
    <v>679d04b3-9421-7ed1-9c2e-fd268dce5cd4</v>
    <v>536870912</v>
    <v>1</v>
    <v>1925</v>
    <v>6</v>
    <v>7</v>
    <v>Santa Cecília do Pavão</v>
    <v>24</v>
    <v>25</v>
    <v>Map</v>
    <v>11</v>
    <v>12</v>
    <v>2558</v>
    <v>Santa Cecília do Pavão é um município brasileiro do estado do Paraná. Sua população estimada em 2016 era de 3.570 habitantes. Em 1945, Lupércio do Amaral Soares construiu o primeiro barracão do local, que se tornaria o povoado de Pavão. Os primeiros habitantes da cidade foram pessoas de outras regiões que trabalharam nas primeiras plantações de café e algodão.</v>
    <v>2</v>
    <v>2559</v>
    <v>2560</v>
    <v>2561</v>
    <v>2562</v>
    <v>Santa Cecília do Pavão</v>
    <v>7</v>
    <v>2563</v>
    <v>Santa Cecília do Pavão</v>
    <v>mdp/vdpid/6458987906793996289</v>
  </rv>
  <rv s="0">
    <v>536870912</v>
    <v>Santa Cruz de Monte Castelo</v>
    <v>cfd3607e-6ac7-a1b2-9209-530a0a3394ee</v>
    <v>pt-BR</v>
    <v>Map</v>
  </rv>
  <rv s="1">
    <fb>442.012</fb>
    <v>13</v>
  </rv>
  <rv s="2">
    <v>310</v>
    <v>11</v>
    <v>1932</v>
    <v>0</v>
    <v>Image of Santa Cruz de Monte Castelo</v>
  </rv>
  <rv s="1">
    <fb>-22.95</fb>
    <v>15</v>
  </rv>
  <rv s="3">
    <v>https://www.bing.com/search?q=Santa+Cruz+de+Monte+Castelo&amp;form=skydnc</v>
    <v>Aprenda mais com Bing</v>
  </rv>
  <rv s="1">
    <fb>-53.316667000000002</fb>
    <v>15</v>
  </rv>
  <rv s="1">
    <fb>7751</fb>
    <v>13</v>
  </rv>
  <rv s="4">
    <v>#VALUE!</v>
    <v>pt-BR</v>
    <v>cfd3607e-6ac7-a1b2-9209-530a0a3394ee</v>
    <v>536870912</v>
    <v>1</v>
    <v>1931</v>
    <v>6</v>
    <v>7</v>
    <v>Santa Cruz de Monte Castelo</v>
    <v>9</v>
    <v>10</v>
    <v>Map</v>
    <v>11</v>
    <v>12</v>
    <v>2566</v>
    <v>Santa Cruz de Monte Castelo é um município brasileiro do estado do Paraná. Sua população segundo censo 2010 é de 8.093 habitantes.</v>
    <v>2</v>
    <v>2567</v>
    <v>2568</v>
    <v>2569</v>
    <v>2570</v>
    <v>Santa Cruz de Monte Castelo</v>
    <v>7</v>
    <v>2571</v>
    <v>Santa Cruz de Monte Castelo</v>
    <v>mdp/vdpid/6458748139892375553</v>
  </rv>
  <rv s="0">
    <v>536870912</v>
    <v>Santa Fé</v>
    <v>808eb77b-8117-c717-9445-b3cc22723dab</v>
    <v>pt-BR</v>
    <v>Map</v>
  </rv>
  <rv s="1">
    <fb>276.24099999999999</fb>
    <v>13</v>
  </rv>
  <rv s="2">
    <v>311</v>
    <v>11</v>
    <v>1938</v>
    <v>0</v>
    <v>Image of Santa Fé</v>
  </rv>
  <rv s="1">
    <fb>-23.041618199999998</fb>
    <v>15</v>
  </rv>
  <rv s="3">
    <v>https://www.bing.com/search?q=Santa+F%c3%a9+Paran%c3%a1&amp;form=skydnc</v>
    <v>Aprenda mais com Bing</v>
  </rv>
  <rv s="1">
    <fb>-51.8071093</fb>
    <v>15</v>
  </rv>
  <rv s="1">
    <fb>12186</fb>
    <v>13</v>
  </rv>
  <rv s="4">
    <v>#VALUE!</v>
    <v>pt-BR</v>
    <v>808eb77b-8117-c717-9445-b3cc22723dab</v>
    <v>536870912</v>
    <v>1</v>
    <v>1937</v>
    <v>6</v>
    <v>7</v>
    <v>Santa Fé</v>
    <v>24</v>
    <v>25</v>
    <v>Map</v>
    <v>11</v>
    <v>12</v>
    <v>2574</v>
    <v>Santa Fé é um município brasileiro do estado do Paraná. Localizado na Mesorregião do Norte Central Paranaense e na Microrregião de Astorga. Sistema de colonização implantado a partir da década de 20 que ressalta, principalmente, a adoção do regime de pequena propriedade, estimulou fortemente a concentração da produção, a explosão demográfica e o aparecimento da classe média rural. Estas terras foram sendo comercializadas desde 1921 até 1948, quando surgiu o patrimônio de Santa Fé no dia 28 de maio. A primeira missa foi celebrada em 23 de julho de 1950, pelo padre José Schlrek.</v>
    <v>2</v>
    <v>2575</v>
    <v>2576</v>
    <v>2577</v>
    <v>2578</v>
    <v>Santa Fé</v>
    <v>7</v>
    <v>2579</v>
    <v>Santa Fé</v>
    <v>mdp/vdpid/6458890319902539777</v>
  </rv>
  <rv s="0">
    <v>536870912</v>
    <v>Santa Helena</v>
    <v>09b859f4-4cf2-a4a0-63c4-ea11830ce2f7</v>
    <v>pt-BR</v>
    <v>Map</v>
  </rv>
  <rv s="1">
    <fb>121</fb>
    <v>13</v>
  </rv>
  <rv s="0">
    <v>536870912</v>
    <v>Jamestown</v>
    <v>25b5b31d-a041-d175-f34b-9e4eb631c6f3</v>
    <v>pt-BR</v>
    <v>Map</v>
  </rv>
  <rv s="7">
    <v>27</v>
  </rv>
  <rv s="7">
    <v>28</v>
  </rv>
  <rv s="2">
    <v>312</v>
    <v>11</v>
    <v>1945</v>
    <v>0</v>
    <v>Image of Santa Helena</v>
  </rv>
  <rv s="3">
    <v>https://www.bing.com/search?q=Santa+Helena+ilha&amp;form=skydnc</v>
    <v>Aprenda mais com Bing</v>
  </rv>
  <rv s="0">
    <v>805306368</v>
    <v>Lisa Phillips (Governador)</v>
    <v>4f260d04-b863-7e7e-9954-a083bfedadf8</v>
    <v>pt-BR</v>
    <v>Generic</v>
  </rv>
  <rv s="7">
    <v>29</v>
  </rv>
  <rv s="0">
    <v>536870912</v>
    <v>Half Tree Hollow</v>
    <v>9ebc1cbd-ae2a-314c-7d32-3aab67222f71</v>
    <v>pt-BR</v>
    <v>Map</v>
  </rv>
  <rv s="0">
    <v>536870912</v>
    <v>Santa Helena, Ascensão e Tristão da Cunha</v>
    <v>eca8840a-7da5-890d-fa49-07b737280ba6</v>
    <v>pt-BR</v>
    <v>Map</v>
  </rv>
  <rv s="1">
    <fb>4534</fb>
    <v>13</v>
  </rv>
  <rv s="15">
    <v>#VALUE!</v>
    <v>pt-BR</v>
    <v>09b859f4-4cf2-a4a0-63c4-ea11830ce2f7</v>
    <v>536870912</v>
    <v>1</v>
    <v>1942</v>
    <v>1943</v>
    <v>1944</v>
    <v>Santa Helena</v>
    <v>24</v>
    <v>25</v>
    <v>Map</v>
    <v>11</v>
    <v>1256</v>
    <v>2582</v>
    <v>2583</v>
    <v>Santa Helena é o principal componente do território britânico ultramarino de Santa Helena, Ascensão e Tristão da Cunha, localizado praticamente a meio do Atlântico Sul, mas geralmente englobada nos territórios africanos por se encontrar mais perto de África do que da América do Sul. Tendo sido uma colónia até 1981, a ilha de Santa Helena tem como território mais próximo a ilha de Ascensão, seguindo-se a costa africana do sul de Angola e do norte da Namíbia, a leste. Sua capital é Jamestown. Trata-se de uma das ilhas que se situam sobre a cordilheira submarina Dorsal Mesoatlântica.</v>
    <v>2584</v>
    <v>2585</v>
    <v>2586</v>
    <v>2587</v>
    <v>2589</v>
    <v>2590</v>
    <v>Santa Helena</v>
    <v>2591</v>
    <v>2592</v>
    <v>Santa Helena</v>
    <v>mdp/vdpid/6550409619708051457</v>
  </rv>
  <rv s="0">
    <v>536870912</v>
    <v>Santa Inês</v>
    <v>a5eb46c3-33df-0b49-6d35-a090fca258a3</v>
    <v>pt-BR</v>
    <v>Map</v>
  </rv>
  <rv s="1">
    <fb>600.47900000000004</fb>
    <v>13</v>
  </rv>
  <rv s="2">
    <v>313</v>
    <v>11</v>
    <v>1951</v>
    <v>0</v>
    <v>Image of Santa Inês</v>
  </rv>
  <rv s="1">
    <fb>-3.6570969999999998</fb>
    <v>15</v>
  </rv>
  <rv s="3">
    <v>https://www.bing.com/search?q=Santa+In%c3%aas+Maranh%c3%a3o&amp;form=skydnc</v>
    <v>Aprenda mais com Bing</v>
  </rv>
  <rv s="1">
    <fb>-45.377666099999999</fb>
    <v>15</v>
  </rv>
  <rv s="1">
    <fb>89489</fb>
    <v>13</v>
  </rv>
  <rv s="4">
    <v>#VALUE!</v>
    <v>pt-BR</v>
    <v>a5eb46c3-33df-0b49-6d35-a090fca258a3</v>
    <v>536870912</v>
    <v>1</v>
    <v>1950</v>
    <v>6</v>
    <v>7</v>
    <v>Santa Inês</v>
    <v>24</v>
    <v>25</v>
    <v>Map</v>
    <v>11</v>
    <v>12</v>
    <v>2595</v>
    <v>Santa Inês é um município brasileiro do estado do Maranhão, Região Nordeste do país. Localiza-se a uma latitude 03º40'00" sul e a uma longitude 45º22'48" oeste, estando a uma altitude de 24 metros. Sua população é de 83.238 habitantes e densidade de 202,76 hab/km² segundo estimativa do Instituto Brasileiro de Geografia e Estatística para 2015. A cidade fica a 243 km da capital do estado, São Luís.</v>
    <v>1281</v>
    <v>2596</v>
    <v>2597</v>
    <v>2598</v>
    <v>2599</v>
    <v>Santa Inês</v>
    <v>7</v>
    <v>2600</v>
    <v>Santa Inês</v>
    <v>mdp/vdpid/6390295502746812418</v>
  </rv>
  <rv s="0">
    <v>536870912</v>
    <v>Santa Isabel do Ivaí</v>
    <v>b094bcfd-6b61-98a3-76bd-c47251ff9368</v>
    <v>pt-BR</v>
    <v>Map</v>
  </rv>
  <rv s="1">
    <fb>355.65</fb>
    <v>13</v>
  </rv>
  <rv s="2">
    <v>314</v>
    <v>11</v>
    <v>1958</v>
    <v>0</v>
    <v>Image of Santa Isabel do Ivaí</v>
  </rv>
  <rv s="1">
    <fb>-22.966698999999998</fb>
    <v>15</v>
  </rv>
  <rv s="3">
    <v>https://www.bing.com/search?q=Santa+Isabel+do+Iva%c3%ad&amp;form=skydnc</v>
    <v>Aprenda mais com Bing</v>
  </rv>
  <rv s="1">
    <fb>-53.233299000000002</fb>
    <v>15</v>
  </rv>
  <rv s="1">
    <fb>8523</fb>
    <v>13</v>
  </rv>
  <rv s="4">
    <v>#VALUE!</v>
    <v>pt-BR</v>
    <v>b094bcfd-6b61-98a3-76bd-c47251ff9368</v>
    <v>536870912</v>
    <v>1</v>
    <v>1957</v>
    <v>6</v>
    <v>7</v>
    <v>Santa Isabel do Ivaí</v>
    <v>24</v>
    <v>25</v>
    <v>Map</v>
    <v>11</v>
    <v>12</v>
    <v>2603</v>
    <v>Santa Isabel do Ivaí é um município brasileiro situado no Noroeste do estado do Paraná. Sua população segundo o senso IBGE 2010 é de 8.760 habitantes, incluindo rural e urbana. Sua fundação deve-se, sobretudo, aos diversos fluxos demográficos provenientes do Ciclo Cafeeiro do início do século XX no Estado do Paraná.</v>
    <v>2</v>
    <v>2604</v>
    <v>2605</v>
    <v>2606</v>
    <v>2607</v>
    <v>Santa Isabel do Ivaí</v>
    <v>7</v>
    <v>2608</v>
    <v>Santa Isabel do Ivaí</v>
    <v>mdp/vdpid/6458745832538636289</v>
  </rv>
  <rv s="0">
    <v>536870912</v>
    <v>Santa Izabel do Oeste</v>
    <v>b8244749-2667-a4d9-6ec9-563662aa1d1c</v>
    <v>pt-BR</v>
    <v>Map</v>
  </rv>
  <rv s="1">
    <fb>321.16899999999998</fb>
    <v>13</v>
  </rv>
  <rv s="2">
    <v>315</v>
    <v>11</v>
    <v>1964</v>
    <v>0</v>
    <v>Image of Santa Izabel do Oeste</v>
  </rv>
  <rv s="1">
    <fb>-25.820799999999998</fb>
    <v>15</v>
  </rv>
  <rv s="3">
    <v>https://www.bing.com/search?q=Santa+Izabel+do+Oeste&amp;form=skydnc</v>
    <v>Aprenda mais com Bing</v>
  </rv>
  <rv s="1">
    <fb>-53.483899999999998</fb>
    <v>15</v>
  </rv>
  <rv s="1">
    <fb>14794</fb>
    <v>13</v>
  </rv>
  <rv s="4">
    <v>#VALUE!</v>
    <v>pt-BR</v>
    <v>b8244749-2667-a4d9-6ec9-563662aa1d1c</v>
    <v>536870912</v>
    <v>1</v>
    <v>1963</v>
    <v>6</v>
    <v>7</v>
    <v>Santa Izabel do Oeste</v>
    <v>24</v>
    <v>25</v>
    <v>Map</v>
    <v>11</v>
    <v>12</v>
    <v>2611</v>
    <v>Santa Izabel do Oeste é um município brasileiro do estado do Paraná. Sua população, conforme estimativas do IBGE de 2018, era de 14 521 habitantes. Em meados da década de 1940, chegou no território onde hoje é Santa Izabel do Oeste, o primeiro morador, João Ribeiro Cordeiro, natural de Campos Novos, atraído pela propaganda da terra fértil. Acompanhado de João Druhm, Lauro Vidal, Antônio Maria Viana, Elzino Tolomiotti e Laura Etelvina Gonçalvez, abriram picadas, com facão e foice para dar início as plantações de subsistências.</v>
    <v>2</v>
    <v>2612</v>
    <v>2613</v>
    <v>2614</v>
    <v>2615</v>
    <v>Santa Izabel do Oeste</v>
    <v>7</v>
    <v>2616</v>
    <v>Santa Izabel do Oeste</v>
    <v>mdp/vdpid/6459494323921616897</v>
  </rv>
  <rv s="0">
    <v>536870912</v>
    <v>Santa Lúcia</v>
    <v>c4633bc6-d68f-bf86-bd24-62e285d98e5c</v>
    <v>pt-BR</v>
    <v>Map</v>
  </rv>
  <rv s="1">
    <fb>116.857</fb>
    <v>13</v>
  </rv>
  <rv s="2">
    <v>316</v>
    <v>11</v>
    <v>1971</v>
    <v>0</v>
    <v>Image of Santa Lúcia</v>
  </rv>
  <rv s="1">
    <fb>-25.406943999999999</fb>
    <v>15</v>
  </rv>
  <rv s="3">
    <v>https://www.bing.com/search?q=Santa+L%c3%bacia+Paran%c3%a1&amp;form=skydnc</v>
    <v>Aprenda mais com Bing</v>
  </rv>
  <rv s="1">
    <fb>-53.565832999999998</fb>
    <v>15</v>
  </rv>
  <rv s="4">
    <v>#VALUE!</v>
    <v>pt-BR</v>
    <v>c4633bc6-d68f-bf86-bd24-62e285d98e5c</v>
    <v>536870912</v>
    <v>1</v>
    <v>1970</v>
    <v>6</v>
    <v>7</v>
    <v>Santa Lúcia</v>
    <v>24</v>
    <v>25</v>
    <v>Map</v>
    <v>11</v>
    <v>51</v>
    <v>2619</v>
    <v>Santa Lúcia é um município brasileiro do estado do Paraná. Localiza-se a uma latitude 25º24'25" sul e a uma longitude 53º33'57" oeste, estando a uma altitude média de 441 metros. Município com uma população de aproximadamente 3.925 habitantes, segundo o Censo IBGE/2010. Possui uma área de 116,857 km² e sua economia se baseia na agricultura e na pequena indústria.</v>
    <v>2</v>
    <v>2620</v>
    <v>2621</v>
    <v>2622</v>
    <v>2623</v>
    <v>Santa Lúcia</v>
    <v>7</v>
    <v>1507</v>
    <v>Santa Lúcia</v>
    <v>mdp/vdpid/6459476434510413825</v>
  </rv>
  <rv s="0">
    <v>536870912</v>
    <v>Santa Maria do Oeste</v>
    <v>5143852e-5023-a4a2-11c0-8856d3dff25c</v>
    <v>pt-BR</v>
    <v>Map</v>
  </rv>
  <rv s="1">
    <fb>847.13699999999994</fb>
    <v>13</v>
  </rv>
  <rv s="2">
    <v>317</v>
    <v>11</v>
    <v>1977</v>
    <v>0</v>
    <v>Image of Santa Maria do Oeste</v>
  </rv>
  <rv s="1">
    <fb>-24.9389</fb>
    <v>15</v>
  </rv>
  <rv s="3">
    <v>https://www.bing.com/search?q=Santa+Maria+do+Oeste&amp;form=skydnc</v>
    <v>Aprenda mais com Bing</v>
  </rv>
  <rv s="1">
    <fb>-51.8628</fb>
    <v>15</v>
  </rv>
  <rv s="1">
    <fb>9410</fb>
    <v>13</v>
  </rv>
  <rv s="4">
    <v>#VALUE!</v>
    <v>pt-BR</v>
    <v>5143852e-5023-a4a2-11c0-8856d3dff25c</v>
    <v>536870912</v>
    <v>1</v>
    <v>1976</v>
    <v>6</v>
    <v>7</v>
    <v>Santa Maria do Oeste</v>
    <v>9</v>
    <v>10</v>
    <v>Map</v>
    <v>11</v>
    <v>12</v>
    <v>2626</v>
    <v>Santa Maria do Oeste é um município brasileiro do estado do Paraná. Sua população estimada em 2004 era de 13.705 habitantes.</v>
    <v>2</v>
    <v>2627</v>
    <v>2628</v>
    <v>2629</v>
    <v>2630</v>
    <v>Santa Maria do Oeste</v>
    <v>7</v>
    <v>2631</v>
    <v>Santa Maria do Oeste</v>
    <v>mdp/vdpid/6459244111508537345</v>
  </rv>
  <rv s="0">
    <v>536870912</v>
    <v>Santa Mariana</v>
    <v>5d5c4a22-99f5-2eae-5bd3-c9038754e9be</v>
    <v>pt-BR</v>
    <v>Map</v>
  </rv>
  <rv s="1">
    <fb>423.90899999999999</fb>
    <v>13</v>
  </rv>
  <rv s="2">
    <v>318</v>
    <v>11</v>
    <v>1982</v>
    <v>0</v>
    <v>Image of Santa Mariana</v>
  </rv>
  <rv s="1">
    <fb>-23.146339999999999</fb>
    <v>15</v>
  </rv>
  <rv s="3">
    <v>https://www.bing.com/search?q=Santa+Mariana&amp;form=skydnc</v>
    <v>Aprenda mais com Bing</v>
  </rv>
  <rv s="1">
    <fb>-50.513565800000002</fb>
    <v>15</v>
  </rv>
  <rv s="1">
    <fb>11622</fb>
    <v>13</v>
  </rv>
  <rv s="4">
    <v>#VALUE!</v>
    <v>pt-BR</v>
    <v>5d5c4a22-99f5-2eae-5bd3-c9038754e9be</v>
    <v>536870912</v>
    <v>1</v>
    <v>1981</v>
    <v>6</v>
    <v>7</v>
    <v>Santa Mariana</v>
    <v>24</v>
    <v>25</v>
    <v>Map</v>
    <v>11</v>
    <v>12</v>
    <v>2634</v>
    <v>Santa Mariana é um município brasileiro do estado do Paraná. Sua população estimada em 2004 era de 12.833 habitantes. O clima de Santa Mariana é classificado como subtropical úmido mesotérmico, com chuvas o ano todo, mas com tendência à concentração de chuvas no verão. A temperatura média anual fica em torno dos 20 °C. Em relação a outras cidades do Paraná como Curitiba, Ponta Grossa, ou Guarapuava é classificada como uma cidade quente, porém as temperaturas podem cair até para abaixo de 0 °C.</v>
    <v>2</v>
    <v>2635</v>
    <v>2636</v>
    <v>2637</v>
    <v>2638</v>
    <v>Santa Mariana</v>
    <v>7</v>
    <v>2639</v>
    <v>Santa Mariana</v>
    <v>mdp/vdpid/6460437873240834049</v>
  </rv>
  <rv s="0">
    <v>536870912</v>
    <v>Santa Mônica</v>
    <v>1791bf5e-c54e-dae7-c9b6-648535b79a7d</v>
    <v>pt-BR</v>
    <v>Map</v>
  </rv>
  <rv s="1">
    <fb>259.95600000000002</fb>
    <v>13</v>
  </rv>
  <rv s="1">
    <fb>-23.107778</fb>
    <v>15</v>
  </rv>
  <rv s="3">
    <v>https://www.bing.com/search?q=Santa+M%c3%b4nica+Paran%c3%a1&amp;form=skydnc</v>
    <v>Aprenda mais com Bing</v>
  </rv>
  <rv s="1">
    <fb>-53.108888999999998</fb>
    <v>15</v>
  </rv>
  <rv s="1">
    <fb>4017</fb>
    <v>13</v>
  </rv>
  <rv s="5">
    <v>#VALUE!</v>
    <v>pt-BR</v>
    <v>1791bf5e-c54e-dae7-c9b6-648535b79a7d</v>
    <v>536870912</v>
    <v>1</v>
    <v>1988</v>
    <v>80</v>
    <v>81</v>
    <v>Santa Mônica</v>
    <v>9</v>
    <v>82</v>
    <v>Map</v>
    <v>11</v>
    <v>12</v>
    <v>2642</v>
    <v>Santa Mônica é um município brasileiro do estado do Paraná. Sua população estimada em 2010 era de 3850 habitantes.</v>
    <v>2</v>
    <v>2643</v>
    <v>2644</v>
    <v>2645</v>
    <v>Santa Mônica</v>
    <v>7</v>
    <v>2646</v>
    <v>Santa Mônica</v>
    <v>mdp/vdpid/6458757206383788033</v>
  </rv>
  <rv s="0">
    <v>536870912</v>
    <v>Santa Tereza do Oeste</v>
    <v>551c35b9-a67c-f748-55b8-8f7fedcbd514</v>
    <v>pt-BR</v>
    <v>Map</v>
  </rv>
  <rv s="1">
    <fb>326.91699999999997</fb>
    <v>13</v>
  </rv>
  <rv s="2">
    <v>319</v>
    <v>11</v>
    <v>1994</v>
    <v>0</v>
    <v>Image of Santa Tereza do Oeste</v>
  </rv>
  <rv s="1">
    <fb>-25.0527415</fb>
    <v>15</v>
  </rv>
  <rv s="3">
    <v>https://www.bing.com/search?q=Santa+Tereza+do+Oeste&amp;form=skydnc</v>
    <v>Aprenda mais com Bing</v>
  </rv>
  <rv s="1">
    <fb>-53.627476399999999</fb>
    <v>15</v>
  </rv>
  <rv s="1">
    <fb>10096</fb>
    <v>13</v>
  </rv>
  <rv s="4">
    <v>#VALUE!</v>
    <v>pt-BR</v>
    <v>551c35b9-a67c-f748-55b8-8f7fedcbd514</v>
    <v>536870912</v>
    <v>1</v>
    <v>1993</v>
    <v>6</v>
    <v>7</v>
    <v>Santa Tereza do Oeste</v>
    <v>24</v>
    <v>25</v>
    <v>Map</v>
    <v>11</v>
    <v>12</v>
    <v>2649</v>
    <v>Santa Tereza do Oeste é um município brasileiro localizado na Região Metropolitana de Cascavel, região Oeste estado do Paraná. Sua população estimada em 2013 era de 10.548 habitantes. Antes da emancipação política, era um distrito do município de Cascavel, com a denominação de Santa Tereza.</v>
    <v>2</v>
    <v>2650</v>
    <v>2651</v>
    <v>2652</v>
    <v>2653</v>
    <v>Santa Tereza do Oeste</v>
    <v>7</v>
    <v>2654</v>
    <v>Santa Tereza do Oeste</v>
    <v>mdp/vdpid/6458722874831142913</v>
  </rv>
  <rv s="0">
    <v>536870912</v>
    <v>Santa Terezinha de Itaipu</v>
    <v>13f73e90-8fa5-f94c-ab7c-0cc12d5ac568</v>
    <v>pt-BR</v>
    <v>Map</v>
  </rv>
  <rv s="1">
    <fb>259.39299999999997</fb>
    <v>13</v>
  </rv>
  <rv s="2">
    <v>320</v>
    <v>11</v>
    <v>2000</v>
    <v>0</v>
    <v>Image of Santa Terezinha de Itaipu</v>
  </rv>
  <rv s="1">
    <fb>-25.446899999999999</fb>
    <v>15</v>
  </rv>
  <rv s="3">
    <v>https://www.bing.com/search?q=Santa+Terezinha+de+Itaipu&amp;form=skydnc</v>
    <v>Aprenda mais com Bing</v>
  </rv>
  <rv s="1">
    <fb>-54.400799999999997</fb>
    <v>15</v>
  </rv>
  <rv s="1">
    <fb>23699</fb>
    <v>13</v>
  </rv>
  <rv s="4">
    <v>#VALUE!</v>
    <v>pt-BR</v>
    <v>13f73e90-8fa5-f94c-ab7c-0cc12d5ac568</v>
    <v>536870912</v>
    <v>1</v>
    <v>1999</v>
    <v>6</v>
    <v>7</v>
    <v>Santa Terezinha de Itaipu</v>
    <v>24</v>
    <v>25</v>
    <v>Map</v>
    <v>11</v>
    <v>12</v>
    <v>2657</v>
    <v>Santa Terezinha de Itaipu é um município do estado do Paraná, no Brasil. Até 2 de maio de 1982, a antiga Vila Criciúma fazia parte do município de Foz do Iguaçu. A partir de 3 de maio de 1982, com a emancipação e elevação à categoria de cidade, passou a denominar-se Santa Terezinha de Itaipu.</v>
    <v>2</v>
    <v>2658</v>
    <v>2659</v>
    <v>2660</v>
    <v>2661</v>
    <v>Santa Terezinha de Itaipu</v>
    <v>7</v>
    <v>2662</v>
    <v>Santa Terezinha de Itaipu</v>
    <v>mdp/vdpid/6459442727690960897</v>
  </rv>
  <rv s="0">
    <v>536870912</v>
    <v>Santana do Itararé</v>
    <v>967b403a-9707-8355-bcf6-3f083dbba17c</v>
    <v>pt-BR</v>
    <v>Map</v>
  </rv>
  <rv s="1">
    <fb>251.26499999999999</fb>
    <v>13</v>
  </rv>
  <rv s="2">
    <v>321</v>
    <v>11</v>
    <v>2006</v>
    <v>0</v>
    <v>Image of Santana do Itararé</v>
  </rv>
  <rv s="1">
    <fb>-23.7655955</fb>
    <v>15</v>
  </rv>
  <rv s="3">
    <v>https://www.bing.com/search?q=Santana+do+Itarar%c3%a9&amp;form=skydnc</v>
    <v>Aprenda mais com Bing</v>
  </rv>
  <rv s="1">
    <fb>-49.631996999999998</fb>
    <v>15</v>
  </rv>
  <rv s="1">
    <fb>4954</fb>
    <v>13</v>
  </rv>
  <rv s="4">
    <v>#VALUE!</v>
    <v>pt-BR</v>
    <v>967b403a-9707-8355-bcf6-3f083dbba17c</v>
    <v>536870912</v>
    <v>1</v>
    <v>2005</v>
    <v>6</v>
    <v>7</v>
    <v>Santana do Itararé</v>
    <v>24</v>
    <v>25</v>
    <v>Map</v>
    <v>11</v>
    <v>12</v>
    <v>2665</v>
    <v>Santana do Itararé é um município brasileiro do estado do Paraná. Sua população estimada em 2016 era de 5.244 habitantes. De origem religiosa e geográfica. O termo "Ana" vem do hebraico "hannah"...graciosa, e no latim ficou "ama"...ele favoreceu-me. Segundo os evangelhos apócrifos, Ana seria muito idosa para ter filhos, mas um anjo veio contradizer a natureza e desta forma nasceu a Virgem Maria, mãe de Jesus. A igreja canonizou Santa Ana no século VI. O termo "Itararé" é de origem Tupi "I'ta"...pedra + "ra'ré"...escavada, oca: Lapa cavada pelas águas, conduto subterrâneo, sumidouro, terra que o rio cavou.</v>
    <v>2</v>
    <v>2666</v>
    <v>2667</v>
    <v>2668</v>
    <v>2669</v>
    <v>Santana do Itararé</v>
    <v>7</v>
    <v>2670</v>
    <v>Santana do Itararé</v>
    <v>mdp/vdpid/6460544093737975809</v>
  </rv>
  <rv s="0">
    <v>536870912</v>
    <v>Santo Antônio da Platina</v>
    <v>3d78bbf7-cb42-15fc-ab83-2b4b75ab2bd8</v>
    <v>pt-BR</v>
    <v>Map</v>
  </rv>
  <rv s="1">
    <fb>721.625</fb>
    <v>13</v>
  </rv>
  <rv s="2">
    <v>322</v>
    <v>11</v>
    <v>2013</v>
    <v>0</v>
    <v>Image of Santo Antônio da Platina</v>
  </rv>
  <rv s="1">
    <fb>-23.266667000000002</fb>
    <v>15</v>
  </rv>
  <rv s="3">
    <v>https://www.bing.com/search?q=Santo+Ant%c3%b4nio+da+Platina&amp;form=skydnc</v>
    <v>Aprenda mais com Bing</v>
  </rv>
  <rv s="1">
    <fb>-50.1</fb>
    <v>15</v>
  </rv>
  <rv s="1">
    <fb>46251</fb>
    <v>13</v>
  </rv>
  <rv s="4">
    <v>#VALUE!</v>
    <v>pt-BR</v>
    <v>3d78bbf7-cb42-15fc-ab83-2b4b75ab2bd8</v>
    <v>536870912</v>
    <v>1</v>
    <v>2012</v>
    <v>6</v>
    <v>7</v>
    <v>Santo Antônio da Platina</v>
    <v>9</v>
    <v>10</v>
    <v>Map</v>
    <v>11</v>
    <v>12</v>
    <v>2673</v>
    <v>Santo Antônio da Platina é um município brasileiro do estado do Paraná. Sua população, de acordo com estimativas do Instituto Brasileiro de Geografia e Estatística, era de 45 031 habitantes em 2014.</v>
    <v>2</v>
    <v>2674</v>
    <v>2675</v>
    <v>2676</v>
    <v>2677</v>
    <v>Santo Antônio da Platina</v>
    <v>7</v>
    <v>2678</v>
    <v>Santo Antônio da Platina</v>
    <v>mdp/vdpid/6460496878222966785</v>
  </rv>
  <rv s="0">
    <v>536870912</v>
    <v>Santo Antônio do Caiuá</v>
    <v>9495aad0-cbad-e910-c903-9d02f983da83</v>
    <v>pt-BR</v>
    <v>Map</v>
  </rv>
  <rv s="1">
    <fb>219.066</fb>
    <v>13</v>
  </rv>
  <rv s="2">
    <v>323</v>
    <v>11</v>
    <v>2020</v>
    <v>0</v>
    <v>Image of Santo Antônio do Caiuá</v>
  </rv>
  <rv s="1">
    <fb>-22.734999999999999</fb>
    <v>15</v>
  </rv>
  <rv s="3">
    <v>https://www.bing.com/search?q=Santo+Ant%c3%b4nio+do+Caiu%c3%a1&amp;form=skydnc</v>
    <v>Aprenda mais com Bing</v>
  </rv>
  <rv s="1">
    <fb>-52.341943999999998</fb>
    <v>15</v>
  </rv>
  <rv s="1">
    <fb>2626</fb>
    <v>13</v>
  </rv>
  <rv s="4">
    <v>#VALUE!</v>
    <v>pt-BR</v>
    <v>9495aad0-cbad-e910-c903-9d02f983da83</v>
    <v>536870912</v>
    <v>1</v>
    <v>2019</v>
    <v>6</v>
    <v>7</v>
    <v>Santo Antônio do Caiuá</v>
    <v>24</v>
    <v>25</v>
    <v>Map</v>
    <v>11</v>
    <v>12</v>
    <v>2681</v>
    <v>Santo Antônio do Caiuá é um município brasileiro do estado do Paraná. Sua população estimada em 2004 era de 2.758 habitantes. A Companhia Melhoramentos Norte do Paraná, com sede em São Paulo e filiais em Maringá e Londrina deu início à implantação do povoado de Santo Antônio do Caiuá, em 12/12/51, determinando a planta da cidade, que inicialmente foi denominada de Patrimônio Santo Antônio do Caiuá, sob responsabilidade administrativa do município mais próximo que era Mandaguari. Em 1953, Santo Antônio do Caiuá passou à jurisdição do recém criado município de Nova Esperança. Em março de 1954, passou à jurisdição do município de Alto Paraná e em 31/01/56 passou a subordinar-se administrativamente a São João do Caiuá.</v>
    <v>2</v>
    <v>2682</v>
    <v>2683</v>
    <v>2684</v>
    <v>2685</v>
    <v>Santo Antônio do Caiuá</v>
    <v>7</v>
    <v>2686</v>
    <v>Santo Antônio do Caiuá</v>
    <v>mdp/vdpid/6458774046615011329</v>
  </rv>
  <rv s="0">
    <v>536870912</v>
    <v>Santo Antônio do Paraíso</v>
    <v>e117e1f6-2246-d480-a9f4-bee736af4f33</v>
    <v>pt-BR</v>
    <v>Map</v>
  </rv>
  <rv s="1">
    <fb>165.904</fb>
    <v>13</v>
  </rv>
  <rv s="2">
    <v>324</v>
    <v>11</v>
    <v>2026</v>
    <v>0</v>
    <v>Image of Santo Antônio do Paraíso</v>
  </rv>
  <rv s="1">
    <fb>-23.493888999999999</fb>
    <v>15</v>
  </rv>
  <rv s="3">
    <v>https://www.bing.com/search?q=Santo+Ant%c3%b4nio+do+Para%c3%adso&amp;form=skydnc</v>
    <v>Aprenda mais com Bing</v>
  </rv>
  <rv s="1">
    <fb>-50.645833000000003</fb>
    <v>15</v>
  </rv>
  <rv s="1">
    <fb>2068</fb>
    <v>13</v>
  </rv>
  <rv s="4">
    <v>#VALUE!</v>
    <v>pt-BR</v>
    <v>e117e1f6-2246-d480-a9f4-bee736af4f33</v>
    <v>536870912</v>
    <v>1</v>
    <v>2025</v>
    <v>6</v>
    <v>7</v>
    <v>Santo Antônio do Paraíso</v>
    <v>24</v>
    <v>25</v>
    <v>Map</v>
    <v>11</v>
    <v>12</v>
    <v>2689</v>
    <v>Santo Antônio do Paraíso é um município brasileiro do estado do Paraná. Localizado na Mesorregião do Norte Pioneiro Paranaense e na Microrregião de Cornélio Procópio. Sua população estimada em 2010 pelo Instituto Brasileiro de Geografia e Estatística é de 2.410 habitantes.</v>
    <v>2</v>
    <v>2690</v>
    <v>2691</v>
    <v>2692</v>
    <v>2693</v>
    <v>Santo Antônio do Paraíso</v>
    <v>7</v>
    <v>2694</v>
    <v>Santo Antônio do Paraíso</v>
    <v>mdp/vdpid/6460503231553339393</v>
  </rv>
  <rv s="0">
    <v>536870912</v>
    <v>Santo Antônio do Sudoeste</v>
    <v>384d20f8-21a1-83f8-815b-57afb36ac74f</v>
    <v>pt-BR</v>
    <v>Map</v>
  </rv>
  <rv s="1">
    <fb>325.67200000000003</fb>
    <v>13</v>
  </rv>
  <rv s="2">
    <v>325</v>
    <v>11</v>
    <v>2033</v>
    <v>0</v>
    <v>Image of Santo Antônio do Sudoeste</v>
  </rv>
  <rv s="1">
    <fb>-26.066666999999999</fb>
    <v>15</v>
  </rv>
  <rv s="3">
    <v>https://www.bing.com/search?q=Santo+Ant%c3%b4nio+do+Sudoeste&amp;form=skydnc</v>
    <v>Aprenda mais com Bing</v>
  </rv>
  <rv s="1">
    <fb>18893</fb>
    <v>13</v>
  </rv>
  <rv s="4">
    <v>#VALUE!</v>
    <v>pt-BR</v>
    <v>384d20f8-21a1-83f8-815b-57afb36ac74f</v>
    <v>536870912</v>
    <v>1</v>
    <v>2032</v>
    <v>6</v>
    <v>7</v>
    <v>Santo Antônio do Sudoeste</v>
    <v>24</v>
    <v>25</v>
    <v>Map</v>
    <v>11</v>
    <v>51</v>
    <v>2697</v>
    <v>Santo Antônio do Sudoeste é um município brasileiro do estado do Paraná. A população registrada no Censo 2010 é de 18.912 habitantes. Faz fronteira com o município argentino de San Antonio, localizado na província de Misiones. O rio Santo Antônio divide os dois municípios, que estão interligadas por uma ponte e respectivas aduanas. Esta foi a última divisa estabelecida entre a Argentina e o Brasil.</v>
    <v>2</v>
    <v>2698</v>
    <v>2699</v>
    <v>2700</v>
    <v>2271</v>
    <v>Santo Antônio do Sudoeste</v>
    <v>7</v>
    <v>2701</v>
    <v>Santo Antônio do Sudoeste</v>
    <v>mdp/vdpid/6459543292991242241</v>
  </rv>
  <rv s="0">
    <v>536870912</v>
    <v>Santo Inácio</v>
    <v>aa9bd890-911a-a902-328f-16936d665926</v>
    <v>pt-BR</v>
    <v>Map</v>
  </rv>
  <rv s="1">
    <fb>306.87099999999998</fb>
    <v>13</v>
  </rv>
  <rv s="2">
    <v>326</v>
    <v>11</v>
    <v>2039</v>
    <v>0</v>
    <v>Image of Santo Inácio</v>
  </rv>
  <rv s="1">
    <fb>-22.696247899999999</fb>
    <v>15</v>
  </rv>
  <rv s="3">
    <v>https://www.bing.com/search?q=Santo+In%c3%a1cio+Paran%c3%a1&amp;form=skydnc</v>
    <v>Aprenda mais com Bing</v>
  </rv>
  <rv s="1">
    <fb>-51.792242600000002</fb>
    <v>15</v>
  </rv>
  <rv s="1">
    <fb>5416</fb>
    <v>13</v>
  </rv>
  <rv s="4">
    <v>#VALUE!</v>
    <v>pt-BR</v>
    <v>aa9bd890-911a-a902-328f-16936d665926</v>
    <v>536870912</v>
    <v>1</v>
    <v>2038</v>
    <v>6</v>
    <v>7</v>
    <v>Santo Inácio</v>
    <v>24</v>
    <v>25</v>
    <v>Map</v>
    <v>11</v>
    <v>12</v>
    <v>2704</v>
    <v>Santo Inácio é um município brasileiro do estado do Paraná. Sua população estimada em 2010 era de 5.269 habitantes. O município de Santo Inácio está localizado onde aconteceu uma grande intervenção realizada pelos missionários da Companhia de Jesus, por ordem do rei de Castela, no início da segunda metade do século XVI, este acontecimento estendeu até a região circunscrita das bacias dos rios Paranapanema, Ivaí, Piquiri e Paraná, integrante da então província paraguaia de Guairá, mais tarde província e hoje estado do Paraná. Nesta região, criaram-se 13 reduções fundadas pelos padres jesuítas castelhanos, onde, desde 1554, já existia as povoações oficiais espanholas de Ontiveros, Ciudad Real del Guaira e Vila Rica do Espírito Santo. Uma destas, foi a Redução de Santo Inácio Mini.</v>
    <v>2</v>
    <v>2705</v>
    <v>2706</v>
    <v>2707</v>
    <v>2708</v>
    <v>Santo Inácio</v>
    <v>7</v>
    <v>2709</v>
    <v>Santo Inácio</v>
    <v>mdp/vdpid/6458869909412642817</v>
  </rv>
  <rv s="0">
    <v>536870912</v>
    <v>São Carlos do Ivaí</v>
    <v>18872cea-0c8a-fa1b-aab5-578fff14f6aa</v>
    <v>pt-BR</v>
    <v>Map</v>
  </rv>
  <rv s="1">
    <fb>225.077</fb>
    <v>13</v>
  </rv>
  <rv s="2">
    <v>327</v>
    <v>11</v>
    <v>2045</v>
    <v>0</v>
    <v>Image of São Carlos do Ivaí</v>
  </rv>
  <rv s="1">
    <fb>-25.0108</fb>
    <v>15</v>
  </rv>
  <rv s="3">
    <v>https://www.bing.com/search?q=S%c3%a3o+Carlos+do+Iva%c3%ad&amp;form=skydnc</v>
    <v>Aprenda mais com Bing</v>
  </rv>
  <rv s="1">
    <fb>-50.858899999999998</fb>
    <v>15</v>
  </rv>
  <rv s="1">
    <fb>6920</fb>
    <v>13</v>
  </rv>
  <rv s="4">
    <v>#VALUE!</v>
    <v>pt-BR</v>
    <v>18872cea-0c8a-fa1b-aab5-578fff14f6aa</v>
    <v>536870912</v>
    <v>1</v>
    <v>2044</v>
    <v>6</v>
    <v>7</v>
    <v>São Carlos do Ivaí</v>
    <v>24</v>
    <v>25</v>
    <v>Map</v>
    <v>11</v>
    <v>12</v>
    <v>2712</v>
    <v>São Carlos do Ivaí é um município brasileiro do estado do Paraná. Sua população segundo o censo do IBGE de 2010 é de 6.352 habitantes. Transformou-se em distrito em 25 de abril de 1953 e município em 24 de janeiro de 1956, pelo Lei Estadual n.º 2.565, cuja instalação ocorreu no dia 16 de dezembro de 1956.</v>
    <v>2</v>
    <v>2713</v>
    <v>2714</v>
    <v>2715</v>
    <v>2716</v>
    <v>São Carlos do Ivaí</v>
    <v>7</v>
    <v>2717</v>
    <v>São Carlos do Ivaí</v>
    <v>mdp/vdpid/6458837748731084801</v>
  </rv>
  <rv s="0">
    <v>536870912</v>
    <v>São Jerônimo da Serra</v>
    <v>44b53452-acdf-ad57-84b8-cd52873d8033</v>
    <v>pt-BR</v>
    <v>Map</v>
  </rv>
  <rv s="1">
    <fb>823.77300000000002</fb>
    <v>13</v>
  </rv>
  <rv s="2">
    <v>328</v>
    <v>11</v>
    <v>2051</v>
    <v>0</v>
    <v>Image of São Jerônimo da Serra</v>
  </rv>
  <rv s="1">
    <fb>-23.7140077</fb>
    <v>15</v>
  </rv>
  <rv s="3">
    <v>https://www.bing.com/search?q=S%c3%a3o+Jer%c3%b4nimo+da+Serra&amp;form=skydnc</v>
    <v>Aprenda mais com Bing</v>
  </rv>
  <rv s="1">
    <fb>-50.738798799999998</fb>
    <v>15</v>
  </rv>
  <rv s="1">
    <fb>11128</fb>
    <v>13</v>
  </rv>
  <rv s="4">
    <v>#VALUE!</v>
    <v>pt-BR</v>
    <v>44b53452-acdf-ad57-84b8-cd52873d8033</v>
    <v>536870912</v>
    <v>1</v>
    <v>2050</v>
    <v>6</v>
    <v>7</v>
    <v>São Jerônimo da Serra</v>
    <v>24</v>
    <v>25</v>
    <v>Map</v>
    <v>11</v>
    <v>12</v>
    <v>2720</v>
    <v>São Jerônimo da Serra é um município brasileiro do estado do Paraná. A colonização do sertão deu-se com abertura de uma picada, ordenada pelo Barão de Antonina e sob o comando do sertanista Joaquim Francisco Lopes, para que viesse a facilitar os deslocamentos para o Mato Grosso através das vias naturais dos rios Tibagi, Paranapanema, do e Irrinhema e Brilhante. Esta picada foi aberta em 1854 e desenvolveu-se pelas fendas do Campo da Lagoa e foi ter a margem direito do Rio Tibagi, no lugar denominado Jatai. A partir de então inicia-se a história propriamente dita de São Jerônimo da Serra.</v>
    <v>2</v>
    <v>2721</v>
    <v>2722</v>
    <v>2723</v>
    <v>2724</v>
    <v>São Jerônimo da Serra</v>
    <v>7</v>
    <v>2725</v>
    <v>São Jerônimo da Serra</v>
    <v>mdp/vdpid/6459001302511779841</v>
  </rv>
  <rv s="0">
    <v>536870912</v>
    <v>São João do Triunfo</v>
    <v>3a521117-561a-7116-6da6-a73665c28205</v>
    <v>pt-BR</v>
    <v>Map</v>
  </rv>
  <rv s="1">
    <fb>720.40700000000004</fb>
    <v>13</v>
  </rv>
  <rv s="2">
    <v>329</v>
    <v>11</v>
    <v>2058</v>
    <v>0</v>
    <v>Image of São João do Triunfo</v>
  </rv>
  <rv s="1">
    <fb>-25.666667</fb>
    <v>15</v>
  </rv>
  <rv s="3">
    <v>https://www.bing.com/search?q=S%c3%a3o+Jo%c3%a3o+do+Triunfo&amp;form=skydnc</v>
    <v>Aprenda mais com Bing</v>
  </rv>
  <rv s="1">
    <fb>-50.333333000000003</fb>
    <v>15</v>
  </rv>
  <rv s="1">
    <fb>15241</fb>
    <v>13</v>
  </rv>
  <rv s="4">
    <v>#VALUE!</v>
    <v>pt-BR</v>
    <v>3a521117-561a-7116-6da6-a73665c28205</v>
    <v>536870912</v>
    <v>1</v>
    <v>2057</v>
    <v>6</v>
    <v>7</v>
    <v>São João do Triunfo</v>
    <v>24</v>
    <v>25</v>
    <v>Map</v>
    <v>11</v>
    <v>12</v>
    <v>2728</v>
    <v>São João do Triunfo é um município brasileiro localizado no interior do Paraná. Localiza-se no sudeste paranaense, a sudoeste da capital do estado, distando desta em 106 km. Ocupa uma área de 720,407 km², da qual 0,3682 km² estão em perímetro urbano. Sua população era de 13 704 habitantes em 2010, segundo o censo demográfico realizado pelo IBGE.</v>
    <v>2</v>
    <v>2729</v>
    <v>2730</v>
    <v>2731</v>
    <v>2732</v>
    <v>São João do Triunfo</v>
    <v>7</v>
    <v>2733</v>
    <v>São João do Triunfo</v>
    <v>mdp/vdpid/6461556353541341185</v>
  </rv>
  <rv s="0">
    <v>536870912</v>
    <v>São João do Caiuá</v>
    <v>a06d9cf6-48ba-9511-f2aa-622ba02f243f</v>
    <v>pt-BR</v>
    <v>Map</v>
  </rv>
  <rv s="1">
    <fb>304.41199999999998</fb>
    <v>13</v>
  </rv>
  <rv s="2">
    <v>330</v>
    <v>11</v>
    <v>2064</v>
    <v>0</v>
    <v>Image of São João do Caiuá</v>
  </rv>
  <rv s="1">
    <fb>-22.8539669</fb>
    <v>15</v>
  </rv>
  <rv s="3">
    <v>https://www.bing.com/search?q=S%c3%a3o+Jo%c3%a3o+do+Caiu%c3%a1&amp;form=skydnc</v>
    <v>Aprenda mais com Bing</v>
  </rv>
  <rv s="1">
    <fb>-52.339394400000003</fb>
    <v>15</v>
  </rv>
  <rv s="1">
    <fb>5837</fb>
    <v>13</v>
  </rv>
  <rv s="4">
    <v>#VALUE!</v>
    <v>pt-BR</v>
    <v>a06d9cf6-48ba-9511-f2aa-622ba02f243f</v>
    <v>536870912</v>
    <v>1</v>
    <v>2063</v>
    <v>6</v>
    <v>7</v>
    <v>São João do Caiuá</v>
    <v>24</v>
    <v>25</v>
    <v>Map</v>
    <v>11</v>
    <v>12</v>
    <v>2736</v>
    <v>São João do Caiuá é um município brasileiro do estado do Paraná. Sua população estimada em 2013 era de 6.051 habitantes. Localiza-se na região noroeste do Paraná. A economia do município consiste na oferta de mão de obra oferecida pela Usina Santa Terezinha, comércio local, aposentados e prefeitura municipal.</v>
    <v>2</v>
    <v>2737</v>
    <v>2738</v>
    <v>2739</v>
    <v>2740</v>
    <v>São João do Caiuá</v>
    <v>7</v>
    <v>2741</v>
    <v>São João do Caiuá</v>
    <v>mdp/vdpid/6458786455614390273</v>
  </rv>
  <rv s="0">
    <v>536870912</v>
    <v>São João do Ivaí</v>
    <v>4849051a-da96-7914-f7f2-1b7a234d095e</v>
    <v>pt-BR</v>
    <v>Map</v>
  </rv>
  <rv s="1">
    <fb>353.33100000000002</fb>
    <v>13</v>
  </rv>
  <rv s="2">
    <v>331</v>
    <v>11</v>
    <v>2071</v>
    <v>0</v>
    <v>Image of São João do Ivaí</v>
  </rv>
  <rv s="1">
    <fb>-23.98</fb>
    <v>15</v>
  </rv>
  <rv s="3">
    <v>https://www.bing.com/search?q=S%c3%a3o+Jo%c3%a3o+do+Iva%c3%ad&amp;form=skydnc</v>
    <v>Aprenda mais com Bing</v>
  </rv>
  <rv s="1">
    <fb>-51.817799999999998</fb>
    <v>15</v>
  </rv>
  <rv s="1">
    <fb>10056</fb>
    <v>13</v>
  </rv>
  <rv s="4">
    <v>#VALUE!</v>
    <v>pt-BR</v>
    <v>4849051a-da96-7914-f7f2-1b7a234d095e</v>
    <v>536870912</v>
    <v>1</v>
    <v>2070</v>
    <v>6</v>
    <v>7</v>
    <v>São João do Ivaí</v>
    <v>24</v>
    <v>25</v>
    <v>Map</v>
    <v>11</v>
    <v>12</v>
    <v>2744</v>
    <v>São João do Ivaí é um município brasileiro do estado do Paraná. Sua população, conforme estimativas do IBGE de 2018, era de 10 386 habitantes. No inicio do século XVI, a região do Ivaí, onde se localiza atualmente o Município de São João do Ivaí, foi a primeira no Estado a ser visitada, conhecida e explorada pelos bandeirantes e, posteriormente pelos jesuítas da Companhia “Quinta Vicentinhos”.</v>
    <v>2</v>
    <v>2745</v>
    <v>2746</v>
    <v>2747</v>
    <v>2748</v>
    <v>São João do Ivaí</v>
    <v>7</v>
    <v>2749</v>
    <v>São João do Ivaí</v>
    <v>mdp/vdpid/6459150317660405761</v>
  </rv>
  <rv s="0">
    <v>536870912</v>
    <v>São Jorge do Ivaí</v>
    <v>72ccc3f3-1665-bcc0-e852-099d428457e4</v>
    <v>pt-BR</v>
    <v>Map</v>
  </rv>
  <rv s="1">
    <fb>315.08800000000002</fb>
    <v>13</v>
  </rv>
  <rv s="2">
    <v>332</v>
    <v>11</v>
    <v>2076</v>
    <v>0</v>
    <v>Image of São Jorge do Ivaí</v>
  </rv>
  <rv s="1">
    <fb>-23.4332435</fb>
    <v>15</v>
  </rv>
  <rv s="3">
    <v>https://www.bing.com/search?q=S%c3%a3o+Jorge+do+Iva%c3%ad&amp;form=skydnc</v>
    <v>Aprenda mais com Bing</v>
  </rv>
  <rv s="1">
    <fb>-52.289723700000003</fb>
    <v>15</v>
  </rv>
  <rv s="1">
    <fb>5543</fb>
    <v>13</v>
  </rv>
  <rv s="4">
    <v>#VALUE!</v>
    <v>pt-BR</v>
    <v>72ccc3f3-1665-bcc0-e852-099d428457e4</v>
    <v>536870912</v>
    <v>1</v>
    <v>2075</v>
    <v>6</v>
    <v>7</v>
    <v>São Jorge do Ivaí</v>
    <v>9</v>
    <v>10</v>
    <v>Map</v>
    <v>11</v>
    <v>12</v>
    <v>2752</v>
    <v>São Jorge do Ivaí é um município brasileiro do estado do Paraná. Sua população estimada em 2004 era de 5.335 habitantes.</v>
    <v>2</v>
    <v>2753</v>
    <v>2754</v>
    <v>2755</v>
    <v>2756</v>
    <v>São Jorge do Ivaí</v>
    <v>7</v>
    <v>2757</v>
    <v>São Jorge do Ivaí</v>
    <v>mdp/vdpid/6458842800518594561</v>
  </rv>
  <rv s="0">
    <v>536870912</v>
    <v>São Jorge do Patrocínio</v>
    <v>1d023751-7ecb-79d7-08b6-aa36d3bd5a32</v>
    <v>pt-BR</v>
    <v>Map</v>
  </rv>
  <rv s="1">
    <fb>404.68900000000002</fb>
    <v>13</v>
  </rv>
  <rv s="2">
    <v>333</v>
    <v>11</v>
    <v>2083</v>
    <v>0</v>
    <v>Image of São Jorge do Patrocínio</v>
  </rv>
  <rv s="1">
    <fb>-23.7408</fb>
    <v>15</v>
  </rv>
  <rv s="3">
    <v>https://www.bing.com/search?q=S%c3%a3o+Jorge+do+Patroc%c3%adnio&amp;form=skydnc</v>
    <v>Aprenda mais com Bing</v>
  </rv>
  <rv s="1">
    <fb>-53.926900000000003</fb>
    <v>15</v>
  </rv>
  <rv s="1">
    <fb>5586</fb>
    <v>13</v>
  </rv>
  <rv s="4">
    <v>#VALUE!</v>
    <v>pt-BR</v>
    <v>1d023751-7ecb-79d7-08b6-aa36d3bd5a32</v>
    <v>536870912</v>
    <v>1</v>
    <v>2082</v>
    <v>6</v>
    <v>7</v>
    <v>São Jorge do Patrocínio</v>
    <v>24</v>
    <v>25</v>
    <v>Map</v>
    <v>11</v>
    <v>12</v>
    <v>2760</v>
    <v>São Jorge do Patrocínio é um município brasileiro do estado do Paraná. Localizado na região noroeste do Paraná, está distante 85 km de Umuarama, 250 km de Maringá, 180 km de Cascavel e 698 km da Capital Curitiba. Possui uma altitude de 372 metros acima do nível do mar; Área de 361,853 km². Possui um clima subtropical, úmido mesotérmico, sem estação seca definida. O solo da região é originado da formação Arenito Caiuá, situado dentro da barra do Rio Paraná, que possui dois afluentes que correm nas divisas do Município, Ribeirão São João, ao sul e Rio Paracai ao norte.</v>
    <v>2</v>
    <v>2761</v>
    <v>2762</v>
    <v>2763</v>
    <v>2764</v>
    <v>São Jorge do Patrocínio</v>
    <v>7</v>
    <v>2765</v>
    <v>São Jorge do Patrocínio</v>
    <v>mdp/vdpid/6458439308188581889</v>
  </rv>
  <rv s="0">
    <v>536870912</v>
    <v>São Jorge d'Oeste</v>
    <v>1d617cdc-6be6-2749-8fe9-e65234182609</v>
    <v>pt-BR</v>
    <v>Map</v>
  </rv>
  <rv s="1">
    <fb>379.04700000000003</fb>
    <v>13</v>
  </rv>
  <rv s="2">
    <v>334</v>
    <v>11</v>
    <v>2090</v>
    <v>0</v>
    <v>Image of São Jorge d'Oeste</v>
  </rv>
  <rv s="1">
    <fb>-25.7058</fb>
    <v>15</v>
  </rv>
  <rv s="3">
    <v>https://www.bing.com/search?q=S%c3%a3o+Jorge+d%27Oeste&amp;form=skydnc</v>
    <v>Aprenda mais com Bing</v>
  </rv>
  <rv s="1">
    <fb>-52.9178</fb>
    <v>15</v>
  </rv>
  <rv s="1">
    <fb>9028</fb>
    <v>13</v>
  </rv>
  <rv s="4">
    <v>#VALUE!</v>
    <v>pt-BR</v>
    <v>1d617cdc-6be6-2749-8fe9-e65234182609</v>
    <v>536870912</v>
    <v>1</v>
    <v>2089</v>
    <v>6</v>
    <v>7</v>
    <v>São Jorge d'Oeste</v>
    <v>24</v>
    <v>25</v>
    <v>Map</v>
    <v>11</v>
    <v>12</v>
    <v>2768</v>
    <v>São Jorge d'Oeste é um município brasileiro do estado do Paraná. Localizado na Mesorregião do Sudoeste Paranaense, faz parte da Região de Salto Caxias, da qual fazem parte outros municípios também afetados pelo lago da Usina Hidrelétrica de Salto Caxias. Sua população, conforme estimativas do IBGE de 2018, era de 9 074 habitantes.</v>
    <v>2</v>
    <v>2769</v>
    <v>2770</v>
    <v>2771</v>
    <v>2772</v>
    <v>São Jorge d'Oeste</v>
    <v>7</v>
    <v>2773</v>
    <v>São Jorge d'Oeste</v>
    <v>mdp/vdpid/6459878987115003905</v>
  </rv>
  <rv s="0">
    <v>536870912</v>
    <v>São José da Boa Vista</v>
    <v>40356698-9012-4e62-1498-3d33af282453</v>
    <v>pt-BR</v>
    <v>Map</v>
  </rv>
  <rv s="1">
    <fb>399.67</fb>
    <v>13</v>
  </rv>
  <rv s="2">
    <v>335</v>
    <v>11</v>
    <v>2097</v>
    <v>0</v>
    <v>Image of São José da Boa Vista</v>
  </rv>
  <rv s="1">
    <fb>-23.915800000000001</fb>
    <v>15</v>
  </rv>
  <rv s="3">
    <v>https://www.bing.com/search?q=S%c3%a3o+Jos%c3%a9+da+Boa+Vista&amp;form=skydnc</v>
    <v>Aprenda mais com Bing</v>
  </rv>
  <rv s="1">
    <fb>-49.651899999999998</fb>
    <v>15</v>
  </rv>
  <rv s="4">
    <v>#VALUE!</v>
    <v>pt-BR</v>
    <v>40356698-9012-4e62-1498-3d33af282453</v>
    <v>536870912</v>
    <v>1</v>
    <v>2096</v>
    <v>6</v>
    <v>7</v>
    <v>São José da Boa Vista</v>
    <v>24</v>
    <v>25</v>
    <v>Map</v>
    <v>11</v>
    <v>12</v>
    <v>2776</v>
    <v>São José da Boa Vista é um município brasileiro do estado do Paraná. De origem religiosa e geográfica, em referência ao santo padroeiro, e a topografia em que está assentada a sede municipal, de onde se têm uma "bela vista". Etimologicamente, o termo "José", vem do hebraico "Yosef"…que Deus multiplique, e no latim ficou "Joseph". São José era carpinteiro em Nazaré e desempenhou papel de pai de Jesus. É padroeiro de todos os que trabalham a madeira.</v>
    <v>2</v>
    <v>2777</v>
    <v>2778</v>
    <v>2779</v>
    <v>2780</v>
    <v>São José da Boa Vista</v>
    <v>7</v>
    <v>2096</v>
    <v>São José da Boa Vista</v>
    <v>mdp/vdpid/6460739182326185985</v>
  </rv>
  <rv s="0">
    <v>536870912</v>
    <v>São José das Palmeiras</v>
    <v>7a463740-874f-3bea-d3ab-f8254ed58b87</v>
    <v>pt-BR</v>
    <v>Map</v>
  </rv>
  <rv s="1">
    <fb>182.41800000000001</fb>
    <v>13</v>
  </rv>
  <rv s="2">
    <v>336</v>
    <v>11</v>
    <v>2104</v>
    <v>0</v>
    <v>Image of São José das Palmeiras</v>
  </rv>
  <rv s="1">
    <fb>-22.55</fb>
    <v>15</v>
  </rv>
  <rv s="3">
    <v>https://www.bing.com/search?q=S%c3%a3o+Jos%c3%a9+das+Palmeiras&amp;form=skydnc</v>
    <v>Aprenda mais com Bing</v>
  </rv>
  <rv s="1">
    <fb>-47.2</fb>
    <v>15</v>
  </rv>
  <rv s="1">
    <fb>3627</fb>
    <v>13</v>
  </rv>
  <rv s="4">
    <v>#VALUE!</v>
    <v>pt-BR</v>
    <v>7a463740-874f-3bea-d3ab-f8254ed58b87</v>
    <v>536870912</v>
    <v>1</v>
    <v>2103</v>
    <v>6</v>
    <v>7</v>
    <v>São José das Palmeiras</v>
    <v>24</v>
    <v>25</v>
    <v>Map</v>
    <v>11</v>
    <v>12</v>
    <v>2783</v>
    <v>São José das Palmeiras é um município brasileiro do estado do Paraná. Sua população, conforme estimativas do IBGE de 2018, era de 3 682 habitantes. Sua região foi durante longo tempo percorrida pelos antigos ervateiros e com a formação da colonizadora Maripá nas terras da Fazenda Britânia, em 1946, a área de São José das Palmeiras passou a fazer parte do projeto.</v>
    <v>2</v>
    <v>2784</v>
    <v>2785</v>
    <v>2786</v>
    <v>2787</v>
    <v>São José das Palmeiras</v>
    <v>7</v>
    <v>2788</v>
    <v>São José das Palmeiras</v>
    <v>mdp/vdpid/6460988078650556417</v>
  </rv>
  <rv s="0">
    <v>536870912</v>
    <v>São José dos Pinhais</v>
    <v>ff27e74e-e722-76df-c9e9-2b207a2326aa</v>
    <v>pt-BR</v>
    <v>Map</v>
  </rv>
  <rv s="1">
    <fb>945.71699999999998</fb>
    <v>13</v>
  </rv>
  <rv s="2">
    <v>337</v>
    <v>11</v>
    <v>2110</v>
    <v>0</v>
    <v>Image of São José dos Pinhais</v>
  </rv>
  <rv s="1">
    <fb>-25.5326509</fb>
    <v>15</v>
  </rv>
  <rv s="3">
    <v>https://www.bing.com/search?q=S%c3%a3o+Jos%c3%a9+dos+Pinhais&amp;form=skydnc</v>
    <v>Aprenda mais com Bing</v>
  </rv>
  <rv s="1">
    <fb>-49.088942500000002</fb>
    <v>15</v>
  </rv>
  <rv s="1">
    <fb>329058</fb>
    <v>13</v>
  </rv>
  <rv s="4">
    <v>#VALUE!</v>
    <v>pt-BR</v>
    <v>ff27e74e-e722-76df-c9e9-2b207a2326aa</v>
    <v>536870912</v>
    <v>1</v>
    <v>2109</v>
    <v>6</v>
    <v>7</v>
    <v>São José dos Pinhais</v>
    <v>24</v>
    <v>25</v>
    <v>Map</v>
    <v>11</v>
    <v>12</v>
    <v>2791</v>
    <v>São José dos Pinhais é um município brasileiro do estado do Paraná, situado na Grande Curitiba. De origem religiosa e geográfica. Homenageia ao santo padroeiro, São José, e aos extensos pinheirais que cobriam o território municipal. O termo José é de origem hebraica "Yosef", significando "Que Deus multiplique". Mais tarde foi latinizado e aos poucos ficou "Joseph". São José era carpinteiro em Nazaré e desempenhou papel de pai de Jesus. É padroeiro de todos os que trabalham a madeira.</v>
    <v>2</v>
    <v>2792</v>
    <v>2793</v>
    <v>2794</v>
    <v>2795</v>
    <v>São José dos Pinhais</v>
    <v>7</v>
    <v>2796</v>
    <v>São José dos Pinhais</v>
    <v>mdp/vdpid/6461681734961332225</v>
  </rv>
  <rv s="0">
    <v>536870912</v>
    <v>São Manoel do Paraná</v>
    <v>96517d4b-57ea-3bf1-f44f-8dcc12215243</v>
    <v>pt-BR</v>
    <v>Map</v>
  </rv>
  <rv s="1">
    <fb>95.382000000000005</fb>
    <v>13</v>
  </rv>
  <rv s="2">
    <v>338</v>
    <v>11</v>
    <v>2117</v>
    <v>0</v>
    <v>Image of São Manoel do Paraná</v>
  </rv>
  <rv s="1">
    <fb>-23.402799999999999</fb>
    <v>15</v>
  </rv>
  <rv s="3">
    <v>https://www.bing.com/search?q=S%c3%a3o+Manoel+do+Paran%c3%a1&amp;form=skydnc</v>
    <v>Aprenda mais com Bing</v>
  </rv>
  <rv s="1">
    <fb>-52.643900000000002</fb>
    <v>15</v>
  </rv>
  <rv s="1">
    <fb>2163</fb>
    <v>13</v>
  </rv>
  <rv s="4">
    <v>#VALUE!</v>
    <v>pt-BR</v>
    <v>96517d4b-57ea-3bf1-f44f-8dcc12215243</v>
    <v>536870912</v>
    <v>1</v>
    <v>2116</v>
    <v>6</v>
    <v>7</v>
    <v>São Manoel do Paraná</v>
    <v>24</v>
    <v>25</v>
    <v>Map</v>
    <v>11</v>
    <v>12</v>
    <v>2799</v>
    <v>São Manoel do Paraná é um município brasileiro do estado do Paraná. Sua população estimada em 2010 era de 2.098 habitantes. O nome é em homenagem a um santo português, porém a padroeira do município é Nossa Senhora do Rosário do Rocio. A data comemorativa da padroeira do município e também do Estado do Paraná, 15 de Novembro, é realizada a Festa em Louvor a Padroeira Nossa Sra. Do Rocio.</v>
    <v>2</v>
    <v>2800</v>
    <v>2801</v>
    <v>2802</v>
    <v>2803</v>
    <v>São Manoel do Paraná</v>
    <v>7</v>
    <v>2804</v>
    <v>São Manoel do Paraná</v>
    <v>mdp/vdpid/6458834034674892801</v>
  </rv>
  <rv s="0">
    <v>536870912</v>
    <v>São Mateus do Sul</v>
    <v>2aa3c6fc-8142-0251-53ae-a180cbdbec0e</v>
    <v>pt-BR</v>
    <v>Map</v>
  </rv>
  <rv s="1">
    <fb>1342.633</fb>
    <v>13</v>
  </rv>
  <rv s="2">
    <v>339</v>
    <v>11</v>
    <v>2125</v>
    <v>0</v>
    <v>Image of São Mateus do Sul</v>
  </rv>
  <rv s="1">
    <fb>-25.866667</fb>
    <v>15</v>
  </rv>
  <rv s="3">
    <v>https://www.bing.com/search?q=S%c3%a3o+Mateus+do+Sul&amp;form=skydnc</v>
    <v>Aprenda mais com Bing</v>
  </rv>
  <rv s="1">
    <fb>-50.383333</fb>
    <v>15</v>
  </rv>
  <rv s="1">
    <fb>46705</fb>
    <v>13</v>
  </rv>
  <rv s="4">
    <v>#VALUE!</v>
    <v>pt-BR</v>
    <v>2aa3c6fc-8142-0251-53ae-a180cbdbec0e</v>
    <v>536870912</v>
    <v>1</v>
    <v>2124</v>
    <v>6</v>
    <v>7</v>
    <v>São Mateus do Sul</v>
    <v>24</v>
    <v>25</v>
    <v>Map</v>
    <v>11</v>
    <v>12</v>
    <v>2807</v>
    <v>São Mateus do Sul é um município brasileiro do estado do Paraná. Sua população, conforme estimativas do IBGE de 2018, era de 45 806 habitantes. O povoado de São Mateus do Sul surgiu como pouso e setor de apoio às bandeiras militares lançadas pelo governador da capitania de São Paulo, Dom Luiz de Souza Botelho e Mourão, visando a conquista de Guarapuava. Foi o Tenente Bruno da Costa Filgueiras, chefe da Quarta Expedição, com 25 homens, que se destinava a Tibagi, quem primeiro pisou nas terras de São Mateus do Sul, em 1769. O primeiro assentamento humano estabelecido nessas terras foi constituído em 1877.</v>
    <v>2</v>
    <v>2808</v>
    <v>2809</v>
    <v>2810</v>
    <v>2811</v>
    <v>São Mateus do Sul</v>
    <v>7</v>
    <v>2812</v>
    <v>São Mateus do Sul</v>
    <v>mdp/vdpid/6461564023665065985</v>
  </rv>
  <rv s="0">
    <v>536870912</v>
    <v>São Miguel do Iguaçu</v>
    <v>e988ca84-27ac-50e6-6f28-87f79fba9d9d</v>
    <v>pt-BR</v>
    <v>Map</v>
  </rv>
  <rv s="1">
    <fb>851.30100000000004</fb>
    <v>13</v>
  </rv>
  <rv s="2">
    <v>340</v>
    <v>11</v>
    <v>2132</v>
    <v>0</v>
    <v>Image of São Miguel do Iguaçu</v>
  </rv>
  <rv s="1">
    <fb>-25.35</fb>
    <v>15</v>
  </rv>
  <rv s="3">
    <v>https://www.bing.com/search?q=S%c3%a3o+Miguel+do+Igua%c3%a7u&amp;form=skydnc</v>
    <v>Aprenda mais com Bing</v>
  </rv>
  <rv s="1">
    <fb>-54.166666999999997</fb>
    <v>15</v>
  </rv>
  <rv s="1">
    <fb>27576</fb>
    <v>13</v>
  </rv>
  <rv s="4">
    <v>#VALUE!</v>
    <v>pt-BR</v>
    <v>e988ca84-27ac-50e6-6f28-87f79fba9d9d</v>
    <v>536870912</v>
    <v>1</v>
    <v>2131</v>
    <v>6</v>
    <v>7</v>
    <v>São Miguel do Iguaçu</v>
    <v>9</v>
    <v>10</v>
    <v>Map</v>
    <v>11</v>
    <v>12</v>
    <v>2815</v>
    <v>São Miguel do Iguaçu é um município brasileiro do estado do Paraná. Sua população estimada em 2017 era de 27.461 habitantes.</v>
    <v>2</v>
    <v>2816</v>
    <v>2817</v>
    <v>2818</v>
    <v>2819</v>
    <v>São Miguel do Iguaçu</v>
    <v>7</v>
    <v>2820</v>
    <v>São Miguel do Iguaçu</v>
    <v>mdp/vdpid/6459464020981186561</v>
  </rv>
  <rv s="0">
    <v>536870912</v>
    <v>São Pedro do Iguaçu</v>
    <v>92f8fdcf-9605-0c71-ae7d-2cefb50f94fb</v>
    <v>pt-BR</v>
    <v>Map</v>
  </rv>
  <rv s="1">
    <fb>308.32799999999997</fb>
    <v>13</v>
  </rv>
  <rv s="2">
    <v>341</v>
    <v>11</v>
    <v>2139</v>
    <v>0</v>
    <v>Image of São Pedro do Iguaçu</v>
  </rv>
  <rv s="1">
    <fb>-24.9358</fb>
    <v>15</v>
  </rv>
  <rv s="3">
    <v>https://www.bing.com/search?q=S%c3%a3o+Pedro+do+Igua%c3%a7u&amp;form=skydnc</v>
    <v>Aprenda mais com Bing</v>
  </rv>
  <rv s="1">
    <fb>-53.854999999999997</fb>
    <v>15</v>
  </rv>
  <rv s="1">
    <fb>5820</fb>
    <v>13</v>
  </rv>
  <rv s="4">
    <v>#VALUE!</v>
    <v>pt-BR</v>
    <v>92f8fdcf-9605-0c71-ae7d-2cefb50f94fb</v>
    <v>536870912</v>
    <v>1</v>
    <v>2138</v>
    <v>6</v>
    <v>7</v>
    <v>São Pedro do Iguaçu</v>
    <v>24</v>
    <v>25</v>
    <v>Map</v>
    <v>11</v>
    <v>12</v>
    <v>2823</v>
    <v>São Pedro do Iguaçu é um município brasileiro do estado do Paraná. Sua população estimada em 2010 era de 6.492 habitantes conforme dados do IBGE. São Pedro do Iguaçu começa a se formar a partir da comercialização de terras pertencentes ao governo estadual, através da Colonizadora Bentheim &amp; Cia. Ltda., contratada pelo Banco do Estado do Paraná no início da década de 1960. Em 1963, foram derrubados seiscentos alqueires para a construção do povoado.</v>
    <v>2</v>
    <v>2824</v>
    <v>2825</v>
    <v>2826</v>
    <v>2827</v>
    <v>São Pedro do Iguaçu</v>
    <v>7</v>
    <v>2828</v>
    <v>São Pedro do Iguaçu</v>
    <v>mdp/vdpid/6458716259625205761</v>
  </rv>
  <rv s="0">
    <v>536870912</v>
    <v>São Pedro do Ivaí</v>
    <v>1d2477cb-1bdf-f421-9748-23f240c41c0f</v>
    <v>pt-BR</v>
    <v>Map</v>
  </rv>
  <rv s="1">
    <fb>322.69200000000001</fb>
    <v>13</v>
  </rv>
  <rv s="2">
    <v>342</v>
    <v>11</v>
    <v>2145</v>
    <v>0</v>
    <v>Image of São Pedro do Ivaí</v>
  </rv>
  <rv s="1">
    <fb>-23.8668412</fb>
    <v>15</v>
  </rv>
  <rv s="3">
    <v>https://www.bing.com/search?q=S%c3%a3o+Pedro+do+Iva%c3%ad&amp;form=skydnc</v>
    <v>Aprenda mais com Bing</v>
  </rv>
  <rv s="1">
    <fb>-51.856010699999999</fb>
    <v>15</v>
  </rv>
  <rv s="1">
    <fb>11046</fb>
    <v>13</v>
  </rv>
  <rv s="4">
    <v>#VALUE!</v>
    <v>pt-BR</v>
    <v>1d2477cb-1bdf-f421-9748-23f240c41c0f</v>
    <v>536870912</v>
    <v>1</v>
    <v>2144</v>
    <v>6</v>
    <v>7</v>
    <v>São Pedro do Ivaí</v>
    <v>9</v>
    <v>10</v>
    <v>Map</v>
    <v>11</v>
    <v>12</v>
    <v>2831</v>
    <v>São Pedro do Ivaí é um município brasileiro do estado do Paraná, localizando-se na região norte do estado. Sua população, conforme estimativas do IBGE de 2018, era de 10 915 habitantes.</v>
    <v>2</v>
    <v>2832</v>
    <v>2833</v>
    <v>2834</v>
    <v>2835</v>
    <v>São Pedro do Ivaí</v>
    <v>7</v>
    <v>2836</v>
    <v>São Pedro do Ivaí</v>
    <v>mdp/vdpid/6458960962819981313</v>
  </rv>
  <rv s="0">
    <v>536870912</v>
    <v>São Pedro do Paraná</v>
    <v>f979272d-88fc-130f-6f87-1d5c4c0ba952</v>
    <v>pt-BR</v>
    <v>Map</v>
  </rv>
  <rv s="1">
    <fb>250.65299999999999</fb>
    <v>13</v>
  </rv>
  <rv s="2">
    <v>343</v>
    <v>11</v>
    <v>2150</v>
    <v>0</v>
    <v>Image of São Pedro do Paraná</v>
  </rv>
  <rv s="1">
    <fb>-22.824376900000001</fb>
    <v>15</v>
  </rv>
  <rv s="3">
    <v>https://www.bing.com/search?q=S%c3%a3o+Pedro+do+Paran%c3%a1&amp;form=skydnc</v>
    <v>Aprenda mais com Bing</v>
  </rv>
  <rv s="1">
    <fb>-53.221265600000002</fb>
    <v>15</v>
  </rv>
  <rv s="1">
    <fb>2289</fb>
    <v>13</v>
  </rv>
  <rv s="4">
    <v>#VALUE!</v>
    <v>pt-BR</v>
    <v>f979272d-88fc-130f-6f87-1d5c4c0ba952</v>
    <v>536870912</v>
    <v>1</v>
    <v>2149</v>
    <v>6</v>
    <v>7</v>
    <v>São Pedro do Paraná</v>
    <v>9</v>
    <v>10</v>
    <v>Map</v>
    <v>11</v>
    <v>12</v>
    <v>2839</v>
    <v>São Pedro do Paraná é um município brasileiro do estado do Paraná. Sua população estimada em 2004 era de 2.477 habitantes.</v>
    <v>2</v>
    <v>2840</v>
    <v>2841</v>
    <v>2842</v>
    <v>2843</v>
    <v>São Pedro do Paraná</v>
    <v>7</v>
    <v>2844</v>
    <v>São Pedro do Paraná</v>
    <v>mdp/vdpid/6458733611225972737</v>
  </rv>
  <rv s="0">
    <v>536870912</v>
    <v>São Sebastião da Amoreira</v>
    <v>0567ea51-2028-b2f2-7df2-dfbc68244120</v>
    <v>pt-BR</v>
    <v>Map</v>
  </rv>
  <rv s="1">
    <fb>227.982</fb>
    <v>13</v>
  </rv>
  <rv s="2">
    <v>344</v>
    <v>11</v>
    <v>2157</v>
    <v>0</v>
    <v>Image of São Sebastião da Amoreira</v>
  </rv>
  <rv s="1">
    <fb>-23.466667000000001</fb>
    <v>15</v>
  </rv>
  <rv s="3">
    <v>https://www.bing.com/search?q=S%c3%a3o+Sebasti%c3%a3o+da+Amoreira&amp;form=skydnc</v>
    <v>Aprenda mais com Bing</v>
  </rv>
  <rv s="1">
    <fb>8859</fb>
    <v>13</v>
  </rv>
  <rv s="4">
    <v>#VALUE!</v>
    <v>pt-BR</v>
    <v>0567ea51-2028-b2f2-7df2-dfbc68244120</v>
    <v>536870912</v>
    <v>1</v>
    <v>2156</v>
    <v>6</v>
    <v>7</v>
    <v>São Sebastião da Amoreira</v>
    <v>9</v>
    <v>10</v>
    <v>Map</v>
    <v>11</v>
    <v>12</v>
    <v>2847</v>
    <v>São Sebastião da Amoreira é um município brasileiro do estado do Paraná. Os primórdios da história de São Sebastião da Amoreira se confundem com os de Assaí. Cidade irmã, que em 1938 já era distrito administrativo de São Jerônimo da Serra.</v>
    <v>2</v>
    <v>2848</v>
    <v>2849</v>
    <v>2850</v>
    <v>2562</v>
    <v>São Sebastião da Amoreira</v>
    <v>7</v>
    <v>2851</v>
    <v>São Sebastião da Amoreira</v>
    <v>mdp/vdpid/6458986910227365889</v>
  </rv>
  <rv s="0">
    <v>536870912</v>
    <v>São Tomé</v>
    <v>3be0edfd-4ac9-bc6f-961c-374d2dcfb733</v>
    <v>pt-BR</v>
    <v>Map</v>
  </rv>
  <rv s="1">
    <fb>218.624</fb>
    <v>13</v>
  </rv>
  <rv s="2">
    <v>345</v>
    <v>11</v>
    <v>2164</v>
    <v>0</v>
    <v>Image of São Tomé</v>
  </rv>
  <rv s="1">
    <fb>-23.537777999999999</fb>
    <v>15</v>
  </rv>
  <rv s="3">
    <v>https://www.bing.com/search?q=S%c3%a3o+Tom%c3%a9+Paran%c3%a1&amp;form=skydnc</v>
    <v>Aprenda mais com Bing</v>
  </rv>
  <rv s="1">
    <fb>-52.590833000000003</fb>
    <v>15</v>
  </rv>
  <rv s="1">
    <fb>5349</fb>
    <v>13</v>
  </rv>
  <rv s="4">
    <v>#VALUE!</v>
    <v>pt-BR</v>
    <v>3be0edfd-4ac9-bc6f-961c-374d2dcfb733</v>
    <v>536870912</v>
    <v>1</v>
    <v>2163</v>
    <v>6</v>
    <v>7</v>
    <v>São Tomé</v>
    <v>24</v>
    <v>25</v>
    <v>Map</v>
    <v>11</v>
    <v>51</v>
    <v>2854</v>
    <v>São Tomé é um município brasileiro do estado do Paraná. Sua população, de acordo com o censo do IBGE de 2010, é de 5.595 habitantes. O município situa-se no terceiro planalto paranaense e pertence à microrregião de Cianorte, estando a uma altitude de 465 metros. Tem como fronteira os municípios de Japurá e S. Carlos do Ivaí, Jussara e S. Jorge do Ivaí, Indianópolis e Cianorte. Está a aproximadamente 530 quilômetros de Curitiba e possui uma área de 219,72 km².</v>
    <v>2</v>
    <v>2855</v>
    <v>2856</v>
    <v>2857</v>
    <v>2858</v>
    <v>São Tomé</v>
    <v>7</v>
    <v>2859</v>
    <v>São Tomé</v>
    <v>mdp/vdpid/6458836919097753601</v>
  </rv>
  <rv s="0">
    <v>536870912</v>
    <v>Sapopema</v>
    <v>53a55fda-53b6-75ce-d140-b506e066c0d9</v>
    <v>pt-BR</v>
    <v>Map</v>
  </rv>
  <rv s="1">
    <fb>677.61</fb>
    <v>13</v>
  </rv>
  <rv s="2">
    <v>346</v>
    <v>11</v>
    <v>2169</v>
    <v>0</v>
    <v>Image of Sapopema</v>
  </rv>
  <rv s="1">
    <fb>-23.9122159</fb>
    <v>15</v>
  </rv>
  <rv s="3">
    <v>https://www.bing.com/search?q=Sapopema+Paran%c3%a1&amp;form=skydnc</v>
    <v>Aprenda mais com Bing</v>
  </rv>
  <rv s="1">
    <fb>-50.584581999999997</fb>
    <v>15</v>
  </rv>
  <rv s="1">
    <fb>6722</fb>
    <v>13</v>
  </rv>
  <rv s="16">
    <v>#VALUE!</v>
    <v>pt-BR</v>
    <v>53a55fda-53b6-75ce-d140-b506e066c0d9</v>
    <v>536870912</v>
    <v>1</v>
    <v>2166</v>
    <v>2167</v>
    <v>2168</v>
    <v>Sapopema</v>
    <v>9</v>
    <v>10</v>
    <v>Map</v>
    <v>11</v>
    <v>12</v>
    <v>2862</v>
    <v>2</v>
    <v>2863</v>
    <v>2864</v>
    <v>2865</v>
    <v>2866</v>
    <v>Sapopema</v>
    <v>7</v>
    <v>2867</v>
    <v>Sapopema</v>
    <v>mdp/vdpid/6460695306433462273</v>
  </rv>
  <rv s="0">
    <v>536870912</v>
    <v>Sarandi</v>
    <v>49292511-219d-257c-347f-8589498786ea</v>
    <v>pt-BR</v>
    <v>Map</v>
  </rv>
  <rv s="1">
    <fb>103.226</fb>
    <v>13</v>
  </rv>
  <rv s="2">
    <v>347</v>
    <v>11</v>
    <v>2176</v>
    <v>0</v>
    <v>Image of Sarandi</v>
  </rv>
  <rv s="1">
    <fb>-23.452341400000002</fb>
    <v>15</v>
  </rv>
  <rv s="3">
    <v>https://www.bing.com/search?q=Sarandi+Paran%c3%a1&amp;form=skydnc</v>
    <v>Aprenda mais com Bing</v>
  </rv>
  <rv s="7">
    <v>30</v>
  </rv>
  <rv s="1">
    <fb>-51.852755899999998</fb>
    <v>15</v>
  </rv>
  <rv s="1">
    <fb>97803</fb>
    <v>13</v>
  </rv>
  <rv s="10">
    <v>#VALUE!</v>
    <v>pt-BR</v>
    <v>49292511-219d-257c-347f-8589498786ea</v>
    <v>536870912</v>
    <v>1</v>
    <v>2175</v>
    <v>6</v>
    <v>154</v>
    <v>Sarandi</v>
    <v>24</v>
    <v>25</v>
    <v>Map</v>
    <v>11</v>
    <v>12</v>
    <v>2870</v>
    <v>Sarandi é um município brasileiro do estado do Paraná, situado na Mesorregião Norte Central Paranaense. A população, de acordo com a estimativa feita pelo IBGE em 2018, era de 95 543 habitantes. Sarandi foi colonizada pela Companhia de Melhoramentos do Norte do Paraná em 1947. Era o início da venda de lotes urbanos na região, que viria a constituir a localidade e que serviria de “centro de abastecimento” da Ferrovia Rede Viação Paraná/Santa Catarina.</v>
    <v>2</v>
    <v>2871</v>
    <v>2872</v>
    <v>2873</v>
    <v>2874</v>
    <v>2875</v>
    <v>Sarandi</v>
    <v>7</v>
    <v>2876</v>
    <v>Sarandi</v>
    <v>mdp/vdpid/6458941413622022146</v>
  </rv>
  <rv s="0">
    <v>536870912</v>
    <v>Saudade do Iguaçu</v>
    <v>de4001a0-7aae-3d27-c0b0-74d2929ea0f8</v>
    <v>pt-BR</v>
    <v>Map</v>
  </rv>
  <rv s="1">
    <fb>152.084</fb>
    <v>13</v>
  </rv>
  <rv s="2">
    <v>348</v>
    <v>11</v>
    <v>2183</v>
    <v>0</v>
    <v>Image of Saudade do Iguaçu</v>
  </rv>
  <rv s="1">
    <fb>-25.693899999999999</fb>
    <v>15</v>
  </rv>
  <rv s="3">
    <v>https://www.bing.com/search?q=Saudade+do+Igua%c3%a7u&amp;form=skydnc</v>
    <v>Aprenda mais com Bing</v>
  </rv>
  <rv s="1">
    <fb>-52.618899999999996</fb>
    <v>15</v>
  </rv>
  <rv s="1">
    <fb>5539</fb>
    <v>13</v>
  </rv>
  <rv s="4">
    <v>#VALUE!</v>
    <v>pt-BR</v>
    <v>de4001a0-7aae-3d27-c0b0-74d2929ea0f8</v>
    <v>536870912</v>
    <v>1</v>
    <v>2182</v>
    <v>6</v>
    <v>7</v>
    <v>Saudade do Iguaçu</v>
    <v>24</v>
    <v>25</v>
    <v>Map</v>
    <v>11</v>
    <v>12</v>
    <v>2879</v>
    <v>Saudade do Iguaçu é um município brasileiro do estado do Paraná. Sua população, conforme estimativas do IBGE de 2018, era de 5 459 habitantes. A colonização do que hoje se constitui no município de Saudade do Iguaçu, iniciou-se em 1958, com a instalação da Companhia Brasileira de Viação e Comercio. Nesta época iniciou-se o trabalho de desbravamento da região, que teve na figura de Élio Bocalon um de seus colaboradores.</v>
    <v>2</v>
    <v>2880</v>
    <v>2881</v>
    <v>2882</v>
    <v>2883</v>
    <v>Saudade do Iguaçu</v>
    <v>7</v>
    <v>2884</v>
    <v>Saudade do Iguaçu</v>
    <v>mdp/vdpid/6459905793935278081</v>
  </rv>
  <rv s="0">
    <v>536870912</v>
    <v>Sengés</v>
    <v>54d97371-0797-e7b0-4af2-bd324fd9fae6</v>
    <v>pt-BR</v>
    <v>Map</v>
  </rv>
  <rv s="1">
    <fb>1366.6279999999999</fb>
    <v>13</v>
  </rv>
  <rv s="2">
    <v>349</v>
    <v>11</v>
    <v>2190</v>
    <v>0</v>
    <v>Image of Sengés</v>
  </rv>
  <rv s="1">
    <fb>-24.1</fb>
    <v>15</v>
  </rv>
  <rv s="3">
    <v>https://www.bing.com/search?q=Seng%c3%a9s&amp;form=skydnc</v>
    <v>Aprenda mais com Bing</v>
  </rv>
  <rv s="1">
    <fb>-49.483333000000002</fb>
    <v>15</v>
  </rv>
  <rv s="1">
    <fb>19385</fb>
    <v>13</v>
  </rv>
  <rv s="4">
    <v>#VALUE!</v>
    <v>pt-BR</v>
    <v>54d97371-0797-e7b0-4af2-bd324fd9fae6</v>
    <v>536870912</v>
    <v>1</v>
    <v>2189</v>
    <v>6</v>
    <v>7</v>
    <v>Sengés</v>
    <v>24</v>
    <v>25</v>
    <v>Map</v>
    <v>11</v>
    <v>12</v>
    <v>2887</v>
    <v>Sengés é um município brasileiro do Estado do Paraná. Sua população, conforme estimativas do IBGE de 2018, era de 19 267 habitantes. A denominação foi dada inicialmente à Estação Ferroviária, sendo posteriormente o nome dado pelo município. É uma homenagem ao engenheiro Gastão Senges, responsável pela construção do trecho da Estrada de Ferro que serve à localidade.</v>
    <v>2</v>
    <v>2888</v>
    <v>2889</v>
    <v>2890</v>
    <v>2891</v>
    <v>Sengés</v>
    <v>7</v>
    <v>2892</v>
    <v>Sengés</v>
    <v>mdp/vdpid/6460744168531558401</v>
  </rv>
  <rv s="0">
    <v>536870912</v>
    <v>Serranópolis do Iguaçu</v>
    <v>37b6f075-c627-6e93-514b-a773a949e29f</v>
    <v>pt-BR</v>
    <v>Map</v>
  </rv>
  <rv s="1">
    <fb>483.65800000000002</fb>
    <v>13</v>
  </rv>
  <rv s="2">
    <v>350</v>
    <v>11</v>
    <v>2196</v>
    <v>0</v>
    <v>Image of Serranópolis do Iguaçu</v>
  </rv>
  <rv s="1">
    <fb>-25.387398699999999</fb>
    <v>15</v>
  </rv>
  <rv s="3">
    <v>https://www.bing.com/search?q=Serran%c3%b3polis+do+Igua%c3%a7u&amp;form=skydnc</v>
    <v>Aprenda mais com Bing</v>
  </rv>
  <rv s="1">
    <fb>-54.052325699999997</fb>
    <v>15</v>
  </rv>
  <rv s="1">
    <fb>4477</fb>
    <v>13</v>
  </rv>
  <rv s="4">
    <v>#VALUE!</v>
    <v>pt-BR</v>
    <v>37b6f075-c627-6e93-514b-a773a949e29f</v>
    <v>536870912</v>
    <v>1</v>
    <v>2195</v>
    <v>6</v>
    <v>7</v>
    <v>Serranópolis do Iguaçu</v>
    <v>24</v>
    <v>25</v>
    <v>Map</v>
    <v>11</v>
    <v>12</v>
    <v>2895</v>
    <v>Serranópolis do Iguaçu é um município brasileiro do estado do Paraná. Sua população, conforme estimativas do IBGE de 2018, era de 4 513 habitantes. No início dos anos de 1960, a localidade protagonizou uma grande batalha entre os posseiros das terras que ali residiam, contra jagunços e invasores que queriam expulsá-los, tomando as propriedades. Outro episódio que marcou a história do município foi o fechamento da Estrada do Colono, caminho percorrido pelos colonizadores para desbravar parte da Região Oeste, que foi fechado a pedido da Unesco para conservar o Parque Nacional do Iguaçu.</v>
    <v>2</v>
    <v>2896</v>
    <v>2897</v>
    <v>2898</v>
    <v>2899</v>
    <v>Serranópolis do Iguaçu</v>
    <v>7</v>
    <v>2900</v>
    <v>Serranópolis do Iguaçu</v>
    <v>mdp/vdpid/6459471555612114945</v>
  </rv>
  <rv s="0">
    <v>536870912</v>
    <v>Sertaneja</v>
    <v>4896d2f0-bd1a-0989-29a3-2ca8df1374db</v>
    <v>pt-BR</v>
    <v>Map</v>
  </rv>
  <rv s="1">
    <fb>444.48</fb>
    <v>13</v>
  </rv>
  <rv s="2">
    <v>351</v>
    <v>11</v>
    <v>2202</v>
    <v>0</v>
    <v>Image of Sertaneja</v>
  </rv>
  <rv s="1">
    <fb>-23.05</fb>
    <v>15</v>
  </rv>
  <rv s="3">
    <v>https://www.bing.com/search?q=Sertaneja+Brasil&amp;form=skydnc</v>
    <v>Aprenda mais com Bing</v>
  </rv>
  <rv s="1">
    <fb>-50.833333000000003</fb>
    <v>15</v>
  </rv>
  <rv s="1">
    <fb>5216</fb>
    <v>13</v>
  </rv>
  <rv s="4">
    <v>#VALUE!</v>
    <v>pt-BR</v>
    <v>4896d2f0-bd1a-0989-29a3-2ca8df1374db</v>
    <v>536870912</v>
    <v>1</v>
    <v>2201</v>
    <v>6</v>
    <v>7</v>
    <v>Sertaneja</v>
    <v>9</v>
    <v>10</v>
    <v>Map</v>
    <v>11</v>
    <v>12</v>
    <v>2903</v>
    <v>Sertaneja é um município brasileiro do estado do Paraná. Faz parte da Região Metropolitana de Londrina desde novembro de 2013. Sua população, conforme estimativas do IBGE de 2018, era de 5 355 habitantes.</v>
    <v>2</v>
    <v>2904</v>
    <v>2905</v>
    <v>2906</v>
    <v>2907</v>
    <v>Sertaneja</v>
    <v>7</v>
    <v>2908</v>
    <v>Sertaneja</v>
    <v>mdp/vdpid/6458930451405864961</v>
  </rv>
  <rv s="0">
    <v>536870912</v>
    <v>Sertanópolis</v>
    <v>733129bf-3077-3c2d-c4bd-06c761eabe80</v>
    <v>pt-BR</v>
    <v>Map</v>
  </rv>
  <rv s="1">
    <fb>505.52800000000002</fb>
    <v>13</v>
  </rv>
  <rv s="2">
    <v>352</v>
    <v>11</v>
    <v>2209</v>
    <v>0</v>
    <v>Image of Sertanópolis</v>
  </rv>
  <rv s="1">
    <fb>-23.066666999999999</fb>
    <v>15</v>
  </rv>
  <rv s="3">
    <v>https://www.bing.com/search?q=Sertan%c3%b3polis&amp;form=skydnc</v>
    <v>Aprenda mais com Bing</v>
  </rv>
  <rv s="1">
    <fb>-51.033332999999999</fb>
    <v>15</v>
  </rv>
  <rv s="1">
    <fb>16413</fb>
    <v>13</v>
  </rv>
  <rv s="4">
    <v>#VALUE!</v>
    <v>pt-BR</v>
    <v>733129bf-3077-3c2d-c4bd-06c761eabe80</v>
    <v>536870912</v>
    <v>1</v>
    <v>2208</v>
    <v>6</v>
    <v>7</v>
    <v>Sertanópolis</v>
    <v>9</v>
    <v>10</v>
    <v>Map</v>
    <v>11</v>
    <v>12</v>
    <v>2911</v>
    <v>Sertanópolis é um município brasileiro do estado do Paraná, pertencente à Região Metropolitana de Londrina. Localizado no norte do estado, sua população, conforme estimativas do IBGE de 2018, era de 16 323 habitantes.</v>
    <v>2</v>
    <v>2912</v>
    <v>2913</v>
    <v>2914</v>
    <v>2915</v>
    <v>Sertanópolis</v>
    <v>7</v>
    <v>2916</v>
    <v>Sertanópolis</v>
    <v>mdp/vdpid/6458931928908169217</v>
  </rv>
  <rv s="0">
    <v>536870912</v>
    <v>Siqueira Campos</v>
    <v>da1ecdf4-aa56-c8ca-67e8-719e535888e4</v>
    <v>pt-BR</v>
    <v>Map</v>
  </rv>
  <rv s="1">
    <fb>278.03500000000003</fb>
    <v>13</v>
  </rv>
  <rv s="2">
    <v>353</v>
    <v>11</v>
    <v>2215</v>
    <v>0</v>
    <v>Image of Siqueira Campos</v>
  </rv>
  <rv s="1">
    <fb>-23.6878259</fb>
    <v>15</v>
  </rv>
  <rv s="3">
    <v>https://www.bing.com/search?q=Siqueira+Campos+Paran%c3%a1&amp;form=skydnc</v>
    <v>Aprenda mais com Bing</v>
  </rv>
  <rv s="1">
    <fb>-49.834384700000001</fb>
    <v>15</v>
  </rv>
  <rv s="1">
    <fb>21249</fb>
    <v>13</v>
  </rv>
  <rv s="4">
    <v>#VALUE!</v>
    <v>pt-BR</v>
    <v>da1ecdf4-aa56-c8ca-67e8-719e535888e4</v>
    <v>536870912</v>
    <v>1</v>
    <v>2214</v>
    <v>6</v>
    <v>7</v>
    <v>Siqueira Campos</v>
    <v>24</v>
    <v>25</v>
    <v>Map</v>
    <v>11</v>
    <v>12</v>
    <v>2919</v>
    <v>Siqueira Campos é um município brasileiro do estado do Paraná. Em homenagem ao tenente Siqueira Campos, líder revolucionário, que juntamente com o tenente Eduardo Gomes, foram os únicos que sobreviveram, com ferimentos, ao épico Levante do Forte de Copacabana, em 1922. Episódio que ficou conhecido como os Dezoito do Forte de Copacabana, muito embora existam controvérsias sobre o real número de oficiais abatidos nesta época. Etimologicamente, o termo "Siqueira", é sobrenome de variação no termo Sequeira, antigo Syqueira. Enquanto que, "Campos" é sobrenome de origem geográfica.</v>
    <v>2</v>
    <v>2920</v>
    <v>2921</v>
    <v>2922</v>
    <v>2923</v>
    <v>Siqueira Campos</v>
    <v>7</v>
    <v>2924</v>
    <v>Siqueira Campos</v>
    <v>mdp/vdpid/6460538557374136321</v>
  </rv>
  <rv s="0">
    <v>536870912</v>
    <v>Sulina</v>
    <v>4f08cfe2-ad6f-3f36-0682-ee8eeea2b33d</v>
    <v>pt-BR</v>
    <v>Map</v>
  </rv>
  <rv s="1">
    <fb>14.16</fb>
    <v>13</v>
  </rv>
  <rv s="0">
    <v>536870912</v>
    <v>Tulcea</v>
    <v>85222a52-a63f-ea94-229e-d38e8da96a5e</v>
    <v>pt-BR</v>
    <v>Map</v>
  </rv>
  <rv s="7">
    <v>31</v>
  </rv>
  <rv s="2">
    <v>354</v>
    <v>11</v>
    <v>2221</v>
    <v>0</v>
    <v>Image of Sulina</v>
  </rv>
  <rv s="1">
    <fb>45.157355899999999</fb>
    <v>15</v>
  </rv>
  <rv s="3">
    <v>https://www.bing.com/search?q=Sulina+Rom%c3%a9nia&amp;form=skydnc</v>
    <v>Aprenda mais com Bing</v>
  </rv>
  <rv s="7">
    <v>32</v>
  </rv>
  <rv s="1">
    <fb>29.641853000000001</fb>
    <v>15</v>
  </rv>
  <rv s="0">
    <v>536870912</v>
    <v>Romênia</v>
    <v>0cc489d5-ff53-84f1-4fcc-76525efef33a</v>
    <v>pt-BR</v>
    <v>Map</v>
  </rv>
  <rv s="1">
    <fb>3663</fb>
    <v>13</v>
  </rv>
  <rv s="13">
    <v>#VALUE!</v>
    <v>pt-BR</v>
    <v>4f08cfe2-ad6f-3f36-0682-ee8eeea2b33d</v>
    <v>536870912</v>
    <v>1</v>
    <v>2220</v>
    <v>6</v>
    <v>746</v>
    <v>Sulina</v>
    <v>9</v>
    <v>10</v>
    <v>Map</v>
    <v>11</v>
    <v>496</v>
    <v>2927</v>
    <v>Sulina é uma cidade romena nas margens do mar Negro na região do delta do Danúbio, no judeţ de Tulcea. É o ponto mais a Este da Roménia e possui uma praia, onde o Danúbio se junta ao mar.</v>
    <v>2928</v>
    <v>2929</v>
    <v>2930</v>
    <v>2931</v>
    <v>2932</v>
    <v>2933</v>
    <v>2934</v>
    <v>Sulina</v>
    <v>2935</v>
    <v>2936</v>
    <v>Sulina</v>
    <v>mdp/vdpid/7052026297194643457</v>
  </rv>
  <rv s="0">
    <v>536870912</v>
    <v>Tamarana</v>
    <v>75615855-1bdb-d7d8-5799-85a3fa11be73</v>
    <v>pt-BR</v>
    <v>Map</v>
  </rv>
  <rv s="1">
    <fb>466.1</fb>
    <v>13</v>
  </rv>
  <rv s="2">
    <v>355</v>
    <v>11</v>
    <v>2226</v>
    <v>0</v>
    <v>Image of Tamarana</v>
  </rv>
  <rv s="1">
    <fb>-23.722778000000002</fb>
    <v>15</v>
  </rv>
  <rv s="3">
    <v>https://www.bing.com/search?q=Tamarana&amp;form=skydnc</v>
    <v>Aprenda mais com Bing</v>
  </rv>
  <rv s="1">
    <fb>-51.096944000000001</fb>
    <v>15</v>
  </rv>
  <rv s="1">
    <fb>15040</fb>
    <v>13</v>
  </rv>
  <rv s="4">
    <v>#VALUE!</v>
    <v>pt-BR</v>
    <v>75615855-1bdb-d7d8-5799-85a3fa11be73</v>
    <v>536870912</v>
    <v>1</v>
    <v>2225</v>
    <v>6</v>
    <v>7</v>
    <v>Tamarana</v>
    <v>24</v>
    <v>25</v>
    <v>Map</v>
    <v>11</v>
    <v>12</v>
    <v>2939</v>
    <v>Tamarana é um município brasileiro do estado do Paraná. Integra a Região Metropolitana de Londrina. Tamarana é região dos índios Kaigangues que até hoje habitam suas terras na Reserva Indígena de Apucaraninha. A palavra "tamarana" é um substantivo feminino de origem tupi, sinônimo de "cuidaru", que se trata de uma arma, em forma de clava, com cerca de um metro de comprimento. Sua origem remonta à lenda de uma princesa indígena guerreira que usava como arma uma clava feita de madeira.</v>
    <v>2</v>
    <v>2940</v>
    <v>2941</v>
    <v>2942</v>
    <v>2943</v>
    <v>Tamarana</v>
    <v>7</v>
    <v>2944</v>
    <v>Tamarana</v>
    <v>mdp/vdpid/6458992502442557441</v>
  </rv>
  <rv s="0">
    <v>536870912</v>
    <v>Tamboara</v>
    <v>0834be09-7d3c-eb10-5e05-a1d62c4dd308</v>
    <v>pt-BR</v>
    <v>Map</v>
  </rv>
  <rv s="1">
    <fb>193.345</fb>
    <v>13</v>
  </rv>
  <rv s="2">
    <v>356</v>
    <v>11</v>
    <v>2231</v>
    <v>0</v>
    <v>Image of Tamboara</v>
  </rv>
  <rv s="1">
    <fb>-23.2004579</fb>
    <v>15</v>
  </rv>
  <rv s="3">
    <v>https://www.bing.com/search?q=Tamboara&amp;form=skydnc</v>
    <v>Aprenda mais com Bing</v>
  </rv>
  <rv s="1">
    <fb>-52.500138100000001</fb>
    <v>15</v>
  </rv>
  <rv s="1">
    <fb>5158</fb>
    <v>13</v>
  </rv>
  <rv s="4">
    <v>#VALUE!</v>
    <v>pt-BR</v>
    <v>0834be09-7d3c-eb10-5e05-a1d62c4dd308</v>
    <v>536870912</v>
    <v>1</v>
    <v>2230</v>
    <v>6</v>
    <v>7</v>
    <v>Tamboara</v>
    <v>24</v>
    <v>25</v>
    <v>Map</v>
    <v>11</v>
    <v>12</v>
    <v>2947</v>
    <v>Tamboara é um município brasileiro situado na região noroeste do estado do Paraná, ao norte do Rio Ivaí. Sua população, de acordo com o censo de 2010, é de 4.664 habitantes. A fundação e colonização do município foi executada pela Sociedade Técnica e Colonizadora Engenheiro Beltrão. Através da Lei Estadual nº 253, em 26 de novembro de 1954 o município se desmembrou de Paranavaí, tornando-se autônomo. A instalação oficial se deu em 26 de novembro de 1955, tendo como primeiro prefeito Duílio Trevisani Beltrão, um dos fundadores.</v>
    <v>2</v>
    <v>2948</v>
    <v>2949</v>
    <v>2950</v>
    <v>2951</v>
    <v>Tamboara</v>
    <v>7</v>
    <v>2952</v>
    <v>Tamboara</v>
    <v>mdp/vdpid/6458785837071990785</v>
  </rv>
  <rv s="0">
    <v>536870912</v>
    <v>Tapejara</v>
    <v>5fc328b0-6067-f11c-591b-a9095bf6c319</v>
    <v>pt-BR</v>
    <v>Map</v>
  </rv>
  <rv s="1">
    <fb>591.4</fb>
    <v>13</v>
  </rv>
  <rv s="2">
    <v>357</v>
    <v>11</v>
    <v>2238</v>
    <v>0</v>
    <v>Image of Tapejara</v>
  </rv>
  <rv s="1">
    <fb>-23.732778</fb>
    <v>15</v>
  </rv>
  <rv s="3">
    <v>https://www.bing.com/search?q=Tapejara+Paran%c3%a1&amp;form=skydnc</v>
    <v>Aprenda mais com Bing</v>
  </rv>
  <rv s="1">
    <fb>-52.872777999999997</fb>
    <v>15</v>
  </rv>
  <rv s="1">
    <fb>16345</fb>
    <v>13</v>
  </rv>
  <rv s="4">
    <v>#VALUE!</v>
    <v>pt-BR</v>
    <v>5fc328b0-6067-f11c-591b-a9095bf6c319</v>
    <v>536870912</v>
    <v>1</v>
    <v>2237</v>
    <v>6</v>
    <v>7</v>
    <v>Tapejara</v>
    <v>24</v>
    <v>25</v>
    <v>Map</v>
    <v>11</v>
    <v>12</v>
    <v>2955</v>
    <v>Tapejara é um município do estado do Paraná. Integra a Região Metropolitana de Umuarama e sua população estimada em 2018 era de 16 062 habitantes. "Tapejara" é um termo proveniente da língua guarani. Significa "senhor dos caminhos", através da junção de tape e jará.</v>
    <v>2</v>
    <v>2956</v>
    <v>2957</v>
    <v>2958</v>
    <v>2959</v>
    <v>Tapejara</v>
    <v>7</v>
    <v>2960</v>
    <v>Tapejara</v>
    <v>mdp/vdpid/6458828237257572353</v>
  </rv>
  <rv s="0">
    <v>536870912</v>
    <v>Tapira</v>
    <v>3c4b09ad-a981-1e89-6887-3e1bd4be982c</v>
    <v>pt-BR</v>
    <v>Map</v>
  </rv>
  <rv s="1">
    <fb>434.36700000000002</fb>
    <v>13</v>
  </rv>
  <rv s="2">
    <v>358</v>
    <v>11</v>
    <v>2244</v>
    <v>0</v>
    <v>Image of Tapira</v>
  </rv>
  <rv s="1">
    <fb>-23.323012800000001</fb>
    <v>15</v>
  </rv>
  <rv s="3">
    <v>https://www.bing.com/search?q=Tapira+Paran%c3%a1&amp;form=skydnc</v>
    <v>Aprenda mais com Bing</v>
  </rv>
  <rv s="1">
    <fb>-53.069444900000001</fb>
    <v>15</v>
  </rv>
  <rv s="1">
    <fb>5836</fb>
    <v>13</v>
  </rv>
  <rv s="4">
    <v>#VALUE!</v>
    <v>pt-BR</v>
    <v>3c4b09ad-a981-1e89-6887-3e1bd4be982c</v>
    <v>536870912</v>
    <v>1</v>
    <v>2243</v>
    <v>6</v>
    <v>7</v>
    <v>Tapira</v>
    <v>9</v>
    <v>10</v>
    <v>Map</v>
    <v>11</v>
    <v>51</v>
    <v>2963</v>
    <v>Tapira é um município do estado do Paraná, no Brasil. Sua população estimada em 2010 era de 5.834 habitantes. Sua economia é baseada na agricultura, sendo a cana-de-açúcar e o café os seus principais produtos.</v>
    <v>2</v>
    <v>2964</v>
    <v>2965</v>
    <v>2966</v>
    <v>2967</v>
    <v>Tapira</v>
    <v>7</v>
    <v>2968</v>
    <v>Tapira</v>
    <v>mdp/vdpid/6458804624584343553</v>
  </rv>
  <rv s="0">
    <v>536870912</v>
    <v>Teixeira Soares</v>
    <v>57dd7e6d-a291-af68-f64f-394498396451</v>
    <v>pt-BR</v>
    <v>Map</v>
  </rv>
  <rv s="1">
    <fb>902.79300000000001</fb>
    <v>13</v>
  </rv>
  <rv s="2">
    <v>359</v>
    <v>11</v>
    <v>2249</v>
    <v>0</v>
    <v>Image of Teixeira Soares</v>
  </rv>
  <rv s="1">
    <fb>-25.373589500000001</fb>
    <v>15</v>
  </rv>
  <rv s="3">
    <v>https://www.bing.com/search?q=Teixeira+Soares&amp;form=skydnc</v>
    <v>Aprenda mais com Bing</v>
  </rv>
  <rv s="1">
    <fb>-50.459629900000003</fb>
    <v>15</v>
  </rv>
  <rv s="1">
    <fb>12567</fb>
    <v>13</v>
  </rv>
  <rv s="4">
    <v>#VALUE!</v>
    <v>pt-BR</v>
    <v>57dd7e6d-a291-af68-f64f-394498396451</v>
    <v>536870912</v>
    <v>1</v>
    <v>2248</v>
    <v>6</v>
    <v>7</v>
    <v>Teixeira Soares</v>
    <v>24</v>
    <v>25</v>
    <v>Map</v>
    <v>11</v>
    <v>12</v>
    <v>2971</v>
    <v>Teixeira Soares é um município brasileiro do estado do Paraná. Sua população estimada em 2010 era de 10.277 habitantes, conforme dados do IBGE. Existente desde 1734, ligado diretamente à movimentos históricos como o caminho dos tropeiros através da "Estrada da Mata" e a chegada da estrada de ferro. Prevendo os benefícios que a estrada de ferro traria, os moradores da região doaram terrenos para construção de uma estação ferroviária próximo do povoamento que foi inaugurada em 1900.</v>
    <v>2</v>
    <v>2972</v>
    <v>2973</v>
    <v>2974</v>
    <v>2975</v>
    <v>Teixeira Soares</v>
    <v>7</v>
    <v>2976</v>
    <v>Teixeira Soares</v>
    <v>mdp/vdpid/6460791818744233985</v>
  </rv>
  <rv s="0">
    <v>536870912</v>
    <v>Telêmaco Borba</v>
    <v>e17f3e7b-c2bb-f1fd-c764-ebd361fd9d01</v>
    <v>pt-BR</v>
    <v>Map</v>
  </rv>
  <rv s="1">
    <fb>1225.6759999999999</fb>
    <v>13</v>
  </rv>
  <rv s="2">
    <v>360</v>
    <v>11</v>
    <v>2256</v>
    <v>0</v>
    <v>Image of Telêmaco Borba</v>
  </rv>
  <rv s="1">
    <fb>-24.324432000000002</fb>
    <v>15</v>
  </rv>
  <rv s="3">
    <v>https://www.bing.com/search?q=Tel%c3%aamaco+Borba&amp;form=skydnc</v>
    <v>Aprenda mais com Bing</v>
  </rv>
  <rv s="0">
    <v>805306368</v>
    <v>Márcio Matos (Prefeito)</v>
    <v>fa93dc9b-4d70-68a8-a6d4-b988ad37e995</v>
    <v>pt-BR</v>
    <v>Generic</v>
  </rv>
  <rv s="7">
    <v>33</v>
  </rv>
  <rv s="1">
    <fb>-50.616436999999998</fb>
    <v>15</v>
  </rv>
  <rv s="1">
    <fb>79792</fb>
    <v>13</v>
  </rv>
  <rv s="10">
    <v>#VALUE!</v>
    <v>pt-BR</v>
    <v>e17f3e7b-c2bb-f1fd-c764-ebd361fd9d01</v>
    <v>536870912</v>
    <v>1</v>
    <v>2255</v>
    <v>6</v>
    <v>154</v>
    <v>Telêmaco Borba</v>
    <v>24</v>
    <v>25</v>
    <v>Map</v>
    <v>11</v>
    <v>12</v>
    <v>2979</v>
    <v>Telêmaco Borba é um município brasileiro localizado na região dos Campos Gerais do estado do Paraná, a 235 km da capital paranaense, Curitiba. Segundo o IBGE, o município possui uma área de 1382.86 km², sendo que aproximadamente 93% do território é de propriedade da Klabin S.A.. Possui uma população estimada em 78 135 habitantes e em 2010 possuía 97,95% da população vivendo na área urbana.</v>
    <v>2</v>
    <v>2980</v>
    <v>2981</v>
    <v>2982</v>
    <v>2984</v>
    <v>2985</v>
    <v>Telêmaco Borba</v>
    <v>7</v>
    <v>2986</v>
    <v>Telêmaco Borba</v>
    <v>mdp/vdpid/6459211893549563907</v>
  </rv>
  <rv s="0">
    <v>536870912</v>
    <v>Terra Boa</v>
    <v>92d31120-3a3e-30ba-d301-4b76f56ea327</v>
    <v>pt-BR</v>
    <v>Map</v>
  </rv>
  <rv s="1">
    <fb>320.90499999999997</fb>
    <v>13</v>
  </rv>
  <rv s="2">
    <v>361</v>
    <v>11</v>
    <v>2263</v>
    <v>0</v>
    <v>Image of Terra Boa</v>
  </rv>
  <rv s="1">
    <fb>-23.767778</fb>
    <v>15</v>
  </rv>
  <rv s="3">
    <v>https://www.bing.com/search?q=Terra+Boa&amp;form=skydnc</v>
    <v>Aprenda mais com Bing</v>
  </rv>
  <rv s="1">
    <fb>-52.443888999999999</fb>
    <v>15</v>
  </rv>
  <rv s="1">
    <fb>17200</fb>
    <v>13</v>
  </rv>
  <rv s="4">
    <v>#VALUE!</v>
    <v>pt-BR</v>
    <v>92d31120-3a3e-30ba-d301-4b76f56ea327</v>
    <v>536870912</v>
    <v>1</v>
    <v>2262</v>
    <v>6</v>
    <v>7</v>
    <v>Terra Boa</v>
    <v>24</v>
    <v>25</v>
    <v>Map</v>
    <v>11</v>
    <v>12</v>
    <v>2989</v>
    <v>Terra Boa é um município brasileiro do estado do Paraná. A colonização de Terra Boa, bem como inúmeros municípios do norte do estado, deu-se pela Companhia Melhoramentos Norte do Paraná, que no ano de 1951 planejou e organizou o patrimônio de Terra Boa. Criando dessa forma uma planta urbana previamente traçada, com espaço reservado para as repartições públicas, centros esportivos e de lazer. Fazendo com que dessa forma atraísse lavradores, a residirem no município.</v>
    <v>2</v>
    <v>2990</v>
    <v>2991</v>
    <v>2992</v>
    <v>2993</v>
    <v>Terra Boa</v>
    <v>7</v>
    <v>2994</v>
    <v>Terra Boa</v>
    <v>mdp/vdpid/6458858460925657089</v>
  </rv>
  <rv s="0">
    <v>536870912</v>
    <v>Terra Rica</v>
    <v>a1f352c5-669d-85c3-30b8-2f1eed530163</v>
    <v>pt-BR</v>
    <v>Map</v>
  </rv>
  <rv s="1">
    <fb>700.58699999999999</fb>
    <v>13</v>
  </rv>
  <rv s="2">
    <v>362</v>
    <v>11</v>
    <v>2268</v>
    <v>0</v>
    <v>Image of Terra Rica</v>
  </rv>
  <rv s="1">
    <fb>-22.725960000000001</fb>
    <v>15</v>
  </rv>
  <rv s="3">
    <v>https://www.bing.com/search?q=Terra+Rica&amp;form=skydnc</v>
    <v>Aprenda mais com Bing</v>
  </rv>
  <rv s="1">
    <fb>-52.623463299999997</fb>
    <v>15</v>
  </rv>
  <rv s="1">
    <fb>16924</fb>
    <v>13</v>
  </rv>
  <rv s="4">
    <v>#VALUE!</v>
    <v>pt-BR</v>
    <v>a1f352c5-669d-85c3-30b8-2f1eed530163</v>
    <v>536870912</v>
    <v>1</v>
    <v>2267</v>
    <v>6</v>
    <v>7</v>
    <v>Terra Rica</v>
    <v>9</v>
    <v>10</v>
    <v>Map</v>
    <v>11</v>
    <v>12</v>
    <v>2997</v>
    <v>Terra Rica é um município brasileiro do estado do Paraná. Terra Rica foi elevado à categoria de município e distrito pela lei estadual n.º 253, de 26 de novembro de 1954.</v>
    <v>2</v>
    <v>2998</v>
    <v>2999</v>
    <v>3000</v>
    <v>3001</v>
    <v>Terra Rica</v>
    <v>7</v>
    <v>3002</v>
    <v>Terra Rica</v>
    <v>mdp/vdpid/6458765079545380865</v>
  </rv>
  <rv s="0">
    <v>536870912</v>
    <v>Terra Roxa</v>
    <v>c002a2be-f5a4-cebd-10f2-2467d6e9be1c</v>
    <v>pt-BR</v>
    <v>Map</v>
  </rv>
  <rv s="1">
    <fb>800.78599999999994</fb>
    <v>13</v>
  </rv>
  <rv s="2">
    <v>363</v>
    <v>11</v>
    <v>2274</v>
    <v>0</v>
    <v>Image of Terra Roxa</v>
  </rv>
  <rv s="1">
    <fb>-24.166157299999998</fb>
    <v>15</v>
  </rv>
  <rv s="3">
    <v>https://www.bing.com/search?q=Terra+Roxa+Paran%c3%a1&amp;form=skydnc</v>
    <v>Aprenda mais com Bing</v>
  </rv>
  <rv s="1">
    <fb>-54.097319400000003</fb>
    <v>15</v>
  </rv>
  <rv s="1">
    <fb>17522</fb>
    <v>13</v>
  </rv>
  <rv s="4">
    <v>#VALUE!</v>
    <v>pt-BR</v>
    <v>c002a2be-f5a4-cebd-10f2-2467d6e9be1c</v>
    <v>536870912</v>
    <v>1</v>
    <v>2273</v>
    <v>6</v>
    <v>7</v>
    <v>Terra Roxa</v>
    <v>24</v>
    <v>25</v>
    <v>Map</v>
    <v>11</v>
    <v>12</v>
    <v>3005</v>
    <v>Terra Roxa é um Município brasileiro do Estado do Paraná. O município localiza-se na Mesorregião do Oeste Paranaense, estando em uma altitude de 217 metros no ponto mais baixo e em um cume de 417 metros. Possui uma área de 800,807 km² e sua população, conforme estimativas do IBGE de 2018, era de 17 439 habitantes, perfazendo uma densidade demográfica de 20,93 habitantes por km².</v>
    <v>2</v>
    <v>3006</v>
    <v>3007</v>
    <v>3008</v>
    <v>3009</v>
    <v>Terra Roxa</v>
    <v>7</v>
    <v>3010</v>
    <v>Terra Roxa</v>
    <v>mdp/vdpid/6458625946848067585</v>
  </rv>
  <rv s="0">
    <v>536870912</v>
    <v>Tibagi</v>
    <v>23629ea8-238f-6051-b490-65162eae103e</v>
    <v>pt-BR</v>
    <v>Map</v>
  </rv>
  <rv s="1">
    <fb>3108.7460000000001</fb>
    <v>13</v>
  </rv>
  <rv s="2">
    <v>364</v>
    <v>11</v>
    <v>2280</v>
    <v>0</v>
    <v>Image of Tibagi</v>
  </rv>
  <rv s="3">
    <v>https://www.bing.com/search?q=Tibagi&amp;form=skydnc</v>
    <v>Aprenda mais com Bing</v>
  </rv>
  <rv s="1">
    <fb>20607</fb>
    <v>13</v>
  </rv>
  <rv s="4">
    <v>#VALUE!</v>
    <v>pt-BR</v>
    <v>23629ea8-238f-6051-b490-65162eae103e</v>
    <v>536870912</v>
    <v>1</v>
    <v>2279</v>
    <v>6</v>
    <v>7</v>
    <v>Tibagi</v>
    <v>9</v>
    <v>10</v>
    <v>Map</v>
    <v>11</v>
    <v>12</v>
    <v>3013</v>
    <v>Tibagi é um município brasileiro localizado na região dos Campos Gerais do estado do Paraná, a 200 km da capital, Curitiba, sendo a cidade fundada em 1872. Sua população, conforme estimativas do IBGE de 2018, era de 20 436 habitantes.</v>
    <v>2</v>
    <v>3014</v>
    <v>206</v>
    <v>3015</v>
    <v>208</v>
    <v>Tibagi</v>
    <v>7</v>
    <v>3016</v>
    <v>Tibagi</v>
    <v>mdp/vdpid/6460719736761090049</v>
  </rv>
  <rv s="0">
    <v>536870912</v>
    <v>Tijucas do Sul</v>
    <v>ea11b9b6-f8e6-e9db-e3cd-6026e61315dc</v>
    <v>pt-BR</v>
    <v>Map</v>
  </rv>
  <rv s="1">
    <fb>672.197</fb>
    <v>13</v>
  </rv>
  <rv s="2">
    <v>365</v>
    <v>11</v>
    <v>2285</v>
    <v>0</v>
    <v>Image of Tijucas do Sul</v>
  </rv>
  <rv s="1">
    <fb>-25.933333000000001</fb>
    <v>15</v>
  </rv>
  <rv s="3">
    <v>https://www.bing.com/search?q=Tijucas+do+Sul&amp;form=skydnc</v>
    <v>Aprenda mais com Bing</v>
  </rv>
  <rv s="1">
    <fb>-49.183332999999998</fb>
    <v>15</v>
  </rv>
  <rv s="1">
    <fb>17084</fb>
    <v>13</v>
  </rv>
  <rv s="4">
    <v>#VALUE!</v>
    <v>pt-BR</v>
    <v>ea11b9b6-f8e6-e9db-e3cd-6026e61315dc</v>
    <v>536870912</v>
    <v>1</v>
    <v>2284</v>
    <v>6</v>
    <v>7</v>
    <v>Tijucas do Sul</v>
    <v>24</v>
    <v>25</v>
    <v>Map</v>
    <v>11</v>
    <v>12</v>
    <v>3019</v>
    <v>Tijucas do Sul é um município brasileiro do estado do Paraná. Sua população estimada em 2010 era de 14.526 habitantes, conforme dados do IBGE. De origem geográfica, provém dos depósitos de argila de coloração cinza-escura, pegajosa e popularmente chamada de "tijuco", é encontrada em grande escala no território do município. O termo do "do Sul" foi acrescentado para diferenciá-la do município homônimo existente no Estado de Santa Catarina.</v>
    <v>2</v>
    <v>3020</v>
    <v>3021</v>
    <v>3022</v>
    <v>3023</v>
    <v>Tijucas do Sul</v>
    <v>7</v>
    <v>3024</v>
    <v>Tijucas do Sul</v>
    <v>mdp/vdpid/6461703450282426369</v>
  </rv>
  <rv s="0">
    <v>536870912</v>
    <v>Toledo</v>
    <v>72c4da06-bd5e-987a-adbb-6fbd9371e4b7</v>
    <v>pt-BR</v>
    <v>Map</v>
  </rv>
  <rv s="1">
    <fb>1197.0160000000001</fb>
    <v>13</v>
  </rv>
  <rv s="2">
    <v>366</v>
    <v>11</v>
    <v>2293</v>
    <v>0</v>
    <v>Image of Toledo</v>
  </rv>
  <rv s="1">
    <fb>-24.713889000000002</fb>
    <v>15</v>
  </rv>
  <rv s="3">
    <v>https://www.bing.com/search?q=Toledo+Paran%c3%a1&amp;form=skydnc</v>
    <v>Aprenda mais com Bing</v>
  </rv>
  <rv s="7">
    <v>34</v>
  </rv>
  <rv s="1">
    <fb>-53.742778000000001</fb>
    <v>15</v>
  </rv>
  <rv s="1">
    <fb>142645</fb>
    <v>13</v>
  </rv>
  <rv s="10">
    <v>#VALUE!</v>
    <v>pt-BR</v>
    <v>72c4da06-bd5e-987a-adbb-6fbd9371e4b7</v>
    <v>536870912</v>
    <v>1</v>
    <v>2292</v>
    <v>6</v>
    <v>154</v>
    <v>Toledo</v>
    <v>24</v>
    <v>25</v>
    <v>Map</v>
    <v>11</v>
    <v>12</v>
    <v>3027</v>
    <v>Toledo é um município brasileiro localizado na região oeste do Paraná. Considerado "Capital do Agronegócio do Paraná", impulsionado pelo seu solo fértil e plano, que faz concentrar cooperativas e outras empresas do ramo, tornando-o um dos maiores produtores de grãos do interior do estado. Sua população em 2018 é de 138 572 habitantes, conforme estimativa do IBGE.</v>
    <v>2</v>
    <v>3028</v>
    <v>3029</v>
    <v>3030</v>
    <v>3031</v>
    <v>3032</v>
    <v>Toledo</v>
    <v>7</v>
    <v>3033</v>
    <v>Toledo</v>
    <v>mdp/vdpid/6458699763511459841</v>
  </rv>
  <rv s="0">
    <v>536870912</v>
    <v>Tomazina</v>
    <v>042423e8-43a2-eded-39c8-f57e359cbceb</v>
    <v>pt-BR</v>
    <v>Map</v>
  </rv>
  <rv s="1">
    <fb>591.43600000000004</fb>
    <v>13</v>
  </rv>
  <rv s="2">
    <v>367</v>
    <v>11</v>
    <v>2298</v>
    <v>0</v>
    <v>Image of Tomazina</v>
  </rv>
  <rv s="3">
    <v>https://www.bing.com/search?q=Tomazina&amp;form=skydnc</v>
    <v>Aprenda mais com Bing</v>
  </rv>
  <rv s="1">
    <fb>-49.966667000000001</fb>
    <v>15</v>
  </rv>
  <rv s="1">
    <fb>7807</fb>
    <v>13</v>
  </rv>
  <rv s="4">
    <v>#VALUE!</v>
    <v>pt-BR</v>
    <v>042423e8-43a2-eded-39c8-f57e359cbceb</v>
    <v>536870912</v>
    <v>1</v>
    <v>2297</v>
    <v>6</v>
    <v>7</v>
    <v>Tomazina</v>
    <v>24</v>
    <v>25</v>
    <v>Map</v>
    <v>11</v>
    <v>12</v>
    <v>3036</v>
    <v>Tomazina é um município brasileiro do estado do Paraná. Homenagem ao major Thomaz Pereira da Silva, pioneiro, desbravador e fundador do município. A denominação "Tomazina" é a junção do termo "Thomaz" e do sufixo "ina". Etimologicamente o termo "Thomaz" vem do aramaico "Toma"...gêmeo, e do latim "Thomas".</v>
    <v>2</v>
    <v>3037</v>
    <v>2448</v>
    <v>3038</v>
    <v>3039</v>
    <v>Tomazina</v>
    <v>7</v>
    <v>3040</v>
    <v>Tomazina</v>
    <v>mdp/vdpid/6460541855439257601</v>
  </rv>
  <rv s="0">
    <v>536870912</v>
    <v>Três Barras do Paraná</v>
    <v>be7309d7-b312-ce46-6d2d-362d6dfc6d26</v>
    <v>pt-BR</v>
    <v>Map</v>
  </rv>
  <rv s="1">
    <fb>504.17200000000003</fb>
    <v>13</v>
  </rv>
  <rv s="2">
    <v>368</v>
    <v>11</v>
    <v>2304</v>
    <v>0</v>
    <v>Image of Três Barras do Paraná</v>
  </rv>
  <rv s="1">
    <fb>-25.422527599999999</fb>
    <v>15</v>
  </rv>
  <rv s="3">
    <v>https://www.bing.com/search?q=Tr%c3%aas+Barras+do+Paran%c3%a1&amp;form=skydnc</v>
    <v>Aprenda mais com Bing</v>
  </rv>
  <rv s="1">
    <fb>-53.189676200000001</fb>
    <v>15</v>
  </rv>
  <rv s="1">
    <fb>12038</fb>
    <v>13</v>
  </rv>
  <rv s="4">
    <v>#VALUE!</v>
    <v>pt-BR</v>
    <v>be7309d7-b312-ce46-6d2d-362d6dfc6d26</v>
    <v>536870912</v>
    <v>1</v>
    <v>2303</v>
    <v>6</v>
    <v>7</v>
    <v>Três Barras do Paraná</v>
    <v>9</v>
    <v>10</v>
    <v>Map</v>
    <v>11</v>
    <v>12</v>
    <v>3043</v>
    <v>Três Barras do Paraná é um município brasileiro do estado do Paraná. Sua população estimada em 2004 era de 11.882 habitantes. Representa 0,12% da população do estado, sendo 4.931 habitantes na zona urbana e 6.891 habitantes na zona rural.</v>
    <v>2</v>
    <v>3044</v>
    <v>3045</v>
    <v>3046</v>
    <v>3047</v>
    <v>Três Barras do Paraná</v>
    <v>7</v>
    <v>3048</v>
    <v>Três Barras do Paraná</v>
    <v>mdp/vdpid/6459854207921946625</v>
  </rv>
  <rv s="0">
    <v>536870912</v>
    <v>Tunas do Paraná</v>
    <v>7e6fe118-b150-8790-c6c4-2bf83450aa08</v>
    <v>pt-BR</v>
    <v>Map</v>
  </rv>
  <rv s="1">
    <fb>668.47799999999995</fb>
    <v>13</v>
  </rv>
  <rv s="2">
    <v>369</v>
    <v>11</v>
    <v>2310</v>
    <v>0</v>
    <v>Image of Tunas do Paraná</v>
  </rv>
  <rv s="1">
    <fb>-24.976045200000002</fb>
    <v>15</v>
  </rv>
  <rv s="3">
    <v>https://www.bing.com/search?q=Tunas+do+Paran%c3%a1&amp;form=skydnc</v>
    <v>Aprenda mais com Bing</v>
  </rv>
  <rv s="1">
    <fb>-49.088045000000001</fb>
    <v>15</v>
  </rv>
  <rv s="1">
    <fb>9022</fb>
    <v>13</v>
  </rv>
  <rv s="4">
    <v>#VALUE!</v>
    <v>pt-BR</v>
    <v>7e6fe118-b150-8790-c6c4-2bf83450aa08</v>
    <v>536870912</v>
    <v>1</v>
    <v>2309</v>
    <v>6</v>
    <v>7</v>
    <v>Tunas do Paraná</v>
    <v>24</v>
    <v>25</v>
    <v>Map</v>
    <v>11</v>
    <v>12</v>
    <v>3051</v>
    <v>Tunas do Paraná é um município brasileiro do estado do Paraná. De origem geográfica, provém de planta cactácea popularmente conhecida por "tunas", cientificamente é chamada de Cereus bomplandii ou Cereus alacriportamus. Esta planta é facilmente encontrada no território tunense. Etimologicamente o termo "Paraná" é de origem Guarani "pa'ra" = mar + "nã" = semelhante: Semelhante ao mar, rio grande, parente do mar.</v>
    <v>2</v>
    <v>3052</v>
    <v>3053</v>
    <v>3054</v>
    <v>3055</v>
    <v>Tunas do Paraná</v>
    <v>7</v>
    <v>3056</v>
    <v>Tunas do Paraná</v>
    <v>mdp/vdpid/6460923135909691393</v>
  </rv>
  <rv s="0">
    <v>536870912</v>
    <v>Tuneiras do Oeste</v>
    <v>f23603f5-8033-a8a6-7b2d-af3374248ba2</v>
    <v>pt-BR</v>
    <v>Map</v>
  </rv>
  <rv s="1">
    <fb>698.87</fb>
    <v>13</v>
  </rv>
  <rv s="2">
    <v>370</v>
    <v>11</v>
    <v>2315</v>
    <v>0</v>
    <v>Image of Tuneiras do Oeste</v>
  </rv>
  <rv s="1">
    <fb>-23.816666999999999</fb>
    <v>15</v>
  </rv>
  <rv s="3">
    <v>https://www.bing.com/search?q=Tuneiras+do+Oeste&amp;form=skydnc</v>
    <v>Aprenda mais com Bing</v>
  </rv>
  <rv s="1">
    <fb>-52.916666999999997</fb>
    <v>15</v>
  </rv>
  <rv s="1">
    <fb>8533</fb>
    <v>13</v>
  </rv>
  <rv s="4">
    <v>#VALUE!</v>
    <v>pt-BR</v>
    <v>f23603f5-8033-a8a6-7b2d-af3374248ba2</v>
    <v>536870912</v>
    <v>1</v>
    <v>2314</v>
    <v>6</v>
    <v>7</v>
    <v>Tuneiras do Oeste</v>
    <v>24</v>
    <v>25</v>
    <v>Map</v>
    <v>11</v>
    <v>12</v>
    <v>3059</v>
    <v>Tuneiras do Oeste é um município brasileiro do estado do Paraná. Sua população estimada em 2004 era de 7.758 habitantes. Foi criada a Reserva Biológica das Perobas nos municípios de Tuneiras do Oeste e Cianorte, com o objetivo de preservar os ecossistemas naturais existentes, com destaque para os remanescentes de Floresta Estacional Semidecidual e sua fauna associada, possibilitando a realização de pesquisas científicas e o desenvolvimento de atividades controladas de educação ambiental.</v>
    <v>2</v>
    <v>3060</v>
    <v>3061</v>
    <v>3062</v>
    <v>3063</v>
    <v>Tuneiras do Oeste</v>
    <v>7</v>
    <v>3064</v>
    <v>Tuneiras do Oeste</v>
    <v>mdp/vdpid/6458829611613552641</v>
  </rv>
  <rv s="0">
    <v>536870912</v>
    <v>Tupãssi</v>
    <v>44920b74-9592-4147-b201-b584f9e20a98</v>
    <v>pt-BR</v>
    <v>Map</v>
  </rv>
  <rv s="1">
    <fb>310.91199999999998</fb>
    <v>13</v>
  </rv>
  <rv s="2">
    <v>371</v>
    <v>11</v>
    <v>2321</v>
    <v>0</v>
    <v>Image of Tupãssi</v>
  </rv>
  <rv s="1">
    <fb>-24.586612200000001</fb>
    <v>15</v>
  </rv>
  <rv s="3">
    <v>https://www.bing.com/search?q=Tup%c3%a3ssi&amp;form=skydnc</v>
    <v>Aprenda mais com Bing</v>
  </rv>
  <rv s="1">
    <fb>-53.515570400000001</fb>
    <v>15</v>
  </rv>
  <rv s="1">
    <fb>8109</fb>
    <v>13</v>
  </rv>
  <rv s="4">
    <v>#VALUE!</v>
    <v>pt-BR</v>
    <v>44920b74-9592-4147-b201-b584f9e20a98</v>
    <v>536870912</v>
    <v>1</v>
    <v>2320</v>
    <v>6</v>
    <v>7</v>
    <v>Tupãssi</v>
    <v>24</v>
    <v>25</v>
    <v>Map</v>
    <v>11</v>
    <v>12</v>
    <v>3067</v>
    <v>Tupãssi é um município do estado do Paraná, no Brasil. Sua população estimada em 2010 era de 8 018 habitantes. No século XVI, na época da chegada dos colonizadores espanhóis e portugueses à região, esta era habitada pelos índios guaranis. Desde essa época, já era intensa a atividade de extração da erva-mate na região.</v>
    <v>2</v>
    <v>3068</v>
    <v>3069</v>
    <v>3070</v>
    <v>3071</v>
    <v>Tupãssi</v>
    <v>7</v>
    <v>3072</v>
    <v>Tupãssi</v>
    <v>mdp/vdpid/6458654204293545985</v>
  </rv>
  <rv s="0">
    <v>536870912</v>
    <v>Turvo</v>
    <v>438a21c0-3aea-f022-7df0-437801331902</v>
    <v>pt-BR</v>
    <v>Map</v>
  </rv>
  <rv s="1">
    <fb>233.941</fb>
    <v>13</v>
  </rv>
  <rv s="0">
    <v>536870912</v>
    <v>Santa Catarina</v>
    <v>6262969d-76c7-e65f-1be5-668011a93ff0</v>
    <v>pt-BR</v>
    <v>Map</v>
  </rv>
  <rv s="2">
    <v>372</v>
    <v>11</v>
    <v>2326</v>
    <v>0</v>
    <v>Image of Turvo</v>
  </rv>
  <rv s="1">
    <fb>-28.925833000000001</fb>
    <v>15</v>
  </rv>
  <rv s="3">
    <v>https://www.bing.com/search?q=Turvo+Santa+Catarina&amp;form=skydnc</v>
    <v>Aprenda mais com Bing</v>
  </rv>
  <rv s="1">
    <fb>-49.678888999999998</fb>
    <v>15</v>
  </rv>
  <rv s="1">
    <fb>12990</fb>
    <v>13</v>
  </rv>
  <rv s="4">
    <v>#VALUE!</v>
    <v>pt-BR</v>
    <v>438a21c0-3aea-f022-7df0-437801331902</v>
    <v>536870912</v>
    <v>1</v>
    <v>2325</v>
    <v>6</v>
    <v>7</v>
    <v>Turvo</v>
    <v>24</v>
    <v>25</v>
    <v>Map</v>
    <v>11</v>
    <v>12</v>
    <v>3075</v>
    <v>Turvo é um município brasileiro do Estado de Santa Catarina. Localiza-se a uma latitude 28º55'34" sul e a uma longitude 49º40'45" oeste, estando a uma altitude de 38 metros. Sua população estimada em 2010 era de 11 854 habitantes. Possui uma área de 244,31 quilômetros quadrados.</v>
    <v>3076</v>
    <v>3077</v>
    <v>3078</v>
    <v>3079</v>
    <v>3080</v>
    <v>Turvo</v>
    <v>7</v>
    <v>3081</v>
    <v>Turvo</v>
    <v>mdp/vdpid/6465032773236162561</v>
  </rv>
  <rv s="0">
    <v>536870912</v>
    <v>Ubiratã</v>
    <v>85ae16f2-278a-b201-8ecd-cabc6ba94bdf</v>
    <v>pt-BR</v>
    <v>Map</v>
  </rv>
  <rv s="1">
    <fb>652.58100000000002</fb>
    <v>13</v>
  </rv>
  <rv s="2">
    <v>373</v>
    <v>11</v>
    <v>2332</v>
    <v>0</v>
    <v>Image of Ubiratã</v>
  </rv>
  <rv s="1">
    <fb>-24.546076200000002</fb>
    <v>15</v>
  </rv>
  <rv s="3">
    <v>https://www.bing.com/search?q=Ubirat%c3%a3&amp;form=skydnc</v>
    <v>Aprenda mais com Bing</v>
  </rv>
  <rv s="1">
    <fb>-52.989451099999997</fb>
    <v>15</v>
  </rv>
  <rv s="1">
    <fb>20909</fb>
    <v>13</v>
  </rv>
  <rv s="4">
    <v>#VALUE!</v>
    <v>pt-BR</v>
    <v>85ae16f2-278a-b201-8ecd-cabc6ba94bdf</v>
    <v>536870912</v>
    <v>1</v>
    <v>2331</v>
    <v>6</v>
    <v>7</v>
    <v>Ubiratã</v>
    <v>24</v>
    <v>25</v>
    <v>Map</v>
    <v>11</v>
    <v>12</v>
    <v>3084</v>
    <v>Ubiratã é um município brasileiro do estado do Paraná, que situa-se na Microrregião de Goioerê. Sua população estimada em 2018 era de 21 119 habitantes, conforme dados do IBGE. A primeira denominação do local foi Gleba Rio Verde, a qual foi adquirida em 1954 pela Sociedade Imobiliária Noroeste do Paraná, que executou um trabalho de colonização. No dia 19 de fevereiro de 1956 foi lançada a pedra fundamental da "Vila Ubiratã".</v>
    <v>2</v>
    <v>3085</v>
    <v>3086</v>
    <v>3087</v>
    <v>3088</v>
    <v>Ubiratã</v>
    <v>7</v>
    <v>3089</v>
    <v>Ubiratã</v>
    <v>mdp/vdpid/6459038748284813313</v>
  </rv>
  <rv s="0">
    <v>536870912</v>
    <v>Umuarama</v>
    <v>87c9e257-46ae-ae64-9311-da70bd97b8dd</v>
    <v>pt-BR</v>
    <v>Map</v>
  </rv>
  <rv s="1">
    <fb>1227.425</fb>
    <v>13</v>
  </rv>
  <rv s="1">
    <fb>-23.765833000000001</fb>
    <v>15</v>
  </rv>
  <rv s="3">
    <v>https://www.bing.com/search?q=Umuarama&amp;form=skydnc</v>
    <v>Aprenda mais com Bing</v>
  </rv>
  <rv s="1">
    <fb>-53.325000000000003</fb>
    <v>15</v>
  </rv>
  <rv s="1">
    <fb>112500</fb>
    <v>13</v>
  </rv>
  <rv s="5">
    <v>#VALUE!</v>
    <v>pt-BR</v>
    <v>87c9e257-46ae-ae64-9311-da70bd97b8dd</v>
    <v>536870912</v>
    <v>1</v>
    <v>2336</v>
    <v>80</v>
    <v>81</v>
    <v>Umuarama</v>
    <v>24</v>
    <v>128</v>
    <v>Map</v>
    <v>11</v>
    <v>12</v>
    <v>3092</v>
    <v>Umuarama é um município do estado do Paraná, no Brasil. Sua população, segundo estimativas do Instituto Brasileiro de Geografia e Estatística em 2018, era de 110 590 habitantes, sendo a 18ª cidade mais populosa do estado. Tem, como principais atividades, a agropecuária de corte e a prestação de serviços.</v>
    <v>2</v>
    <v>3093</v>
    <v>3094</v>
    <v>3095</v>
    <v>Umuarama</v>
    <v>7</v>
    <v>3096</v>
    <v>Umuarama</v>
    <v>mdp/vdpid/6458817858032893953</v>
  </rv>
  <rv s="0">
    <v>536870912</v>
    <v>União da Vitória</v>
    <v>726c3aa1-acc6-6353-0541-78d7c4e988ae</v>
    <v>pt-BR</v>
    <v>Map</v>
  </rv>
  <rv s="1">
    <fb>720</fb>
    <v>13</v>
  </rv>
  <rv s="2">
    <v>374</v>
    <v>11</v>
    <v>2343</v>
    <v>0</v>
    <v>Image of União da Vitória</v>
  </rv>
  <rv s="1">
    <fb>-26.2304244</fb>
    <v>15</v>
  </rv>
  <rv s="3">
    <v>https://www.bing.com/search?q=Uni%c3%a3o+da+Vit%c3%b3ria&amp;form=skydnc</v>
    <v>Aprenda mais com Bing</v>
  </rv>
  <rv s="7">
    <v>35</v>
  </rv>
  <rv s="1">
    <fb>-51.086611400000002</fb>
    <v>15</v>
  </rv>
  <rv s="1">
    <fb>57913</fb>
    <v>13</v>
  </rv>
  <rv s="13">
    <v>#VALUE!</v>
    <v>pt-BR</v>
    <v>726c3aa1-acc6-6353-0541-78d7c4e988ae</v>
    <v>536870912</v>
    <v>1</v>
    <v>2342</v>
    <v>6</v>
    <v>746</v>
    <v>União da Vitória</v>
    <v>24</v>
    <v>25</v>
    <v>Map</v>
    <v>11</v>
    <v>12</v>
    <v>3099</v>
    <v>União da Vitória é um município brasileiro do estado do Paraná. Pertence à microrregião de mesmo nome e também a Mesorregião do Sudeste Paranaense, apesar de que formalmente está localizada no extremo Sul do estado. Fica 243 km a oeste da capital do estado e a 1.472 km da capital do país. Sua população, conforme estimativas do IBGE de 2018, era de 57 111 habitantes.</v>
    <v>2</v>
    <v>139</v>
    <v>3100</v>
    <v>3101</v>
    <v>3102</v>
    <v>3103</v>
    <v>3104</v>
    <v>União da Vitória</v>
    <v>7</v>
    <v>3105</v>
    <v>União da Vitória</v>
    <v>mdp/vdpid/6460106070340665345</v>
  </rv>
  <rv s="0">
    <v>536870912</v>
    <v>Uniflor</v>
    <v>db17b1ea-4299-444d-aa8f-92bdd22a3f89</v>
    <v>pt-BR</v>
    <v>Map</v>
  </rv>
  <rv s="1">
    <fb>94.819000000000003</fb>
    <v>13</v>
  </rv>
  <rv s="2">
    <v>375</v>
    <v>11</v>
    <v>2349</v>
    <v>0</v>
    <v>Image of Uniflor</v>
  </rv>
  <rv s="1">
    <fb>-23.049999</fb>
    <v>15</v>
  </rv>
  <rv s="3">
    <v>https://www.bing.com/search?q=Uniflor&amp;form=skydnc</v>
    <v>Aprenda mais com Bing</v>
  </rv>
  <rv s="1">
    <fb>-52.150001000000003</fb>
    <v>15</v>
  </rv>
  <rv s="1">
    <fb>2614</fb>
    <v>13</v>
  </rv>
  <rv s="4">
    <v>#VALUE!</v>
    <v>pt-BR</v>
    <v>db17b1ea-4299-444d-aa8f-92bdd22a3f89</v>
    <v>536870912</v>
    <v>1</v>
    <v>2348</v>
    <v>6</v>
    <v>7</v>
    <v>Uniflor</v>
    <v>24</v>
    <v>25</v>
    <v>Map</v>
    <v>11</v>
    <v>12</v>
    <v>3108</v>
    <v>Uniflor é um município brasileiro do estado do Paraná. Sua população estimada em 2010 era de 2.465 habitantes, conforme dados do IBGE. Estendendo sua ação colonizadora, a Companhia de Terras Norte do Paraná avançou, abrindo na mata enorme picada desde a Vila Capelinha até o rio Paranapanema. Situado a alguns quilômetros da Vila Capelinha escolheram um local para fundação de uma nova vila e deram o nome de "Patrimônio Uniflor".</v>
    <v>2</v>
    <v>3109</v>
    <v>3110</v>
    <v>3111</v>
    <v>3112</v>
    <v>Uniflor</v>
    <v>7</v>
    <v>3113</v>
    <v>Uniflor</v>
    <v>mdp/vdpid/6458793219684564993</v>
  </rv>
  <rv s="0">
    <v>536870912</v>
    <v>Uraí</v>
    <v>3d15da68-52bf-64d3-016d-95c854d0ffdd</v>
    <v>pt-BR</v>
    <v>Map</v>
  </rv>
  <rv s="1">
    <fb>237.80600000000001</fb>
    <v>13</v>
  </rv>
  <rv s="2">
    <v>376</v>
    <v>11</v>
    <v>2355</v>
    <v>0</v>
    <v>Image of Uraí</v>
  </rv>
  <rv s="1">
    <fb>-23.201501</fb>
    <v>15</v>
  </rv>
  <rv s="3">
    <v>https://www.bing.com/search?q=Ura%c3%ad&amp;form=skydnc</v>
    <v>Aprenda mais com Bing</v>
  </rv>
  <rv s="1">
    <fb>-50.795178999999997</fb>
    <v>15</v>
  </rv>
  <rv s="1">
    <fb>11273</fb>
    <v>13</v>
  </rv>
  <rv s="4">
    <v>#VALUE!</v>
    <v>pt-BR</v>
    <v>3d15da68-52bf-64d3-016d-95c854d0ffdd</v>
    <v>536870912</v>
    <v>1</v>
    <v>2354</v>
    <v>6</v>
    <v>7</v>
    <v>Uraí</v>
    <v>24</v>
    <v>25</v>
    <v>Map</v>
    <v>11</v>
    <v>12</v>
    <v>3116</v>
    <v>Uraí é um município brasileiro do estado do Paraná. Está situado na região Norte do estado. Sua população estimada em 2010 era de 11.472 habitantes. A ocupação da gleba onde se situa Uraí foi inicialmente realizada através de uma companhia colonizadora em maio de 1936. A região de Uraí possuía densas matas o que possibilitou grande exploração madeireira com vistas ao abastecimento do mercado local e principalmente exportação. Após o ciclo da madeira, veio o ciclo do café, predominando, posteriormente, a cultura do rami o que lhe confere na década de 1980 a denominação de Capital Mundial do Rami. Criado através da Lei Estadual n° 02, de 10 de outubro de 1947, foi desmembrado de Assaí.</v>
    <v>2</v>
    <v>3117</v>
    <v>3118</v>
    <v>3119</v>
    <v>3120</v>
    <v>Uraí</v>
    <v>7</v>
    <v>3121</v>
    <v>Uraí</v>
    <v>mdp/vdpid/6458982541675200513</v>
  </rv>
  <rv s="0">
    <v>536870912</v>
    <v>Ventania</v>
    <v>148fa4fc-c093-6006-a5af-0249844ecf07</v>
    <v>pt-BR</v>
    <v>Map</v>
  </rv>
  <rv s="1">
    <fb>759.36599999999999</fb>
    <v>13</v>
  </rv>
  <rv s="2">
    <v>377</v>
    <v>11</v>
    <v>2360</v>
    <v>0</v>
    <v>Image of Ventania</v>
  </rv>
  <rv s="1">
    <fb>-24.245833000000001</fb>
    <v>15</v>
  </rv>
  <rv s="3">
    <v>https://www.bing.com/search?q=Ventania+Paran%c3%a1&amp;form=skydnc</v>
    <v>Aprenda mais com Bing</v>
  </rv>
  <rv s="1">
    <fb>-50.242778000000001</fb>
    <v>15</v>
  </rv>
  <rv s="1">
    <fb>12088</fb>
    <v>13</v>
  </rv>
  <rv s="4">
    <v>#VALUE!</v>
    <v>pt-BR</v>
    <v>148fa4fc-c093-6006-a5af-0249844ecf07</v>
    <v>536870912</v>
    <v>1</v>
    <v>2359</v>
    <v>6</v>
    <v>7</v>
    <v>Ventania</v>
    <v>9</v>
    <v>10</v>
    <v>Map</v>
    <v>11</v>
    <v>12</v>
    <v>3124</v>
    <v>Ventania é um município brasileiro do estado do Paraná. De origem geográfica, em referência à Fazenda Ventania, que tem esta denominação em função de um devastador tufão, que varreu a região em meados de 1870.</v>
    <v>2</v>
    <v>3125</v>
    <v>3126</v>
    <v>3127</v>
    <v>3128</v>
    <v>Ventania</v>
    <v>7</v>
    <v>3129</v>
    <v>Ventania</v>
    <v>mdp/vdpid/6460709843605913601</v>
  </rv>
  <rv s="0">
    <v>536870912</v>
    <v>Vera Cruz do Oeste</v>
    <v>c5f9c899-a485-7c25-2f70-7163ee4fe118</v>
    <v>pt-BR</v>
    <v>Map</v>
  </rv>
  <rv s="1">
    <fb>327.084</fb>
    <v>13</v>
  </rv>
  <rv s="2">
    <v>378</v>
    <v>11</v>
    <v>2366</v>
    <v>0</v>
    <v>Image of Vera Cruz do Oeste</v>
  </rv>
  <rv s="1">
    <fb>-25.055950899999999</fb>
    <v>15</v>
  </rv>
  <rv s="3">
    <v>https://www.bing.com/search?q=Vera+Cruz+do+Oeste&amp;form=skydnc</v>
    <v>Aprenda mais com Bing</v>
  </rv>
  <rv s="1">
    <fb>-53.878650100000002</fb>
    <v>15</v>
  </rv>
  <rv s="1">
    <fb>8454</fb>
    <v>13</v>
  </rv>
  <rv s="4">
    <v>#VALUE!</v>
    <v>pt-BR</v>
    <v>c5f9c899-a485-7c25-2f70-7163ee4fe118</v>
    <v>536870912</v>
    <v>1</v>
    <v>2365</v>
    <v>6</v>
    <v>7</v>
    <v>Vera Cruz do Oeste</v>
    <v>24</v>
    <v>25</v>
    <v>Map</v>
    <v>11</v>
    <v>12</v>
    <v>3132</v>
    <v>Vera Cruz do Oeste é um município brasileiro do estado do Paraná. A Região Oeste do Paraná iniciou efetivamente o seu desenvolvimento a partir da década de 1950. Uma das medidas importantes de colonização e do povoamento foi a criação do Território Federal do Iguaçu, fundado em 1943 e extinto em 1946, cuja capital foi Laranjeiras do Sul. Este fato incrementou o movimento migratório de famílias sulinas para a região. Evento importante para a história da região foi a passagem da “Coluna Prestes”, 1924 a 1925, movimento que desencadeou a implementação de políticas públicas para ocupação e uso dessa parte do território. As cidades foram surgindo inicialmente às margens da estrada aberta ainda no século XIX entre Guarapuava e Foz do Iguaçu.</v>
    <v>2</v>
    <v>3133</v>
    <v>3134</v>
    <v>3135</v>
    <v>3136</v>
    <v>Vera Cruz do Oeste</v>
    <v>7</v>
    <v>3137</v>
    <v>Vera Cruz do Oeste</v>
    <v>mdp/vdpid/6458710820887986177</v>
  </rv>
  <rv s="0">
    <v>536870912</v>
    <v>Verê</v>
    <v>c2e1c731-fda1-ef38-aedb-a67b2919a323</v>
    <v>pt-BR</v>
    <v>Map</v>
  </rv>
  <rv s="1">
    <fb>312.41800000000001</fb>
    <v>13</v>
  </rv>
  <rv s="2">
    <v>379</v>
    <v>11</v>
    <v>2373</v>
    <v>0</v>
    <v>Image of Verê</v>
  </rv>
  <rv s="1">
    <fb>-25.880800000000001</fb>
    <v>15</v>
  </rv>
  <rv s="3">
    <v>https://www.bing.com/search?q=Ver%c3%aa&amp;form=skydnc</v>
    <v>Aprenda mais com Bing</v>
  </rv>
  <rv s="1">
    <fb>7174</fb>
    <v>13</v>
  </rv>
  <rv s="4">
    <v>#VALUE!</v>
    <v>pt-BR</v>
    <v>c2e1c731-fda1-ef38-aedb-a67b2919a323</v>
    <v>536870912</v>
    <v>1</v>
    <v>2372</v>
    <v>6</v>
    <v>7</v>
    <v>Verê</v>
    <v>24</v>
    <v>25</v>
    <v>Map</v>
    <v>11</v>
    <v>12</v>
    <v>3140</v>
    <v>Verê é um município brasileiro localizado no sudoeste do estado do Paraná, a 4 km da margem oeste do Rio Chopim. Fica próximo a Dois Vizinhos e Francisco Beltrão. O início do desbravamento do território se deu por volta de 1934, quando chegaram os primeiros pioneiros nas matas virgens da região. Os colonos chegaram no lombo dos burros através das picadas abertas, vindos principalmente de Santa Catarina e Rio Grande do Sul. No início, as atividades eram voltadas à derrubada das matas para a plantação das lavouras de milho e feijão e a criação e engorda de suínos.</v>
    <v>2</v>
    <v>3141</v>
    <v>3142</v>
    <v>3143</v>
    <v>2333</v>
    <v>Verê</v>
    <v>7</v>
    <v>3144</v>
    <v>Verê</v>
    <v>mdp/vdpid/6459883802679312385</v>
  </rv>
  <rv s="0">
    <v>536870912</v>
    <v>Virmond</v>
    <v>b678562c-2abe-c683-ef1d-f357b7c6a685</v>
    <v>pt-BR</v>
    <v>Map</v>
  </rv>
  <rv s="1">
    <fb>243.17599999999999</fb>
    <v>13</v>
  </rv>
  <rv s="2">
    <v>380</v>
    <v>11</v>
    <v>2379</v>
    <v>0</v>
    <v>Image of Virmond</v>
  </rv>
  <rv s="1">
    <fb>-25.380936699999999</fb>
    <v>15</v>
  </rv>
  <rv s="3">
    <v>https://www.bing.com/search?q=Virmond&amp;form=skydnc</v>
    <v>Aprenda mais com Bing</v>
  </rv>
  <rv s="1">
    <fb>-52.201147300000002</fb>
    <v>15</v>
  </rv>
  <rv s="1">
    <fb>4022</fb>
    <v>13</v>
  </rv>
  <rv s="4">
    <v>#VALUE!</v>
    <v>pt-BR</v>
    <v>b678562c-2abe-c683-ef1d-f357b7c6a685</v>
    <v>536870912</v>
    <v>1</v>
    <v>2378</v>
    <v>6</v>
    <v>7</v>
    <v>Virmond</v>
    <v>24</v>
    <v>25</v>
    <v>Map</v>
    <v>11</v>
    <v>12</v>
    <v>3147</v>
    <v>Virmond é um município brasileiro do estado do Paraná e sua população era estimada, em 2009, de 4.181 habitantes. A denominação da cidade deriva do sobrenome de uma personalidade: Frederico Guilherme Virmond. Etimologicamente, Virmond é uma forma afrancesada do germânico "Wemund" ou "Warmund", significando proteção ou protetor, ou do francês de origem geográfica "Vermond"; monte verde.</v>
    <v>2</v>
    <v>3148</v>
    <v>3149</v>
    <v>3150</v>
    <v>3151</v>
    <v>Virmond</v>
    <v>7</v>
    <v>3152</v>
    <v>Virmond</v>
    <v>mdp/vdpid/6459898365302800385</v>
  </rv>
  <rv s="0">
    <v>536870912</v>
    <v>Vitorino</v>
    <v>11712f46-d9e2-fc84-da73-8b32f5c9c1ad</v>
    <v>pt-BR</v>
    <v>Map</v>
  </rv>
  <rv s="1">
    <fb>307.94600000000003</fb>
    <v>13</v>
  </rv>
  <rv s="2">
    <v>381</v>
    <v>11</v>
    <v>2385</v>
    <v>0</v>
    <v>Image of Vitorino</v>
  </rv>
  <rv s="1">
    <fb>-26.268702099999999</fb>
    <v>15</v>
  </rv>
  <rv s="3">
    <v>https://www.bing.com/search?q=Vitorino+Paran%c3%a1&amp;form=skydnc</v>
    <v>Aprenda mais com Bing</v>
  </rv>
  <rv s="1">
    <fb>-52.782159900000003</fb>
    <v>15</v>
  </rv>
  <rv s="1">
    <fb>6859</fb>
    <v>13</v>
  </rv>
  <rv s="4">
    <v>#VALUE!</v>
    <v>pt-BR</v>
    <v>11712f46-d9e2-fc84-da73-8b32f5c9c1ad</v>
    <v>536870912</v>
    <v>1</v>
    <v>2384</v>
    <v>6</v>
    <v>7</v>
    <v>Vitorino</v>
    <v>24</v>
    <v>25</v>
    <v>Map</v>
    <v>11</v>
    <v>12</v>
    <v>3155</v>
    <v>Vitorino é um município brasileiro do estado do Paraná. Sua população estimada em 2011 era de 6.531 habitantes. O Município de Vitorino teve como origem um entreposto que ficava no caminho percorrido pelas tropas de burro, transportando mercadorias entre Barracão e Clevelândia, no período de 1920 a 1925. A construção da chamada Estrada Estratégica estimulou a vinda de migrantes oriundos de Santa Catarina e Rio Grande do Sul, atraídos pela abundância e fertilidade da terra e pela possibilidade da exploração da madeira existente. Criado através da Lei Estadual nº. 4245, de 28 de julho de 1960, e instalado em 29 de novembro de 1961, foi desmembrado de Clevelândia.</v>
    <v>2</v>
    <v>3156</v>
    <v>3157</v>
    <v>3158</v>
    <v>3159</v>
    <v>Vitorino</v>
    <v>7</v>
    <v>3160</v>
    <v>Vitorino</v>
    <v>mdp/vdpid/6459937433902383105</v>
  </rv>
  <rv s="0">
    <v>536870912</v>
    <v>Wenceslau Braz</v>
    <v>b8cf4e92-59ea-fbc4-e3f9-c8d10af9e92c</v>
    <v>pt-BR</v>
    <v>Map</v>
  </rv>
  <rv s="1">
    <fb>397.91699999999997</fb>
    <v>13</v>
  </rv>
  <rv s="2">
    <v>382</v>
    <v>11</v>
    <v>2392</v>
    <v>0</v>
    <v>Image of Wenceslau Braz</v>
  </rv>
  <rv s="1">
    <fb>-23.85</fb>
    <v>15</v>
  </rv>
  <rv s="3">
    <v>https://www.bing.com/search?q=Wenceslau+Braz+Paran%c3%a1&amp;form=skydnc</v>
    <v>Aprenda mais com Bing</v>
  </rv>
  <rv s="1">
    <fb>-49.8</fb>
    <v>15</v>
  </rv>
  <rv s="1">
    <fb>19386</fb>
    <v>13</v>
  </rv>
  <rv s="4">
    <v>#VALUE!</v>
    <v>pt-BR</v>
    <v>b8cf4e92-59ea-fbc4-e3f9-c8d10af9e92c</v>
    <v>536870912</v>
    <v>1</v>
    <v>2391</v>
    <v>6</v>
    <v>7</v>
    <v>Wenceslau Braz</v>
    <v>24</v>
    <v>25</v>
    <v>Map</v>
    <v>11</v>
    <v>12</v>
    <v>3163</v>
    <v>Wenceslau Braz é um município brasileiro, do estado do Paraná. Em homenagem a Venceslau Brás, ex-presidente do Brasil, que governava a nação ao final da Guerra do Contestado, tendo assinado a lei que definiu os limites entre o Paraná e Santa Catarina, em 1916. Nesta ocasião o Paraná perdeu 28.000 km2 para Santa Catarina, de uma área habitada quase que exclusivamente por paranaenses. Etimologicamente o termo "Wenceslau" vem do eslavo "vienetz", acrescida de "slava". Enquanto que "Bráz" vem do latim "Blasiu", nome de homem.</v>
    <v>2</v>
    <v>3164</v>
    <v>3165</v>
    <v>3166</v>
    <v>3167</v>
    <v>Wenceslau Braz</v>
    <v>7</v>
    <v>3168</v>
    <v>Wenceslau Braz</v>
    <v>mdp/vdpid/6460544707112992769</v>
  </rv>
  <rv s="0">
    <v>536870912</v>
    <v>Xambrê</v>
    <v>0572e4ac-6aa9-2de3-f965-75aada527538</v>
    <v>pt-BR</v>
    <v>Map</v>
  </rv>
  <rv s="1">
    <fb>359.71300000000002</fb>
    <v>13</v>
  </rv>
  <rv s="2">
    <v>383</v>
    <v>11</v>
    <v>2398</v>
    <v>0</v>
    <v>Image of Xambrê</v>
  </rv>
  <rv s="1">
    <fb>-23.735289999999999</fb>
    <v>15</v>
  </rv>
  <rv s="3">
    <v>https://www.bing.com/search?q=Xambr%c3%aa&amp;form=skydnc</v>
    <v>Aprenda mais com Bing</v>
  </rv>
  <rv s="1">
    <fb>-53.489209799999998</fb>
    <v>15</v>
  </rv>
  <rv s="1">
    <fb>5630</fb>
    <v>13</v>
  </rv>
  <rv s="4">
    <v>#VALUE!</v>
    <v>pt-BR</v>
    <v>0572e4ac-6aa9-2de3-f965-75aada527538</v>
    <v>536870912</v>
    <v>1</v>
    <v>2397</v>
    <v>6</v>
    <v>7</v>
    <v>Xambrê</v>
    <v>24</v>
    <v>25</v>
    <v>Map</v>
    <v>11</v>
    <v>12</v>
    <v>3171</v>
    <v>Xambrê é um município brasileiro do estado do Paraná, localizando-se na Mesorregião do Noroeste Paranaense. Sua população, conforme estimativas do IBGE de 2018, era de 5 728 habitantes, estando numa altitude de 418 metros e numa área territorial de 363,25 km².</v>
    <v>2</v>
    <v>3172</v>
    <v>3173</v>
    <v>3174</v>
    <v>3175</v>
    <v>Xambrê</v>
    <v>7</v>
    <v>3176</v>
    <v>Xambrê</v>
    <v>mdp/vdpid/6458441758853300225</v>
  </rv>
</rvData>
</file>

<file path=xl/richData/rdrichvaluestructure.xml><?xml version="1.0" encoding="utf-8"?>
<rvStructures xmlns="http://schemas.microsoft.com/office/spreadsheetml/2017/richdata" count="17">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Latitude" t="r"/>
    <k n="LearnMoreOnLink" t="r"/>
    <k n="Longitude" t="r"/>
    <k n="Nome" t="s"/>
    <k n="País/região" t="r"/>
    <k n="População" t="r"/>
    <k n="UniqueName" t="s"/>
    <k n="VDPID/VSID" t="s"/>
  </s>
  <s t="_webimage">
    <k n="WebImageIdentifier" t="i"/>
    <k n="_Provider" t="spb"/>
    <k n="Attribution" t="spb"/>
    <k n="ComputedImage" t="b"/>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Fusos horários" t="r"/>
    <k n="Imagem" t="r"/>
    <k n="Latitude" t="r"/>
    <k n="LearnMoreOnLink"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error">
    <k n="errorType" t="i"/>
    <k n="field" t="s"/>
    <k n="subType" t="i"/>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Divisão administrativa 2 (condado/distrito/outro)" t="r"/>
    <k n="Fusos horários"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Fusos horários"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Descrição" t="s"/>
    <k n="Divisão administrativa 1 (Estado/província/outro)" t="r"/>
    <k n="Imagem" t="r"/>
    <k n="Latitude" t="r"/>
    <k n="LearnMoreOnLink" t="r"/>
    <k n="Longitude" t="r"/>
    <k n="Nome" t="s"/>
    <k n="País/região" t="r"/>
    <k n="UniqueName"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Capital/Maior Cidade" t="r"/>
    <k n="Descrição" t="s"/>
    <k n="Fusos horários" t="r"/>
    <k n="Idioma oficial" t="r"/>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ivisão administrativa 1 (Estado/província/outro)" t="r"/>
    <k n="Imagem" t="r"/>
    <k n="Latitude" t="r"/>
    <k n="LearnMoreOnLink" t="r"/>
    <k n="Longitude" t="r"/>
    <k n="Nome" t="s"/>
    <k n="País/região" t="r"/>
    <k n="População" t="r"/>
    <k n="UniqueName" t="s"/>
    <k n="VDPID/VSID" t="s"/>
  </s>
</rvStructures>
</file>

<file path=xl/richData/rdsupportingpropertybag.xml><?xml version="1.0" encoding="utf-8"?>
<supportingPropertyBags xmlns="http://schemas.microsoft.com/office/spreadsheetml/2017/richdata2">
  <spbArrays count="10">
    <a count="25">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_Flags</v>
      <v t="s">VDPID/VSID</v>
      <v t="s">UniqueName</v>
      <v t="s">_DisplayString</v>
      <v t="s">LearnMoreOnLink</v>
      <v t="s">Imagem</v>
      <v t="s">Descrição</v>
    </a>
    <a count="24">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_Flags</v>
      <v t="s">VDPID/VSID</v>
      <v t="s">UniqueName</v>
      <v t="s">_DisplayString</v>
      <v t="s">LearnMoreOnLink</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Fusos horários</v>
      <v t="s">_Flags</v>
      <v t="s">VDPID/VSID</v>
      <v t="s">UniqueName</v>
      <v t="s">_DisplayString</v>
      <v t="s">LearnMoreOnLink</v>
      <v t="s">Imagem</v>
      <v t="s">Descrição</v>
    </a>
    <a count="25">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8">
      <v t="s">%EntityServiceId</v>
      <v t="s">%IsRefreshable</v>
      <v t="s">_CanonicalPropertyNames</v>
      <v t="s">%EntityCulture</v>
      <v t="s">%EntityId</v>
      <v t="s">_Icon</v>
      <v t="s">_Provider</v>
      <v t="s">_Attribution</v>
      <v t="s">_Display</v>
      <v t="s">Nome</v>
      <v t="s">_Format</v>
      <v t="s">Divisão administrativa 2 (condado/distrito/outro)</v>
      <v t="s">Divisão administrativa 1 (Estado/província/outro)</v>
      <v t="s">País/região</v>
      <v t="s">Líder(es)</v>
      <v t="s">_SubLabel</v>
      <v t="s">População</v>
      <v t="s">`Área</v>
      <v t="s">Latitude</v>
      <v t="s">Longitude</v>
      <v t="s">Fusos horários</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Fusos horários</v>
      <v t="s">_Flags</v>
      <v t="s">VDPID/VSID</v>
      <v t="s">UniqueName</v>
      <v t="s">_DisplayString</v>
      <v t="s">LearnMoreOnLink</v>
      <v t="s">Imagem</v>
      <v t="s">Descrição</v>
    </a>
    <a count="21">
      <v t="s">%EntityServiceId</v>
      <v t="s">%IsRefreshable</v>
      <v t="s">_CanonicalPropertyNames</v>
      <v t="s">%EntityCulture</v>
      <v t="s">%EntityId</v>
      <v t="s">_Icon</v>
      <v t="s">_Provider</v>
      <v t="s">_Attribution</v>
      <v t="s">_Display</v>
      <v t="s">Nome</v>
      <v t="s">_Format</v>
      <v t="s">Divisão administrativa 1 (Estado/província/outro)</v>
      <v t="s">País/região</v>
      <v t="s">Latitude</v>
      <v t="s">Longitude</v>
      <v t="s">_Flags</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Maior cidade</v>
      <v t="s">Idioma oficial</v>
      <v t="s">Fusos horários</v>
      <v t="s">_Flags</v>
      <v t="s">VDPID/VSID</v>
      <v t="s">UniqueName</v>
      <v t="s">_DisplayString</v>
      <v t="s">LearnMoreOnLink</v>
      <v t="s">Imagem</v>
      <v t="s">Descrição</v>
    </a>
    <a count="24">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_Flags</v>
      <v t="s">VDPID/VSID</v>
      <v t="s">UniqueName</v>
      <v t="s">_DisplayString</v>
      <v t="s">LearnMoreOnLink</v>
      <v t="s">Imagem</v>
    </a>
  </spbArrays>
  <spbData count="2399">
    <spb s="0">
      <v xml:space="preserve">Wikipedia	Wikipedia	</v>
      <v xml:space="preserve">CC-BY-SA	CC-BY-SA	</v>
      <v xml:space="preserve">http://pt.wikipedia.org/wiki/Abatiá	http://zh.wikipedia.org/zh-tw/index.html?curid=3237550	</v>
      <v xml:space="preserve">http://creativecommons.org/licenses/by-sa/3.0/	http://creativecommons.org/licenses/by-sa/3.0/	</v>
    </spb>
    <spb s="0">
      <v xml:space="preserve">Wikipedia	</v>
      <v xml:space="preserve">CC-BY-SA	</v>
      <v xml:space="preserve">http://en.wikipedia.org/wiki/Abatiá	</v>
      <v xml:space="preserve">http://creativecommons.org/licenses/by-sa/3.0/	</v>
    </spb>
    <spb s="0">
      <v xml:space="preserve">Wikipedia	</v>
      <v xml:space="preserve">CC-BY-SA	</v>
      <v xml:space="preserve">http://zh.wikipedia.org/zh-tw/index.html?curid=3237550	</v>
      <v xml:space="preserve">http://creativecommons.org/licenses/by-sa/3.0/	</v>
    </spb>
    <spb s="0">
      <v xml:space="preserve">Wikipedia	</v>
      <v xml:space="preserve">CC-BY-SA	</v>
      <v xml:space="preserve">http://pt.wikipedia.org/wiki/Abatiá	</v>
      <v xml:space="preserve">http://creativecommons.org/licenses/by-sa/3.0/	</v>
    </spb>
    <spb s="0">
      <v xml:space="preserve">Wikipedia	Wikipedia	Wikipedia	</v>
      <v xml:space="preserve">CC-BY-SA	CC-BY-SA	CC-BY-SA	</v>
      <v xml:space="preserve">http://en.wikipedia.org/wiki/Abatiá	http://pt.wikipedia.org/wiki/Abatiá	http://zh.wikipedia.org/zh-tw/index.html?curid=3237550	</v>
      <v xml:space="preserve">http://creativecommons.org/licenses/by-sa/3.0/	http://creativecommons.org/licenses/by-sa/3.0/	http://creativecommons.org/licenses/by-sa/3.0/	</v>
    </spb>
    <spb s="1">
      <v>0</v>
      <v>1</v>
      <v>2</v>
      <v>3</v>
      <v>2</v>
      <v>1</v>
      <v>0</v>
      <v>4</v>
      <v>4</v>
    </spb>
    <spb s="2">
      <v>Name</v>
      <v>Area</v>
      <v>Image</v>
      <v>Latitude</v>
      <v>Description</v>
      <v>Longitude</v>
      <v>Population</v>
      <v>UniqueName</v>
      <v>VDPID/VSID</v>
      <v>Country/region</v>
      <v>LearnMoreOnLink</v>
      <v>Admin Division 1 (State/province/other)</v>
    </spb>
    <spb s="3">
      <v>0</v>
      <v>Name</v>
      <v>LearnMoreOnLink</v>
    </spb>
    <spb s="4">
      <v>0</v>
      <v>0</v>
      <v>0</v>
    </spb>
    <spb s="5">
      <v>8</v>
      <v>8</v>
      <v>8</v>
    </spb>
    <spb s="6">
      <v>1</v>
      <v>2</v>
    </spb>
    <spb s="7">
      <v>https://www.bing.com</v>
      <v>https://www.bing.com/th?id=Ga%5Cbing_yt.png&amp;w=100&amp;h=40&amp;c=0&amp;pid=0.1</v>
      <v>Da plataforma Bing</v>
    </spb>
    <spb s="8">
      <v>km quadrado</v>
      <v>2020</v>
    </spb>
    <spb s="9">
      <v>3</v>
    </spb>
    <spb s="0">
      <v xml:space="preserve">Wikipedia	</v>
      <v xml:space="preserve">Public domain	</v>
      <v xml:space="preserve">http://pt.wikipedia.org/wiki/Abatiá	</v>
      <v xml:space="preserve">http://en.wikipedia.org/wiki/Public_domain	</v>
    </spb>
    <spb s="9">
      <v>4</v>
    </spb>
    <spb s="0">
      <v xml:space="preserve">Wikipedia	Wikipedia	</v>
      <v xml:space="preserve">CC-BY-SA	CC-BY-SA	</v>
      <v xml:space="preserve">http://pt.wikipedia.org/wiki/Adrianópolis_(Paraná)	http://zh.wikipedia.org/zh-tw/index.html?curid=3237485	</v>
      <v xml:space="preserve">http://creativecommons.org/licenses/by-sa/3.0/	http://creativecommons.org/licenses/by-sa/3.0/	</v>
    </spb>
    <spb s="0">
      <v xml:space="preserve">Wikipedia	Wikipedia	</v>
      <v xml:space="preserve">CC-BY-SA	CC-BY-SA	</v>
      <v xml:space="preserve">http://en.wikipedia.org/wiki/Adrianópolis	http://zh.wikipedia.org/zh-tw/index.html?curid=3237485	</v>
      <v xml:space="preserve">http://creativecommons.org/licenses/by-sa/3.0/	http://creativecommons.org/licenses/by-sa/3.0/	</v>
    </spb>
    <spb s="0">
      <v xml:space="preserve">Wikipedia	</v>
      <v xml:space="preserve">CC-BY-SA	</v>
      <v xml:space="preserve">http://zh.wikipedia.org/zh-tw/index.html?curid=3237485	</v>
      <v xml:space="preserve">http://creativecommons.org/licenses/by-sa/3.0/	</v>
    </spb>
    <spb s="0">
      <v xml:space="preserve">Wikipedia	</v>
      <v xml:space="preserve">CC-BY-SA	</v>
      <v xml:space="preserve">http://pt.wikipedia.org/wiki/Adrianópolis_(Paraná)	</v>
      <v xml:space="preserve">http://creativecommons.org/licenses/by-sa/3.0/	</v>
    </spb>
    <spb s="0">
      <v xml:space="preserve">Wikipedia	</v>
      <v xml:space="preserve">CC-BY-SA	</v>
      <v xml:space="preserve">http://en.wikipedia.org/wiki/Adrianópolis	</v>
      <v xml:space="preserve">http://creativecommons.org/licenses/by-sa/3.0/	</v>
    </spb>
    <spb s="0">
      <v xml:space="preserve">Wikipedia	Wikipedia	Wikipedia	</v>
      <v xml:space="preserve">CC-BY-SA	CC-BY-SA	CC-BY-SA	</v>
      <v xml:space="preserve">http://en.wikipedia.org/wiki/Adrianópolis	http://pt.wikipedia.org/wiki/Adrianópolis_(Paraná)	http://zh.wikipedia.org/zh-tw/index.html?curid=3237485	</v>
      <v xml:space="preserve">http://creativecommons.org/licenses/by-sa/3.0/	http://creativecommons.org/licenses/by-sa/3.0/	http://creativecommons.org/licenses/by-sa/3.0/	</v>
    </spb>
    <spb s="1">
      <v>16</v>
      <v>17</v>
      <v>18</v>
      <v>19</v>
      <v>18</v>
      <v>20</v>
      <v>16</v>
      <v>21</v>
      <v>21</v>
    </spb>
    <spb s="10">
      <v>0</v>
      <v>0</v>
    </spb>
    <spb s="11">
      <v>23</v>
      <v>8</v>
      <v>8</v>
      <v>8</v>
    </spb>
    <spb s="12">
      <v>1</v>
      <v>2</v>
      <v>5</v>
    </spb>
    <spb s="0">
      <v xml:space="preserve">Wikipedia	</v>
      <v xml:space="preserve">CC BY 2.5	</v>
      <v xml:space="preserve">http://it.wikipedia.org/wiki/Adrianópolis	</v>
      <v xml:space="preserve">http://creativecommons.org/licenses/by/2.5	</v>
    </spb>
    <spb s="0">
      <v xml:space="preserve">Wikipedia	Wikipedia	</v>
      <v xml:space="preserve">CC-BY-SA	CC-BY-SA	</v>
      <v xml:space="preserve">http://en.wikipedia.org/wiki/Agudos_do_Sul	http://pt.wikipedia.org/wiki/Agudos_do_Sul	</v>
      <v xml:space="preserve">http://creativecommons.org/licenses/by-sa/3.0/	http://creativecommons.org/licenses/by-sa/3.0/	</v>
    </spb>
    <spb s="0">
      <v xml:space="preserve">Wikipedia	Wikipedia	</v>
      <v xml:space="preserve">CC-BY-SA	CC-BY-SA	</v>
      <v xml:space="preserve">http://en.wikipedia.org/wiki/Agudos_do_Sul	http://es.wikipedia.org/wiki/Agudos_do_Sul	</v>
      <v xml:space="preserve">http://creativecommons.org/licenses/by-sa/3.0/	http://creativecommons.org/licenses/by-sa/3.0/	</v>
    </spb>
    <spb s="0">
      <v xml:space="preserve">Wikipedia	</v>
      <v xml:space="preserve">CC-BY-SA	</v>
      <v xml:space="preserve">http://pt.wikipedia.org/wiki/Agudos_do_Sul	</v>
      <v xml:space="preserve">http://creativecommons.org/licenses/by-sa/3.0/	</v>
    </spb>
    <spb s="0">
      <v xml:space="preserve">Wikipedia	</v>
      <v xml:space="preserve">CC-BY-SA	</v>
      <v xml:space="preserve">http://en.wikipedia.org/wiki/Agudos_do_Sul	</v>
      <v xml:space="preserve">http://creativecommons.org/licenses/by-sa/3.0/	</v>
    </spb>
    <spb s="13">
      <v>27</v>
      <v>28</v>
      <v>29</v>
      <v>30</v>
      <v>27</v>
      <v>27</v>
      <v>27</v>
    </spb>
    <spb s="0">
      <v xml:space="preserve">Wikipedia	</v>
      <v xml:space="preserve">CC BY 2.5	</v>
      <v xml:space="preserve">http://es.wikipedia.org/wiki/Agudos_do_Sul	</v>
      <v xml:space="preserve">https://creativecommons.org/licenses/by/2.5	</v>
    </spb>
    <spb s="0">
      <v xml:space="preserve">Wikipedia	Wikipedia	</v>
      <v xml:space="preserve">CC-BY-SA	CC-BY-SA	</v>
      <v xml:space="preserve">http://pt.wikipedia.org/wiki/Almirante_Tamandaré_(Paraná)	http://zh.wikipedia.org/zh-tw/index.html?curid=3237450	</v>
      <v xml:space="preserve">http://creativecommons.org/licenses/by-sa/3.0/	http://creativecommons.org/licenses/by-sa/3.0/	</v>
    </spb>
    <spb s="0">
      <v xml:space="preserve">Wikipedia	</v>
      <v xml:space="preserve">CC-BY-SA	</v>
      <v xml:space="preserve">http://en.wikipedia.org/wiki/Almirante_Tamandaré,_Paraná	</v>
      <v xml:space="preserve">http://creativecommons.org/licenses/by-sa/3.0/	</v>
    </spb>
    <spb s="0">
      <v xml:space="preserve">Wikipedia	</v>
      <v xml:space="preserve">CC-BY-SA	</v>
      <v xml:space="preserve">http://pt.wikipedia.org/wiki/Almirante_Tamandaré_(Paraná)	</v>
      <v xml:space="preserve">http://creativecommons.org/licenses/by-sa/3.0/	</v>
    </spb>
    <spb s="0">
      <v xml:space="preserve">Wikipedia	Wikipedia	Wikipedia	</v>
      <v xml:space="preserve">CC-BY-SA	CC-BY-SA	CC-BY-SA	</v>
      <v xml:space="preserve">http://en.wikipedia.org/wiki/Almirante_Tamandaré,_Paraná	http://pt.wikipedia.org/wiki/Almirante_Tamandaré_(Paraná)	http://zh.wikipedia.org/zh-tw/index.html?curid=3237450	</v>
      <v xml:space="preserve">http://creativecommons.org/licenses/by-sa/3.0/	http://creativecommons.org/licenses/by-sa/3.0/	http://creativecommons.org/licenses/by-sa/3.0/	</v>
    </spb>
    <spb s="13">
      <v>33</v>
      <v>34</v>
      <v>35</v>
      <v>34</v>
      <v>33</v>
      <v>36</v>
      <v>36</v>
    </spb>
    <spb s="0">
      <v xml:space="preserve">Wikipedia	</v>
      <v xml:space="preserve">Public domain	</v>
      <v xml:space="preserve">http://pt.wikipedia.org/wiki/Almirante_Tamandaré_(Paraná)	</v>
      <v xml:space="preserve">http://en.wikipedia.org/wiki/Public_domain	</v>
    </spb>
    <spb s="0">
      <v xml:space="preserve">Wikipedia	Wikipedia	</v>
      <v xml:space="preserve">CC-BY-SA	CC-BY-SA	</v>
      <v xml:space="preserve">http://pt.wikipedia.org/wiki/Altamira_do_Paraná	http://zh.wikipedia.org/zh-tw/index.html?curid=3237685	</v>
      <v xml:space="preserve">http://creativecommons.org/licenses/by-sa/3.0/	http://creativecommons.org/licenses/by-sa/3.0/	</v>
    </spb>
    <spb s="0">
      <v xml:space="preserve">Wikipedia	</v>
      <v xml:space="preserve">CC-BY-SA	</v>
      <v xml:space="preserve">http://en.wikipedia.org/wiki/Altamira_do_Paraná	</v>
      <v xml:space="preserve">http://creativecommons.org/licenses/by-sa/3.0/	</v>
    </spb>
    <spb s="0">
      <v xml:space="preserve">Wikipedia	</v>
      <v xml:space="preserve">CC-BY-SA	</v>
      <v xml:space="preserve">http://pt.wikipedia.org/wiki/Altamira_do_Paraná	</v>
      <v xml:space="preserve">http://creativecommons.org/licenses/by-sa/3.0/	</v>
    </spb>
    <spb s="0">
      <v xml:space="preserve">Wikipedia	Wikipedia	Wikipedia	</v>
      <v xml:space="preserve">CC-BY-SA	CC-BY-SA	CC-BY-SA	</v>
      <v xml:space="preserve">http://en.wikipedia.org/wiki/Altamira_do_Paraná	http://pt.wikipedia.org/wiki/Altamira_do_Paraná	http://zh.wikipedia.org/zh-tw/index.html?curid=3237685	</v>
      <v xml:space="preserve">http://creativecommons.org/licenses/by-sa/3.0/	http://creativecommons.org/licenses/by-sa/3.0/	http://creativecommons.org/licenses/by-sa/3.0/	</v>
    </spb>
    <spb s="13">
      <v>39</v>
      <v>40</v>
      <v>41</v>
      <v>40</v>
      <v>39</v>
      <v>42</v>
      <v>42</v>
    </spb>
    <spb s="0">
      <v xml:space="preserve">Wikipedia	</v>
      <v xml:space="preserve">Public domain	</v>
      <v xml:space="preserve">http://en.wikipedia.org/wiki/Altamira_do_Paraná	</v>
      <v xml:space="preserve">http://en.wikipedia.org/wiki/Public_domain	</v>
    </spb>
    <spb s="0">
      <v xml:space="preserve">Wikipedia	Wikipedia	</v>
      <v xml:space="preserve">CC-BY-SA	CC-BY-SA	</v>
      <v xml:space="preserve">http://pt.wikipedia.org/wiki/Alto_Paraíso_(Paraná)	http://no.wikipedia.org/wiki/Vila_Alta	</v>
      <v xml:space="preserve">http://creativecommons.org/licenses/by-sa/3.0/	http://creativecommons.org/licenses/by-sa/3.0/	</v>
    </spb>
    <spb s="0">
      <v xml:space="preserve">Wikipedia	</v>
      <v xml:space="preserve">CC-BY-SA	</v>
      <v xml:space="preserve">http://en.wikipedia.org/wiki/Alto_Paraíso,_Paraná	</v>
      <v xml:space="preserve">http://creativecommons.org/licenses/by-sa/3.0/	</v>
    </spb>
    <spb s="0">
      <v xml:space="preserve">Wikipedia	</v>
      <v xml:space="preserve">CC-BY-SA	</v>
      <v xml:space="preserve">http://no.wikipedia.org/wiki/Vila_Alta	</v>
      <v xml:space="preserve">http://creativecommons.org/licenses/by-sa/3.0/	</v>
    </spb>
    <spb s="0">
      <v xml:space="preserve">Wikipedia	</v>
      <v xml:space="preserve">CC-BY-SA	</v>
      <v xml:space="preserve">http://pt.wikipedia.org/wiki/Alto_Paraíso_(Paraná)	</v>
      <v xml:space="preserve">http://creativecommons.org/licenses/by-sa/3.0/	</v>
    </spb>
    <spb s="0">
      <v xml:space="preserve">Wikipedia	Wikipedia	Wikipedia	</v>
      <v xml:space="preserve">CC-BY-SA	CC-BY-SA	CC-BY-SA	</v>
      <v xml:space="preserve">http://en.wikipedia.org/wiki/Alto_Paraíso,_Paraná	http://pt.wikipedia.org/wiki/Alto_Paraíso_(Paraná)	http://no.wikipedia.org/wiki/Vila_Alta	</v>
      <v xml:space="preserve">http://creativecommons.org/licenses/by-sa/3.0/	http://creativecommons.org/licenses/by-sa/3.0/	http://creativecommons.org/licenses/by-sa/3.0/	</v>
    </spb>
    <spb s="1">
      <v>45</v>
      <v>46</v>
      <v>47</v>
      <v>48</v>
      <v>47</v>
      <v>46</v>
      <v>45</v>
      <v>49</v>
      <v>49</v>
    </spb>
    <spb s="8">
      <v>km quadrado</v>
      <v>2010</v>
    </spb>
    <spb s="0">
      <v xml:space="preserve">Wikipedia	</v>
      <v xml:space="preserve">CC BY 2.5	</v>
      <v xml:space="preserve">http://es.wikipedia.org/wiki/Alto_Paraíso_(Paraná)	</v>
      <v xml:space="preserve">http://creativecommons.org/licenses/by/2.5	</v>
    </spb>
    <spb s="0">
      <v xml:space="preserve">Wikipedia	Wikipedia	</v>
      <v xml:space="preserve">CC-BY-SA	CC-BY-SA	</v>
      <v xml:space="preserve">http://pt.wikipedia.org/wiki/Alto_Paraná	http://zh.wikipedia.org/zh-tw/index.html?curid=3237523	</v>
      <v xml:space="preserve">http://creativecommons.org/licenses/by-sa/3.0/	http://creativecommons.org/licenses/by-sa/3.0/	</v>
    </spb>
    <spb s="0">
      <v xml:space="preserve">Wikipedia	</v>
      <v xml:space="preserve">CC-BY-SA	</v>
      <v xml:space="preserve">http://en.wikipedia.org/wiki/Alto_Paraná,_Paraná	</v>
      <v xml:space="preserve">http://creativecommons.org/licenses/by-sa/3.0/	</v>
    </spb>
    <spb s="0">
      <v xml:space="preserve">Wikipedia	</v>
      <v xml:space="preserve">CC-BY-SA	</v>
      <v xml:space="preserve">http://pt.wikipedia.org/wiki/Alto_Paraná	</v>
      <v xml:space="preserve">http://creativecommons.org/licenses/by-sa/3.0/	</v>
    </spb>
    <spb s="0">
      <v xml:space="preserve">Wikipedia	Wikipedia	Wikipedia	</v>
      <v xml:space="preserve">CC-BY-SA	CC-BY-SA	CC-BY-SA	</v>
      <v xml:space="preserve">http://en.wikipedia.org/wiki/Alto_Paraná,_Paraná	http://pt.wikipedia.org/wiki/Alto_Paraná	http://zh.wikipedia.org/zh-tw/index.html?curid=3237523	</v>
      <v xml:space="preserve">http://creativecommons.org/licenses/by-sa/3.0/	http://creativecommons.org/licenses/by-sa/3.0/	http://creativecommons.org/licenses/by-sa/3.0/	</v>
    </spb>
    <spb s="13">
      <v>53</v>
      <v>54</v>
      <v>55</v>
      <v>54</v>
      <v>53</v>
      <v>56</v>
      <v>56</v>
    </spb>
    <spb s="0">
      <v xml:space="preserve">Wikipedia	</v>
      <v xml:space="preserve">Public domain	</v>
      <v xml:space="preserve">http://pt.wikipedia.org/wiki/Alto_Paraná	</v>
      <v xml:space="preserve">http://en.wikipedia.org/wiki/Public_domain	</v>
    </spb>
    <spb s="0">
      <v xml:space="preserve">Wikipedia	Wikipedia	</v>
      <v xml:space="preserve">CC-BY-SA	CC-BY-SA	</v>
      <v xml:space="preserve">http://en.wikipedia.org/wiki/Alto_Piquiri	http://pt.wikipedia.org/wiki/Alto_Piquiri	</v>
      <v xml:space="preserve">http://creativecommons.org/licenses/by-sa/3.0/	http://creativecommons.org/licenses/by-sa/3.0/	</v>
    </spb>
    <spb s="0">
      <v xml:space="preserve">Wikipedia	</v>
      <v xml:space="preserve">CC-BY-SA	</v>
      <v xml:space="preserve">http://en.wikipedia.org/wiki/Alto_Piquiri	</v>
      <v xml:space="preserve">http://creativecommons.org/licenses/by-sa/3.0/	</v>
    </spb>
    <spb s="0">
      <v xml:space="preserve">Wikipedia	</v>
      <v xml:space="preserve">CC-BY-SA	</v>
      <v xml:space="preserve">http://pt.wikipedia.org/wiki/Alto_Piquiri	</v>
      <v xml:space="preserve">http://creativecommons.org/licenses/by-sa/3.0/	</v>
    </spb>
    <spb s="13">
      <v>59</v>
      <v>60</v>
      <v>61</v>
      <v>60</v>
      <v>59</v>
      <v>59</v>
      <v>59</v>
    </spb>
    <spb s="0">
      <v xml:space="preserve">Wikipedia	</v>
      <v xml:space="preserve">CC BY 3.0	</v>
      <v xml:space="preserve">http://pt.wikipedia.org/wiki/Alto_Piquiri	</v>
      <v xml:space="preserve">https://creativecommons.org/licenses/by/3.0	</v>
    </spb>
    <spb s="0">
      <v xml:space="preserve">Wikipedia	Wikipedia	</v>
      <v xml:space="preserve">CC-BY-SA	CC-BY-SA	</v>
      <v xml:space="preserve">http://pt.wikipedia.org/wiki/Altônia	http://zh.wikipedia.org/zh-tw/index.html?curid=3237508	</v>
      <v xml:space="preserve">http://creativecommons.org/licenses/by-sa/3.0/	http://creativecommons.org/licenses/by-sa/3.0/	</v>
    </spb>
    <spb s="0">
      <v xml:space="preserve">Wikipedia	</v>
      <v xml:space="preserve">CC-BY-SA	</v>
      <v xml:space="preserve">http://en.wikipedia.org/wiki/Altônia	</v>
      <v xml:space="preserve">http://creativecommons.org/licenses/by-sa/3.0/	</v>
    </spb>
    <spb s="0">
      <v xml:space="preserve">Wikipedia	</v>
      <v xml:space="preserve">CC-BY-SA	</v>
      <v xml:space="preserve">http://pt.wikipedia.org/wiki/Altônia	</v>
      <v xml:space="preserve">http://creativecommons.org/licenses/by-sa/3.0/	</v>
    </spb>
    <spb s="0">
      <v xml:space="preserve">Wikipedia	Wikipedia	Wikipedia	</v>
      <v xml:space="preserve">CC-BY-SA	CC-BY-SA	CC-BY-SA	</v>
      <v xml:space="preserve">http://en.wikipedia.org/wiki/Altônia	http://pt.wikipedia.org/wiki/Altônia	http://zh.wikipedia.org/zh-tw/index.html?curid=3237508	</v>
      <v xml:space="preserve">http://creativecommons.org/licenses/by-sa/3.0/	http://creativecommons.org/licenses/by-sa/3.0/	http://creativecommons.org/licenses/by-sa/3.0/	</v>
    </spb>
    <spb s="13">
      <v>64</v>
      <v>65</v>
      <v>66</v>
      <v>65</v>
      <v>64</v>
      <v>67</v>
      <v>67</v>
    </spb>
    <spb s="0">
      <v xml:space="preserve">Wikipedia	</v>
      <v xml:space="preserve">Public domain	</v>
      <v xml:space="preserve">http://pt.wikipedia.org/wiki/Altônia	</v>
      <v xml:space="preserve">http://en.wikipedia.org/wiki/Public_domain	</v>
    </spb>
    <spb s="0">
      <v xml:space="preserve">Wikipedia	Wikipedia	</v>
      <v xml:space="preserve">CC-BY-SA	CC-BY-SA	</v>
      <v xml:space="preserve">http://en.wikipedia.org/wiki/Alvorada_do_Sul	http://pt.wikipedia.org/wiki/Alvorada_do_Sul	</v>
      <v xml:space="preserve">http://creativecommons.org/licenses/by-sa/3.0/	http://creativecommons.org/licenses/by-sa/3.0/	</v>
    </spb>
    <spb s="0">
      <v xml:space="preserve">Wikipedia	</v>
      <v xml:space="preserve">CC-BY-SA	</v>
      <v xml:space="preserve">http://en.wikipedia.org/wiki/Alvorada_do_Sul	</v>
      <v xml:space="preserve">http://creativecommons.org/licenses/by-sa/3.0/	</v>
    </spb>
    <spb s="0">
      <v xml:space="preserve">Wikipedia	</v>
      <v xml:space="preserve">CC-BY-SA	</v>
      <v xml:space="preserve">http://pt.wikipedia.org/wiki/Alvorada_do_Sul	</v>
      <v xml:space="preserve">http://creativecommons.org/licenses/by-sa/3.0/	</v>
    </spb>
    <spb s="13">
      <v>70</v>
      <v>71</v>
      <v>72</v>
      <v>71</v>
      <v>70</v>
      <v>70</v>
      <v>70</v>
    </spb>
    <spb s="0">
      <v xml:space="preserve">Wikipedia	</v>
      <v xml:space="preserve">Public domain	</v>
      <v xml:space="preserve">http://pt.wikipedia.org/wiki/Alvorada_do_Sul	</v>
      <v xml:space="preserve">http://en.wikipedia.org/wiki/Public_domain	</v>
    </spb>
    <spb s="0">
      <v xml:space="preserve">Wikipedia	Wikipedia	</v>
      <v xml:space="preserve">CC-BY-SA	CC-BY-SA	</v>
      <v xml:space="preserve">http://pt.wikipedia.org/wiki/Amaporã	http://zh.wikipedia.org/zh-tw/index.html?curid=3237525	</v>
      <v xml:space="preserve">http://creativecommons.org/licenses/by-sa/3.0/	http://creativecommons.org/licenses/by-sa/3.0/	</v>
    </spb>
    <spb s="0">
      <v xml:space="preserve">Wikipedia	</v>
      <v xml:space="preserve">CC-BY-SA	</v>
      <v xml:space="preserve">http://en.wikipedia.org/wiki/Amaporã	</v>
      <v xml:space="preserve">http://creativecommons.org/licenses/by-sa/3.0/	</v>
    </spb>
    <spb s="0">
      <v xml:space="preserve">Wikipedia	</v>
      <v xml:space="preserve">CC-BY-SA	</v>
      <v xml:space="preserve">http://pt.wikipedia.org/wiki/Amaporã	</v>
      <v xml:space="preserve">http://creativecommons.org/licenses/by-sa/3.0/	</v>
    </spb>
    <spb s="0">
      <v xml:space="preserve">Wikipedia	Wikipedia	Wikipedia	</v>
      <v xml:space="preserve">CC-BY-SA	CC-BY-SA	CC-BY-SA	</v>
      <v xml:space="preserve">http://en.wikipedia.org/wiki/Amaporã	http://pt.wikipedia.org/wiki/Amaporã	http://zh.wikipedia.org/zh-tw/index.html?curid=3237525	</v>
      <v xml:space="preserve">http://creativecommons.org/licenses/by-sa/3.0/	http://creativecommons.org/licenses/by-sa/3.0/	http://creativecommons.org/licenses/by-sa/3.0/	</v>
    </spb>
    <spb s="13">
      <v>75</v>
      <v>76</v>
      <v>77</v>
      <v>76</v>
      <v>75</v>
      <v>78</v>
      <v>78</v>
    </spb>
    <spb s="14">
      <v>Name</v>
      <v>Area</v>
      <v>Latitude</v>
      <v>Description</v>
      <v>Longitude</v>
      <v>Population</v>
      <v>UniqueName</v>
      <v>VDPID/VSID</v>
      <v>Country/region</v>
      <v>LearnMoreOnLink</v>
      <v>Admin Division 1 (State/province/other)</v>
    </spb>
    <spb s="3">
      <v>1</v>
      <v>Name</v>
      <v>LearnMoreOnLink</v>
    </spb>
    <spb s="15">
      <v>1</v>
    </spb>
    <spb s="0">
      <v xml:space="preserve">Wikipedia	Wikipedia	</v>
      <v xml:space="preserve">CC-BY-SA	CC-BY-SA	</v>
      <v xml:space="preserve">http://pt.wikipedia.org/wiki/Ampére	http://vi.wikipedia.org/wiki/index.html?curid=1346338	</v>
      <v xml:space="preserve">http://creativecommons.org/licenses/by-sa/3.0/	http://creativecommons.org/licenses/by-sa/3.0/	</v>
    </spb>
    <spb s="0">
      <v xml:space="preserve">Wikipedia	</v>
      <v xml:space="preserve">CC-BY-SA	</v>
      <v xml:space="preserve">http://en.wikipedia.org/wiki/Ampére	</v>
      <v xml:space="preserve">http://creativecommons.org/licenses/by-sa/3.0/	</v>
    </spb>
    <spb s="0">
      <v xml:space="preserve">Wikipedia	</v>
      <v xml:space="preserve">CC-BY-SA	</v>
      <v xml:space="preserve">http://pt.wikipedia.org/wiki/Ampére	</v>
      <v xml:space="preserve">http://creativecommons.org/licenses/by-sa/3.0/	</v>
    </spb>
    <spb s="0">
      <v xml:space="preserve">Wikipedia	Wikipedia	Wikipedia	</v>
      <v xml:space="preserve">CC-BY-SA	CC-BY-SA	CC-BY-SA	</v>
      <v xml:space="preserve">http://en.wikipedia.org/wiki/Ampére	http://pt.wikipedia.org/wiki/Ampére	http://vi.wikipedia.org/wiki/index.html?curid=1346338	</v>
      <v xml:space="preserve">http://creativecommons.org/licenses/by-sa/3.0/	http://creativecommons.org/licenses/by-sa/3.0/	http://creativecommons.org/licenses/by-sa/3.0/	</v>
    </spb>
    <spb s="1">
      <v>83</v>
      <v>84</v>
      <v>84</v>
      <v>85</v>
      <v>84</v>
      <v>84</v>
      <v>83</v>
      <v>86</v>
      <v>86</v>
    </spb>
    <spb s="0">
      <v xml:space="preserve">Wikipedia	</v>
      <v xml:space="preserve">Public domain	</v>
      <v xml:space="preserve">http://pt.wikipedia.org/wiki/Ampére	</v>
      <v xml:space="preserve">http://en.wikipedia.org/wiki/Public_domain	</v>
    </spb>
    <spb s="0">
      <v xml:space="preserve">Wikipedia	Wikipedia	</v>
      <v xml:space="preserve">CC-BY-SA	CC-BY-SA	</v>
      <v xml:space="preserve">http://en.wikipedia.org/wiki/Anahy	http://pt.wikipedia.org/wiki/Anahy	</v>
      <v xml:space="preserve">http://creativecommons.org/licenses/by-sa/3.0/	http://creativecommons.org/licenses/by-sa/3.0/	</v>
    </spb>
    <spb s="0">
      <v xml:space="preserve">Wikipedia	Wikipedia	</v>
      <v xml:space="preserve">CC-BY-SA	CC-BY-SA	</v>
      <v xml:space="preserve">http://en.wikipedia.org/wiki/Anahy	http://es.wikipedia.org/wiki/Anahy	</v>
      <v xml:space="preserve">http://creativecommons.org/licenses/by-sa/3.0/	http://creativecommons.org/licenses/by-sa/3.0/	</v>
    </spb>
    <spb s="0">
      <v xml:space="preserve">Wikipedia	</v>
      <v xml:space="preserve">CC-BY-SA	</v>
      <v xml:space="preserve">http://en.wikipedia.org/wiki/Anahy	</v>
      <v xml:space="preserve">http://creativecommons.org/licenses/by-sa/3.0/	</v>
    </spb>
    <spb s="0">
      <v xml:space="preserve">Wikipedia	</v>
      <v xml:space="preserve">CC-BY-SA	</v>
      <v xml:space="preserve">http://pt.wikipedia.org/wiki/Anahy	</v>
      <v xml:space="preserve">http://creativecommons.org/licenses/by-sa/3.0/	</v>
    </spb>
    <spb s="1">
      <v>89</v>
      <v>90</v>
      <v>91</v>
      <v>92</v>
      <v>91</v>
      <v>91</v>
      <v>89</v>
      <v>89</v>
      <v>89</v>
    </spb>
    <spb s="0">
      <v xml:space="preserve">Wikipedia	</v>
      <v xml:space="preserve">CC BY 2.5	</v>
      <v xml:space="preserve">http://es.wikipedia.org/wiki/Anahy	</v>
      <v xml:space="preserve">http://creativecommons.org/licenses/by/2.5	</v>
    </spb>
    <spb s="0">
      <v xml:space="preserve">Wikipedia	Wikipedia	</v>
      <v xml:space="preserve">CC-BY-SA	CC-BY-SA	</v>
      <v xml:space="preserve">http://pt.wikipedia.org/wiki/Andirá	http://zh.wikipedia.org/zh-tw/index.html?curid=3237551	</v>
      <v xml:space="preserve">http://creativecommons.org/licenses/by-sa/3.0/	http://creativecommons.org/licenses/by-sa/3.0/	</v>
    </spb>
    <spb s="0">
      <v xml:space="preserve">Wikipedia	</v>
      <v xml:space="preserve">CC-BY-SA	</v>
      <v xml:space="preserve">http://en.wikipedia.org/wiki/Andirá	</v>
      <v xml:space="preserve">http://creativecommons.org/licenses/by-sa/3.0/	</v>
    </spb>
    <spb s="0">
      <v xml:space="preserve">Wikipedia	</v>
      <v xml:space="preserve">CC-BY-SA	</v>
      <v xml:space="preserve">http://pt.wikipedia.org/wiki/Andirá	</v>
      <v xml:space="preserve">http://creativecommons.org/licenses/by-sa/3.0/	</v>
    </spb>
    <spb s="0">
      <v xml:space="preserve">Wikipedia	Wikipedia	Wikipedia	</v>
      <v xml:space="preserve">CC-BY-SA	CC-BY-SA	CC-BY-SA	</v>
      <v xml:space="preserve">http://en.wikipedia.org/wiki/Andirá	http://pt.wikipedia.org/wiki/Andirá	http://zh.wikipedia.org/zh-tw/index.html?curid=3237551	</v>
      <v xml:space="preserve">http://creativecommons.org/licenses/by-sa/3.0/	http://creativecommons.org/licenses/by-sa/3.0/	http://creativecommons.org/licenses/by-sa/3.0/	</v>
    </spb>
    <spb s="13">
      <v>95</v>
      <v>96</v>
      <v>97</v>
      <v>96</v>
      <v>95</v>
      <v>98</v>
      <v>98</v>
    </spb>
    <spb s="0">
      <v xml:space="preserve">Wikipedia	</v>
      <v xml:space="preserve">CC BY 2.5	</v>
      <v xml:space="preserve">http://pt.wikipedia.org/wiki/Andirá	</v>
      <v xml:space="preserve">https://creativecommons.org/licenses/by/2.5	</v>
    </spb>
    <spb s="0">
      <v xml:space="preserve">Wikipedia	</v>
      <v xml:space="preserve">CC-BY-SA	</v>
      <v xml:space="preserve">http://pt.wikipedia.org/wiki/Ângulo_(Paraná)	</v>
      <v xml:space="preserve">http://creativecommons.org/licenses/by-sa/3.0/	</v>
    </spb>
    <spb s="0">
      <v xml:space="preserve">Wikipedia	</v>
      <v xml:space="preserve">CC-BY-SA	</v>
      <v xml:space="preserve">http://en.wikipedia.org/wiki/Ângulo,_Paraná	</v>
      <v xml:space="preserve">http://creativecommons.org/licenses/by-sa/3.0/	</v>
    </spb>
    <spb s="0">
      <v xml:space="preserve">Wikipedia	Wikipedia	</v>
      <v xml:space="preserve">CC-BY-SA	CC-BY-SA	</v>
      <v xml:space="preserve">http://en.wikipedia.org/wiki/Ângulo,_Paraná	http://pt.wikipedia.org/wiki/Ângulo_(Paraná)	</v>
      <v xml:space="preserve">http://creativecommons.org/licenses/by-sa/3.0/	http://creativecommons.org/licenses/by-sa/3.0/	</v>
    </spb>
    <spb s="13">
      <v>101</v>
      <v>102</v>
      <v>101</v>
      <v>102</v>
      <v>101</v>
      <v>103</v>
      <v>103</v>
    </spb>
    <spb s="0">
      <v xml:space="preserve">Wikipedia	</v>
      <v xml:space="preserve">Public domain	</v>
      <v xml:space="preserve">http://en.wikipedia.org/wiki/Ângulo,_Paraná	</v>
      <v xml:space="preserve">http://en.wikipedia.org/wiki/Public_domain	</v>
    </spb>
    <spb s="0">
      <v xml:space="preserve">Wikipedia	</v>
      <v xml:space="preserve">CC-BY-SA	</v>
      <v xml:space="preserve">http://pt.wikipedia.org/wiki/Antonina	</v>
      <v xml:space="preserve">http://creativecommons.org/licenses/by-sa/3.0/	</v>
    </spb>
    <spb s="0">
      <v xml:space="preserve">Wikipedia	Wikipedia	</v>
      <v xml:space="preserve">CC-BY-SA	CC-BY-SA	</v>
      <v xml:space="preserve">http://en.wikipedia.org/wiki/Antonina,_Paraná	http://pt.wikipedia.org/wiki/Antonina	</v>
      <v xml:space="preserve">http://creativecommons.org/licenses/by-sa/3.0/	http://creativecommons.org/licenses/by-sa/3.0/	</v>
    </spb>
    <spb s="0">
      <v xml:space="preserve">Wikipedia	</v>
      <v xml:space="preserve">CC-BY-SA	</v>
      <v xml:space="preserve">http://it.wikipedia.org/wiki/Antonina_(Brasile)	</v>
      <v xml:space="preserve">http://creativecommons.org/licenses/by-sa/3.0/	</v>
    </spb>
    <spb s="0">
      <v xml:space="preserve">Wikipedia	</v>
      <v xml:space="preserve">CC-BY-SA	</v>
      <v xml:space="preserve">http://en.wikipedia.org/wiki/Antonina,_Paraná	</v>
      <v xml:space="preserve">http://creativecommons.org/licenses/by-sa/3.0/	</v>
    </spb>
    <spb s="1">
      <v>106</v>
      <v>107</v>
      <v>108</v>
      <v>106</v>
      <v>108</v>
      <v>109</v>
      <v>106</v>
      <v>107</v>
      <v>107</v>
    </spb>
    <spb s="0">
      <v xml:space="preserve">Wikipedia	</v>
      <v xml:space="preserve">CC BY-SA 3.0	</v>
      <v xml:space="preserve">http://en.wikipedia.org/wiki/Antonina,_Paraná	</v>
      <v xml:space="preserve">https://creativecommons.org/licenses/by-sa/3.0	</v>
    </spb>
    <spb s="0">
      <v xml:space="preserve">Wikipedia	</v>
      <v xml:space="preserve">CC-BY-SA	</v>
      <v xml:space="preserve">http://pt.wikipedia.org/wiki/Antônio_Olinto_(Paraná)	</v>
      <v xml:space="preserve">http://creativecommons.org/licenses/by-sa/3.0/	</v>
    </spb>
    <spb s="0">
      <v xml:space="preserve">Wikipedia	</v>
      <v xml:space="preserve">CC-BY-SA	</v>
      <v xml:space="preserve">http://en.wikipedia.org/wiki/Antônio_Olinto,_Paraná	</v>
      <v xml:space="preserve">http://creativecommons.org/licenses/by-sa/3.0/	</v>
    </spb>
    <spb s="0">
      <v xml:space="preserve">Wikipedia	Wikipedia	</v>
      <v xml:space="preserve">CC-BY-SA	CC-BY-SA	</v>
      <v xml:space="preserve">http://en.wikipedia.org/wiki/Antônio_Olinto,_Paraná	http://pt.wikipedia.org/wiki/Antônio_Olinto_(Paraná)	</v>
      <v xml:space="preserve">http://creativecommons.org/licenses/by-sa/3.0/	http://creativecommons.org/licenses/by-sa/3.0/	</v>
    </spb>
    <spb s="1">
      <v>112</v>
      <v>113</v>
      <v>113</v>
      <v>112</v>
      <v>113</v>
      <v>113</v>
      <v>112</v>
      <v>114</v>
      <v>114</v>
    </spb>
    <spb s="0">
      <v xml:space="preserve">Wikipedia	</v>
      <v xml:space="preserve">CC BY 2.5	</v>
      <v xml:space="preserve">http://fr.wikipedia.org/wiki/Antônio_Olinto	</v>
      <v xml:space="preserve">https://creativecommons.org/licenses/by/2.5	</v>
    </spb>
    <spb s="0">
      <v xml:space="preserve">Wikipedia	Wikipedia	</v>
      <v xml:space="preserve">CC-BY-SA	CC-BY-SA	</v>
      <v xml:space="preserve">http://en.wikipedia.org/wiki/Apucarana	http://pt.wikipedia.org/wiki/Apucarana	</v>
      <v xml:space="preserve">http://creativecommons.org/licenses/by-sa/3.0/	http://creativecommons.org/licenses/by-sa/3.0/	</v>
    </spb>
    <spb s="0">
      <v xml:space="preserve">Wikipedia	</v>
      <v xml:space="preserve">CC-BY-SA	</v>
      <v xml:space="preserve">http://en.wikipedia.org/wiki/Apucarana	</v>
      <v xml:space="preserve">http://creativecommons.org/licenses/by-sa/3.0/	</v>
    </spb>
    <spb s="0">
      <v xml:space="preserve">Wikipedia	</v>
      <v xml:space="preserve">CC-BY-SA	</v>
      <v xml:space="preserve">http://pt.wikipedia.org/wiki/Apucarana	</v>
      <v xml:space="preserve">http://creativecommons.org/licenses/by-sa/3.0/	</v>
    </spb>
    <spb s="1">
      <v>117</v>
      <v>118</v>
      <v>118</v>
      <v>119</v>
      <v>118</v>
      <v>118</v>
      <v>117</v>
      <v>117</v>
      <v>117</v>
    </spb>
    <spb s="3">
      <v>2</v>
      <v>Name</v>
      <v>LearnMoreOnLink</v>
    </spb>
    <spb s="0">
      <v xml:space="preserve">Wikipedia	</v>
      <v xml:space="preserve">CC BY-SA 2.0	</v>
      <v xml:space="preserve">http://pt.wikipedia.org/wiki/Apucarana	</v>
      <v xml:space="preserve">https://creativecommons.org/licenses/by-sa/2.0	</v>
    </spb>
    <spb s="0">
      <v xml:space="preserve">Wikipedia	Wikipedia	</v>
      <v xml:space="preserve">CC-BY-SA	CC-BY-SA	</v>
      <v xml:space="preserve">http://en.wikipedia.org/wiki/Arapongas	http://pt.wikipedia.org/wiki/Arapongas	</v>
      <v xml:space="preserve">http://creativecommons.org/licenses/by-sa/3.0/	http://creativecommons.org/licenses/by-sa/3.0/	</v>
    </spb>
    <spb s="0">
      <v xml:space="preserve">Wikipedia	</v>
      <v xml:space="preserve">CC-BY-SA	</v>
      <v xml:space="preserve">http://en.wikipedia.org/wiki/Arapongas	</v>
      <v xml:space="preserve">http://creativecommons.org/licenses/by-sa/3.0/	</v>
    </spb>
    <spb s="0">
      <v xml:space="preserve">Wikipedia	</v>
      <v xml:space="preserve">CC-BY-SA	</v>
      <v xml:space="preserve">http://pt.wikipedia.org/wiki/Arapongas	</v>
      <v xml:space="preserve">http://creativecommons.org/licenses/by-sa/3.0/	</v>
    </spb>
    <spb s="1">
      <v>123</v>
      <v>124</v>
      <v>124</v>
      <v>125</v>
      <v>124</v>
      <v>124</v>
      <v>123</v>
      <v>123</v>
      <v>123</v>
    </spb>
    <spb s="3">
      <v>3</v>
      <v>Name</v>
      <v>LearnMoreOnLink</v>
    </spb>
    <spb s="16">
      <v>1</v>
      <v>5</v>
    </spb>
    <spb s="0">
      <v xml:space="preserve">Wikipedia	Wikipedia	</v>
      <v xml:space="preserve">CC-BY-SA	CC-BY-SA	</v>
      <v xml:space="preserve">http://pt.wikipedia.org/wiki/Arapoti	http://en.wikipedia.org/wiki/Arapoti	</v>
      <v xml:space="preserve">http://creativecommons.org/licenses/by-sa/3.0/	http://creativecommons.org/licenses/by-sa/3.0/	</v>
    </spb>
    <spb s="0">
      <v xml:space="preserve">Wikipedia	</v>
      <v xml:space="preserve">CC-BY-SA	</v>
      <v xml:space="preserve">http://en.wikipedia.org/wiki/Arapoti	</v>
      <v xml:space="preserve">http://creativecommons.org/licenses/by-sa/3.0/	</v>
    </spb>
    <spb s="0">
      <v xml:space="preserve">Wikipedia	</v>
      <v xml:space="preserve">CC-BY-SA	</v>
      <v xml:space="preserve">http://pt.wikipedia.org/wiki/Arapoti	</v>
      <v xml:space="preserve">http://creativecommons.org/licenses/by-sa/3.0/	</v>
    </spb>
    <spb s="1">
      <v>129</v>
      <v>129</v>
      <v>130</v>
      <v>131</v>
      <v>130</v>
      <v>130</v>
      <v>129</v>
      <v>129</v>
      <v>129</v>
    </spb>
    <spb s="0">
      <v xml:space="preserve">Wikipedia	</v>
      <v xml:space="preserve">CC-BY-SA-3.0	</v>
      <v xml:space="preserve">http://pt.wikipedia.org/wiki/Arapoti	</v>
      <v xml:space="preserve">http://creativecommons.org/licenses/by-sa/3.0/	</v>
    </spb>
    <spb s="0">
      <v xml:space="preserve">Wikipedia	Wikipedia	</v>
      <v xml:space="preserve">CC-BY-SA	CC-BY-SA	</v>
      <v xml:space="preserve">http://pt.wikipedia.org/wiki/Arapuã	http://zh.wikipedia.org/zh-tw/index.html?curid=3237606	</v>
      <v xml:space="preserve">http://creativecommons.org/licenses/by-sa/3.0/	http://creativecommons.org/licenses/by-sa/3.0/	</v>
    </spb>
    <spb s="0">
      <v xml:space="preserve">Wikipedia	</v>
      <v xml:space="preserve">CC-BY-SA	</v>
      <v xml:space="preserve">http://en.wikipedia.org/wiki/Arapuã	</v>
      <v xml:space="preserve">http://creativecommons.org/licenses/by-sa/3.0/	</v>
    </spb>
    <spb s="0">
      <v xml:space="preserve">Wikipedia	Wikipedia	</v>
      <v xml:space="preserve">CC-BY-SA	CC-BY-SA	</v>
      <v xml:space="preserve">http://en.wikipedia.org/wiki/Arapuã	http://zh.wikipedia.org/zh-tw/index.html?curid=3237606	</v>
      <v xml:space="preserve">http://creativecommons.org/licenses/by-sa/3.0/	http://creativecommons.org/licenses/by-sa/3.0/	</v>
    </spb>
    <spb s="0">
      <v xml:space="preserve">Wikipedia	</v>
      <v xml:space="preserve">CC-BY-SA	</v>
      <v xml:space="preserve">http://pt.wikipedia.org/wiki/Arapuã	</v>
      <v xml:space="preserve">http://creativecommons.org/licenses/by-sa/3.0/	</v>
    </spb>
    <spb s="0">
      <v xml:space="preserve">Wikipedia	Wikipedia	Wikipedia	</v>
      <v xml:space="preserve">CC-BY-SA	CC-BY-SA	CC-BY-SA	</v>
      <v xml:space="preserve">http://en.wikipedia.org/wiki/Arapuã	http://pt.wikipedia.org/wiki/Arapuã	http://zh.wikipedia.org/zh-tw/index.html?curid=3237606	</v>
      <v xml:space="preserve">http://creativecommons.org/licenses/by-sa/3.0/	http://creativecommons.org/licenses/by-sa/3.0/	http://creativecommons.org/licenses/by-sa/3.0/	</v>
    </spb>
    <spb s="1">
      <v>134</v>
      <v>135</v>
      <v>136</v>
      <v>137</v>
      <v>136</v>
      <v>135</v>
      <v>134</v>
      <v>138</v>
      <v>138</v>
    </spb>
    <spb s="0">
      <v xml:space="preserve">Wikipedia	</v>
      <v xml:space="preserve">Public domain	</v>
      <v xml:space="preserve">http://en.wikipedia.org/wiki/Arapuã	</v>
      <v xml:space="preserve">http://en.wikipedia.org/wiki/Public_domain	</v>
    </spb>
    <spb s="0">
      <v xml:space="preserve">Wikipedia	Wikipedia	</v>
      <v xml:space="preserve">CC-BY-SA	CC-BY-SA	</v>
      <v xml:space="preserve">http://pt.wikipedia.org/wiki/Araruna_(Paraná)	http://pl.wikipedia.org/wiki/Araruna_(Parana)	</v>
      <v xml:space="preserve">http://creativecommons.org/licenses/by-sa/3.0/	http://creativecommons.org/licenses/by-sa/3.0/	</v>
    </spb>
    <spb s="0">
      <v xml:space="preserve">Wikipedia	</v>
      <v xml:space="preserve">CC-BY-SA	</v>
      <v xml:space="preserve">http://en.wikipedia.org/wiki/Araruna,_Paraná	</v>
      <v xml:space="preserve">http://creativecommons.org/licenses/by-sa/3.0/	</v>
    </spb>
    <spb s="0">
      <v xml:space="preserve">Wikipedia	</v>
      <v xml:space="preserve">CC-BY-SA	</v>
      <v xml:space="preserve">http://pt.wikipedia.org/wiki/Araruna_(Paraná)	</v>
      <v xml:space="preserve">http://creativecommons.org/licenses/by-sa/3.0/	</v>
    </spb>
    <spb s="0">
      <v xml:space="preserve">Wikipedia	Wikipedia	Wikipedia	</v>
      <v xml:space="preserve">CC-BY-SA	CC-BY-SA	CC-BY-SA	</v>
      <v xml:space="preserve">http://en.wikipedia.org/wiki/Araruna,_Paraná	http://pt.wikipedia.org/wiki/Araruna_(Paraná)	http://pl.wikipedia.org/wiki/Araruna_(Parana)	</v>
      <v xml:space="preserve">http://creativecommons.org/licenses/by-sa/3.0/	http://creativecommons.org/licenses/by-sa/3.0/	http://creativecommons.org/licenses/by-sa/3.0/	</v>
    </spb>
    <spb s="13">
      <v>141</v>
      <v>142</v>
      <v>143</v>
      <v>142</v>
      <v>141</v>
      <v>144</v>
      <v>144</v>
    </spb>
    <spb s="0">
      <v xml:space="preserve">Wikipedia	</v>
      <v xml:space="preserve">Public domain	</v>
      <v xml:space="preserve">http://pt.wikipedia.org/wiki/Araruna_(Paraná)	</v>
      <v xml:space="preserve">http://en.wikipedia.org/wiki/Public_domain	</v>
    </spb>
    <spb s="0">
      <v xml:space="preserve">Wikipedia	Wikipedia	</v>
      <v xml:space="preserve">CC-BY-SA	CC-BY-SA	</v>
      <v xml:space="preserve">http://pt.wikipedia.org/wiki/Araucária_(Paraná)	http://zh.wikipedia.org/zh-tw/index.html?curid=3237422	</v>
      <v xml:space="preserve">http://creativecommons.org/licenses/by-sa/3.0/	http://creativecommons.org/licenses/by-sa/3.0/	</v>
    </spb>
    <spb s="0">
      <v xml:space="preserve">Wikipedia	Wikipedia	</v>
      <v xml:space="preserve">CC-BY-SA	CC-BY-SA	</v>
      <v xml:space="preserve">http://en.wikipedia.org/wiki/Araucária	http://zh.wikipedia.org/zh-tw/index.html?curid=3237422	</v>
      <v xml:space="preserve">http://creativecommons.org/licenses/by-sa/3.0/	http://creativecommons.org/licenses/by-sa/3.0/	</v>
    </spb>
    <spb s="0">
      <v xml:space="preserve">Wikipedia	</v>
      <v xml:space="preserve">CC-BY-SA	</v>
      <v xml:space="preserve">http://zh.wikipedia.org/zh-tw/index.html?curid=3237422	</v>
      <v xml:space="preserve">http://creativecommons.org/licenses/by-sa/3.0/	</v>
    </spb>
    <spb s="0">
      <v xml:space="preserve">Wikipedia	</v>
      <v xml:space="preserve">CC-BY-SA	</v>
      <v xml:space="preserve">http://pt.wikipedia.org/wiki/Araucária_(Paraná)	</v>
      <v xml:space="preserve">http://creativecommons.org/licenses/by-sa/3.0/	</v>
    </spb>
    <spb s="0">
      <v xml:space="preserve">Wikipedia	</v>
      <v xml:space="preserve">CC-BY-SA	</v>
      <v xml:space="preserve">http://en.wikipedia.org/wiki/Araucária	</v>
      <v xml:space="preserve">http://creativecommons.org/licenses/by-sa/3.0/	</v>
    </spb>
    <spb s="0">
      <v xml:space="preserve">Wikipedia	Wikipedia	Wikipedia	</v>
      <v xml:space="preserve">CC-BY-SA	CC-BY-SA	CC-BY-SA	</v>
      <v xml:space="preserve">http://en.wikipedia.org/wiki/Araucária	http://pt.wikipedia.org/wiki/Araucária_(Paraná)	http://zh.wikipedia.org/zh-tw/index.html?curid=3237422	</v>
      <v xml:space="preserve">http://creativecommons.org/licenses/by-sa/3.0/	http://creativecommons.org/licenses/by-sa/3.0/	http://creativecommons.org/licenses/by-sa/3.0/	</v>
    </spb>
    <spb s="1">
      <v>147</v>
      <v>148</v>
      <v>149</v>
      <v>150</v>
      <v>149</v>
      <v>151</v>
      <v>147</v>
      <v>152</v>
      <v>152</v>
    </spb>
    <spb s="3">
      <v>4</v>
      <v>Name</v>
      <v>LearnMoreOnLink</v>
    </spb>
    <spb s="0">
      <v xml:space="preserve">Wikipedia	</v>
      <v xml:space="preserve">Public domain	</v>
      <v xml:space="preserve">http://pt.wikipedia.org/wiki/Araucária_(Paraná)	</v>
      <v xml:space="preserve">http://en.wikipedia.org/wiki/Public_domain	</v>
    </spb>
    <spb s="0">
      <v xml:space="preserve">Wikipedia	Wikipedia	</v>
      <v xml:space="preserve">CC-BY-SA	CC-BY-SA	</v>
      <v xml:space="preserve">http://pt.wikipedia.org/wiki/Ariranha_do_Ivaí	http://zh.wikipedia.org/zh-tw/index.html?curid=3237607	</v>
      <v xml:space="preserve">http://creativecommons.org/licenses/by-sa/3.0/	http://creativecommons.org/licenses/by-sa/3.0/	</v>
    </spb>
    <spb s="0">
      <v xml:space="preserve">Wikipedia	</v>
      <v xml:space="preserve">CC-BY-SA	</v>
      <v xml:space="preserve">http://en.wikipedia.org/wiki/Ariranha_do_Ivaí	</v>
      <v xml:space="preserve">http://creativecommons.org/licenses/by-sa/3.0/	</v>
    </spb>
    <spb s="0">
      <v xml:space="preserve">Wikipedia	</v>
      <v xml:space="preserve">CC-BY-SA	</v>
      <v xml:space="preserve">http://pt.wikipedia.org/wiki/Ariranha_do_Ivaí	</v>
      <v xml:space="preserve">http://creativecommons.org/licenses/by-sa/3.0/	</v>
    </spb>
    <spb s="0">
      <v xml:space="preserve">Wikipedia	Wikipedia	Wikipedia	</v>
      <v xml:space="preserve">CC-BY-SA	CC-BY-SA	CC-BY-SA	</v>
      <v xml:space="preserve">http://en.wikipedia.org/wiki/Ariranha_do_Ivaí	http://pt.wikipedia.org/wiki/Ariranha_do_Ivaí	http://zh.wikipedia.org/zh-tw/index.html?curid=3237607	</v>
      <v xml:space="preserve">http://creativecommons.org/licenses/by-sa/3.0/	http://creativecommons.org/licenses/by-sa/3.0/	http://creativecommons.org/licenses/by-sa/3.0/	</v>
    </spb>
    <spb s="13">
      <v>156</v>
      <v>157</v>
      <v>158</v>
      <v>157</v>
      <v>156</v>
      <v>159</v>
      <v>159</v>
    </spb>
    <spb s="0">
      <v xml:space="preserve">Wikipedia	</v>
      <v xml:space="preserve">Public domain	</v>
      <v xml:space="preserve">http://pt.wikipedia.org/wiki/Ariranha_do_Ivaí	</v>
      <v xml:space="preserve">http://en.wikipedia.org/wiki/Public_domain	</v>
    </spb>
    <spb s="0">
      <v xml:space="preserve">Wikipedia	Wikipedia	</v>
      <v xml:space="preserve">CC-BY-SA	CC-BY-SA	</v>
      <v xml:space="preserve">http://pt.wikipedia.org/wiki/Assaí	http://zh.wikipedia.org/zh-tw/index.html?curid=3237647	</v>
      <v xml:space="preserve">http://creativecommons.org/licenses/by-sa/3.0/	http://creativecommons.org/licenses/by-sa/3.0/	</v>
    </spb>
    <spb s="0">
      <v xml:space="preserve">Wikipedia	</v>
      <v xml:space="preserve">CC-BY-SA	</v>
      <v xml:space="preserve">http://en.wikipedia.org/wiki/Assaí	</v>
      <v xml:space="preserve">http://creativecommons.org/licenses/by-sa/3.0/	</v>
    </spb>
    <spb s="0">
      <v xml:space="preserve">Wikipedia	</v>
      <v xml:space="preserve">CC-BY-SA	</v>
      <v xml:space="preserve">http://pt.wikipedia.org/wiki/Assaí	</v>
      <v xml:space="preserve">http://creativecommons.org/licenses/by-sa/3.0/	</v>
    </spb>
    <spb s="0">
      <v xml:space="preserve">Wikipedia	Wikipedia	Wikipedia	</v>
      <v xml:space="preserve">CC-BY-SA	CC-BY-SA	CC-BY-SA	</v>
      <v xml:space="preserve">http://en.wikipedia.org/wiki/Assaí	http://pt.wikipedia.org/wiki/Assaí	http://zh.wikipedia.org/zh-tw/index.html?curid=3237647	</v>
      <v xml:space="preserve">http://creativecommons.org/licenses/by-sa/3.0/	http://creativecommons.org/licenses/by-sa/3.0/	http://creativecommons.org/licenses/by-sa/3.0/	</v>
    </spb>
    <spb s="13">
      <v>162</v>
      <v>163</v>
      <v>164</v>
      <v>163</v>
      <v>162</v>
      <v>165</v>
      <v>165</v>
    </spb>
    <spb s="0">
      <v xml:space="preserve">Wikipedia	</v>
      <v xml:space="preserve">Public domain	</v>
      <v xml:space="preserve">http://pt.wikipedia.org/wiki/Assaí	</v>
      <v xml:space="preserve">http://en.wikipedia.org/wiki/Public_domain	</v>
    </spb>
    <spb s="0">
      <v xml:space="preserve">Wikipedia	Wikipedia	</v>
      <v xml:space="preserve">CC-BY-SA	CC-BY-SA	</v>
      <v xml:space="preserve">http://pt.wikipedia.org/wiki/Assis_Chateaubriand_(Paraná)	http://fr.wikipedia.org/wiki/Assis_Chateaubriand	</v>
      <v xml:space="preserve">http://creativecommons.org/licenses/by-sa/3.0/	http://creativecommons.org/licenses/by-sa/3.0/	</v>
    </spb>
    <spb s="0">
      <v xml:space="preserve">Wikipedia	</v>
      <v xml:space="preserve">CC-BY-SA	</v>
      <v xml:space="preserve">http://en.wikipedia.org/wiki/Assis_Chateaubriand,_Paraná	</v>
      <v xml:space="preserve">http://creativecommons.org/licenses/by-sa/3.0/	</v>
    </spb>
    <spb s="0">
      <v xml:space="preserve">Wikipedia	Wikipedia	</v>
      <v xml:space="preserve">CC-BY-SA	CC-BY-SA	</v>
      <v xml:space="preserve">http://en.wikipedia.org/wiki/Assis_Chateaubriand,_Paraná	http://fr.wikipedia.org/wiki/Assis_Chateaubriand	</v>
      <v xml:space="preserve">http://creativecommons.org/licenses/by-sa/3.0/	http://creativecommons.org/licenses/by-sa/3.0/	</v>
    </spb>
    <spb s="0">
      <v xml:space="preserve">Wikipedia	</v>
      <v xml:space="preserve">CC-BY-SA	</v>
      <v xml:space="preserve">http://pt.wikipedia.org/wiki/Assis_Chateaubriand_(Paraná)	</v>
      <v xml:space="preserve">http://creativecommons.org/licenses/by-sa/3.0/	</v>
    </spb>
    <spb s="0">
      <v xml:space="preserve">Wikipedia	Wikipedia	Wikipedia	</v>
      <v xml:space="preserve">CC-BY-SA	CC-BY-SA	CC-BY-SA	</v>
      <v xml:space="preserve">http://en.wikipedia.org/wiki/Assis_Chateaubriand,_Paraná	http://pt.wikipedia.org/wiki/Assis_Chateaubriand_(Paraná)	http://fr.wikipedia.org/wiki/Assis_Chateaubriand	</v>
      <v xml:space="preserve">http://creativecommons.org/licenses/by-sa/3.0/	http://creativecommons.org/licenses/by-sa/3.0/	http://creativecommons.org/licenses/by-sa/3.0/	</v>
    </spb>
    <spb s="1">
      <v>168</v>
      <v>169</v>
      <v>170</v>
      <v>171</v>
      <v>170</v>
      <v>169</v>
      <v>168</v>
      <v>172</v>
      <v>172</v>
    </spb>
    <spb s="0">
      <v xml:space="preserve">Wikipedia	</v>
      <v xml:space="preserve">Public domain	</v>
      <v xml:space="preserve">http://pt.wikipedia.org/wiki/Assis_Chateaubriand_(Paraná)	</v>
      <v xml:space="preserve">http://en.wikipedia.org/wiki/Public_domain	</v>
    </spb>
    <spb s="0">
      <v xml:space="preserve">Wikipedia	Wikipedia	</v>
      <v xml:space="preserve">CC-BY-SA	CC-BY-SA	</v>
      <v xml:space="preserve">http://pt.wikipedia.org/wiki/Astorga_(Paraná)	http://it.wikipedia.org/wiki/Astorga_(Brasile)	</v>
      <v xml:space="preserve">http://creativecommons.org/licenses/by-sa/3.0/	http://creativecommons.org/licenses/by-sa/3.0/	</v>
    </spb>
    <spb s="0">
      <v xml:space="preserve">Wikipedia	</v>
      <v xml:space="preserve">CC-BY-SA	</v>
      <v xml:space="preserve">http://en.wikipedia.org/wiki/Astorga,_Paraná	</v>
      <v xml:space="preserve">http://creativecommons.org/licenses/by-sa/3.0/	</v>
    </spb>
    <spb s="0">
      <v xml:space="preserve">Wikipedia	</v>
      <v xml:space="preserve">CC-BY-SA	</v>
      <v xml:space="preserve">http://it.wikipedia.org/wiki/Astorga_(Brasile)	</v>
      <v xml:space="preserve">http://creativecommons.org/licenses/by-sa/3.0/	</v>
    </spb>
    <spb s="0">
      <v xml:space="preserve">Wikipedia	</v>
      <v xml:space="preserve">CC-BY-SA	</v>
      <v xml:space="preserve">http://pt.wikipedia.org/wiki/Astorga_(Paraná)	</v>
      <v xml:space="preserve">http://creativecommons.org/licenses/by-sa/3.0/	</v>
    </spb>
    <spb s="0">
      <v xml:space="preserve">Wikipedia	Wikipedia	Wikipedia	</v>
      <v xml:space="preserve">CC-BY-SA	CC-BY-SA	CC-BY-SA	</v>
      <v xml:space="preserve">http://pt.wikipedia.org/wiki/Astorga_(Paraná)	http://en.wikipedia.org/wiki/Astorga,_Paraná	http://it.wikipedia.org/wiki/Astorga_(Brasile)	</v>
      <v xml:space="preserve">http://creativecommons.org/licenses/by-sa/3.0/	http://creativecommons.org/licenses/by-sa/3.0/	http://creativecommons.org/licenses/by-sa/3.0/	</v>
    </spb>
    <spb s="0">
      <v xml:space="preserve">Wikipedia	Wikipedia	Wikipedia	Wikipedia	</v>
      <v xml:space="preserve">CC-BY-SA	CC-BY-SA	CC-BY-SA	CC-BY-SA	</v>
      <v xml:space="preserve">http://pt.wikipedia.org/wiki/Astorga_(Paraná)	http://en.wikipedia.org/wiki/Astorga,_Paraná	http://es.wikipedia.org/wiki/Astorga_(Brasil)	http://it.wikipedia.org/wiki/Astorga_(Brasile)	</v>
      <v xml:space="preserve">http://creativecommons.org/licenses/by-sa/3.0/	http://creativecommons.org/licenses/by-sa/3.0/	http://creativecommons.org/licenses/by-sa/3.0/	http://creativecommons.org/licenses/by-sa/3.0/	</v>
    </spb>
    <spb s="1">
      <v>175</v>
      <v>176</v>
      <v>177</v>
      <v>178</v>
      <v>177</v>
      <v>176</v>
      <v>175</v>
      <v>179</v>
      <v>180</v>
    </spb>
    <spb s="0">
      <v xml:space="preserve">Wikipedia	</v>
      <v xml:space="preserve">CC BY 2.5	</v>
      <v xml:space="preserve">http://it.wikipedia.org/wiki/Astorga_(Brasile)	</v>
      <v xml:space="preserve">https://creativecommons.org/licenses/by/2.5	</v>
    </spb>
    <spb s="0">
      <v xml:space="preserve">Wikipedia	Wikipedia	</v>
      <v xml:space="preserve">CC-BY-SA	CC-BY-SA	</v>
      <v xml:space="preserve">http://pt.wikipedia.org/wiki/Atalaia_(Paraná)	http://pl.wikipedia.org/wiki/Atalaia	</v>
      <v xml:space="preserve">http://creativecommons.org/licenses/by-sa/3.0/	http://creativecommons.org/licenses/by-sa/3.0/	</v>
    </spb>
    <spb s="0">
      <v xml:space="preserve">Wikipedia	</v>
      <v xml:space="preserve">CC-BY-SA	</v>
      <v xml:space="preserve">http://en.wikipedia.org/wiki/Atalaia,_Paraná	</v>
      <v xml:space="preserve">http://creativecommons.org/licenses/by-sa/3.0/	</v>
    </spb>
    <spb s="0">
      <v xml:space="preserve">Wikipedia	</v>
      <v xml:space="preserve">CC-BY-SA	</v>
      <v xml:space="preserve">http://pl.wikipedia.org/wiki/Atalaia	</v>
      <v xml:space="preserve">http://creativecommons.org/licenses/by-sa/3.0/	</v>
    </spb>
    <spb s="0">
      <v xml:space="preserve">Wikipedia	</v>
      <v xml:space="preserve">CC-BY-SA	</v>
      <v xml:space="preserve">http://pt.wikipedia.org/wiki/Atalaia_(Paraná)	</v>
      <v xml:space="preserve">http://creativecommons.org/licenses/by-sa/3.0/	</v>
    </spb>
    <spb s="0">
      <v xml:space="preserve">Wikipedia	Wikipedia	Wikipedia	</v>
      <v xml:space="preserve">CC-BY-SA	CC-BY-SA	CC-BY-SA	</v>
      <v xml:space="preserve">http://en.wikipedia.org/wiki/Atalaia,_Paraná	http://pt.wikipedia.org/wiki/Atalaia_(Paraná)	http://pl.wikipedia.org/wiki/Atalaia	</v>
      <v xml:space="preserve">http://creativecommons.org/licenses/by-sa/3.0/	http://creativecommons.org/licenses/by-sa/3.0/	http://creativecommons.org/licenses/by-sa/3.0/	</v>
    </spb>
    <spb s="1">
      <v>183</v>
      <v>184</v>
      <v>185</v>
      <v>186</v>
      <v>185</v>
      <v>184</v>
      <v>183</v>
      <v>187</v>
      <v>187</v>
    </spb>
    <spb s="0">
      <v xml:space="preserve">Wikipedia	</v>
      <v xml:space="preserve">Public domain	</v>
      <v xml:space="preserve">http://en.wikipedia.org/wiki/Atalaia,_Paraná	</v>
      <v xml:space="preserve">http://en.wikipedia.org/wiki/Public_domain	</v>
    </spb>
    <spb s="0">
      <v xml:space="preserve">Wikipedia	Wikipedia	</v>
      <v xml:space="preserve">CC-BY-SA	CC-BY-SA	</v>
      <v xml:space="preserve">http://en.wikipedia.org/wiki/Balsa_Nova	http://pt.wikipedia.org/wiki/Balsa_Nova	</v>
      <v xml:space="preserve">http://creativecommons.org/licenses/by-sa/3.0/	http://creativecommons.org/licenses/by-sa/3.0/	</v>
    </spb>
    <spb s="0">
      <v xml:space="preserve">Wikipedia	Wikipedia	</v>
      <v xml:space="preserve">CC-BY-SA	CC-BY-SA	</v>
      <v xml:space="preserve">http://en.wikipedia.org/wiki/Balsa_Nova	http://es.wikipedia.org/wiki/Balsa_Nova	</v>
      <v xml:space="preserve">http://creativecommons.org/licenses/by-sa/3.0/	http://creativecommons.org/licenses/by-sa/3.0/	</v>
    </spb>
    <spb s="0">
      <v xml:space="preserve">Wikipedia	</v>
      <v xml:space="preserve">CC-BY-SA	</v>
      <v xml:space="preserve">http://en.wikipedia.org/wiki/Balsa_Nova	</v>
      <v xml:space="preserve">http://creativecommons.org/licenses/by-sa/3.0/	</v>
    </spb>
    <spb s="0">
      <v xml:space="preserve">Wikipedia	</v>
      <v xml:space="preserve">CC-BY-SA	</v>
      <v xml:space="preserve">http://pt.wikipedia.org/wiki/Balsa_Nova	</v>
      <v xml:space="preserve">http://creativecommons.org/licenses/by-sa/3.0/	</v>
    </spb>
    <spb s="1">
      <v>190</v>
      <v>191</v>
      <v>192</v>
      <v>193</v>
      <v>192</v>
      <v>192</v>
      <v>190</v>
      <v>190</v>
      <v>190</v>
    </spb>
    <spb s="0">
      <v xml:space="preserve">Wikipedia	</v>
      <v xml:space="preserve">CC BY 3.0	</v>
      <v xml:space="preserve">http://pt.wikipedia.org/wiki/Balsa_Nova	</v>
      <v xml:space="preserve">https://creativecommons.org/licenses/by/3.0	</v>
    </spb>
    <spb s="0">
      <v xml:space="preserve">Wikipedia	Wikipedia	</v>
      <v xml:space="preserve">CC-BY-SA	CC-BY-SA	</v>
      <v xml:space="preserve">http://pt.wikipedia.org/wiki/Bandeirantes_(Paraná)	http://pl.wikipedia.org/wiki/Bandeirantes_(Parana)	</v>
      <v xml:space="preserve">http://creativecommons.org/licenses/by-sa/3.0/	http://creativecommons.org/licenses/by-sa/3.0/	</v>
    </spb>
    <spb s="0">
      <v xml:space="preserve">Wikipedia	</v>
      <v xml:space="preserve">CC-BY-SA	</v>
      <v xml:space="preserve">http://en.wikipedia.org/wiki/Bandeirantes,_Paraná	</v>
      <v xml:space="preserve">http://creativecommons.org/licenses/by-sa/3.0/	</v>
    </spb>
    <spb s="0">
      <v xml:space="preserve">Wikipedia	</v>
      <v xml:space="preserve">CC-BY-SA	</v>
      <v xml:space="preserve">http://pl.wikipedia.org/wiki/Bandeirantes_(Parana)	</v>
      <v xml:space="preserve">http://creativecommons.org/licenses/by-sa/3.0/	</v>
    </spb>
    <spb s="0">
      <v xml:space="preserve">Wikipedia	</v>
      <v xml:space="preserve">CC-BY-SA	</v>
      <v xml:space="preserve">http://pt.wikipedia.org/wiki/Bandeirantes_(Paraná)	</v>
      <v xml:space="preserve">http://creativecommons.org/licenses/by-sa/3.0/	</v>
    </spb>
    <spb s="0">
      <v xml:space="preserve">Wikipedia	Wikipedia	Wikipedia	</v>
      <v xml:space="preserve">CC-BY-SA	CC-BY-SA	CC-BY-SA	</v>
      <v xml:space="preserve">http://en.wikipedia.org/wiki/Bandeirantes,_Paraná	http://pt.wikipedia.org/wiki/Bandeirantes_(Paraná)	http://pl.wikipedia.org/wiki/Bandeirantes_(Parana)	</v>
      <v xml:space="preserve">http://creativecommons.org/licenses/by-sa/3.0/	http://creativecommons.org/licenses/by-sa/3.0/	http://creativecommons.org/licenses/by-sa/3.0/	</v>
    </spb>
    <spb s="1">
      <v>196</v>
      <v>197</v>
      <v>198</v>
      <v>199</v>
      <v>198</v>
      <v>197</v>
      <v>196</v>
      <v>200</v>
      <v>200</v>
    </spb>
    <spb s="0">
      <v xml:space="preserve">Wikipedia	</v>
      <v xml:space="preserve">CC BY-SA 3.0	</v>
      <v xml:space="preserve">http://en.wikipedia.org/wiki/Bandeirantes,_Paraná	</v>
      <v xml:space="preserve">https://creativecommons.org/licenses/by-sa/3.0	</v>
    </spb>
    <spb s="0">
      <v xml:space="preserve">Wikipedia	</v>
      <v xml:space="preserve">CC-BY-SA	</v>
      <v xml:space="preserve">http://pt.wikipedia.org/wiki/Barbosa_Ferraz	</v>
      <v xml:space="preserve">http://creativecommons.org/licenses/by-sa/3.0/	</v>
    </spb>
    <spb s="0">
      <v xml:space="preserve">Wikipedia	Wikipedia	</v>
      <v xml:space="preserve">CC-BY-SA	CC-BY-SA	</v>
      <v xml:space="preserve">http://en.wikipedia.org/wiki/Barbosa_Ferraz,_Paraná	http://es.wikipedia.org/wiki/Barbosa_Ferraz	</v>
      <v xml:space="preserve">http://creativecommons.org/licenses/by-sa/3.0/	http://creativecommons.org/licenses/by-sa/3.0/	</v>
    </spb>
    <spb s="0">
      <v xml:space="preserve">Wikipedia	</v>
      <v xml:space="preserve">CC-BY-SA	</v>
      <v xml:space="preserve">http://it.wikipedia.org/wiki/Barbosa_Ferraz	</v>
      <v xml:space="preserve">http://creativecommons.org/licenses/by-sa/3.0/	</v>
    </spb>
    <spb s="0">
      <v xml:space="preserve">Wikipedia	</v>
      <v xml:space="preserve">CC-BY-SA	</v>
      <v xml:space="preserve">http://en.wikipedia.org/wiki/Barbosa_Ferraz,_Paraná	</v>
      <v xml:space="preserve">http://creativecommons.org/licenses/by-sa/3.0/	</v>
    </spb>
    <spb s="0">
      <v xml:space="preserve">Wikipedia	Wikipedia	</v>
      <v xml:space="preserve">CC-BY-SA	CC-BY-SA	</v>
      <v xml:space="preserve">http://en.wikipedia.org/wiki/Barbosa_Ferraz,_Paraná	http://pt.wikipedia.org/wiki/Barbosa_Ferraz	</v>
      <v xml:space="preserve">http://creativecommons.org/licenses/by-sa/3.0/	http://creativecommons.org/licenses/by-sa/3.0/	</v>
    </spb>
    <spb s="1">
      <v>203</v>
      <v>204</v>
      <v>205</v>
      <v>203</v>
      <v>205</v>
      <v>206</v>
      <v>203</v>
      <v>207</v>
      <v>207</v>
    </spb>
    <spb s="0">
      <v xml:space="preserve">Wikipedia	</v>
      <v xml:space="preserve">CC BY 2.5	</v>
      <v xml:space="preserve">http://es.wikipedia.org/wiki/Barbosa_Ferraz	</v>
      <v xml:space="preserve">http://creativecommons.org/licenses/by/2.5	</v>
    </spb>
    <spb s="0">
      <v xml:space="preserve">Wikipedia	Wikipedia	</v>
      <v xml:space="preserve">CC-BY-SA	CC-BY-SA	</v>
      <v xml:space="preserve">http://pt.wikipedia.org/wiki/Barra_do_Jacaré	http://zh.wikipedia.org/zh-tw/index.html?curid=3237655	</v>
      <v xml:space="preserve">http://creativecommons.org/licenses/by-sa/3.0/	http://creativecommons.org/licenses/by-sa/3.0/	</v>
    </spb>
    <spb s="0">
      <v xml:space="preserve">Wikipedia	</v>
      <v xml:space="preserve">CC-BY-SA	</v>
      <v xml:space="preserve">http://en.wikipedia.org/wiki/Barra_do_Jacaré	</v>
      <v xml:space="preserve">http://creativecommons.org/licenses/by-sa/3.0/	</v>
    </spb>
    <spb s="0">
      <v xml:space="preserve">Wikipedia	</v>
      <v xml:space="preserve">CC-BY-SA	</v>
      <v xml:space="preserve">http://zh.wikipedia.org/zh-tw/index.html?curid=3237655	</v>
      <v xml:space="preserve">http://creativecommons.org/licenses/by-sa/3.0/	</v>
    </spb>
    <spb s="0">
      <v xml:space="preserve">Wikipedia	</v>
      <v xml:space="preserve">CC-BY-SA	</v>
      <v xml:space="preserve">http://pt.wikipedia.org/wiki/Barra_do_Jacaré	</v>
      <v xml:space="preserve">http://creativecommons.org/licenses/by-sa/3.0/	</v>
    </spb>
    <spb s="0">
      <v xml:space="preserve">Wikipedia	Wikipedia	Wikipedia	</v>
      <v xml:space="preserve">CC-BY-SA	CC-BY-SA	CC-BY-SA	</v>
      <v xml:space="preserve">http://en.wikipedia.org/wiki/Barra_do_Jacaré	http://pt.wikipedia.org/wiki/Barra_do_Jacaré	http://zh.wikipedia.org/zh-tw/index.html?curid=3237655	</v>
      <v xml:space="preserve">http://creativecommons.org/licenses/by-sa/3.0/	http://creativecommons.org/licenses/by-sa/3.0/	http://creativecommons.org/licenses/by-sa/3.0/	</v>
    </spb>
    <spb s="1">
      <v>210</v>
      <v>211</v>
      <v>212</v>
      <v>213</v>
      <v>212</v>
      <v>211</v>
      <v>210</v>
      <v>214</v>
      <v>214</v>
    </spb>
    <spb s="0">
      <v xml:space="preserve">Wikipedia	</v>
      <v xml:space="preserve">Public domain	</v>
      <v xml:space="preserve">http://pt.wikipedia.org/wiki/Barra_do_Jacaré	</v>
      <v xml:space="preserve">http://en.wikipedia.org/wiki/Public_domain	</v>
    </spb>
    <spb s="0">
      <v xml:space="preserve">Wikipedia	Wikipedia	</v>
      <v xml:space="preserve">CC-BY-SA	CC-BY-SA	</v>
      <v xml:space="preserve">http://pt.wikipedia.org/wiki/Barracão_(Paraná)	http://zh.wikipedia.org/zh-tw/index.html?curid=3237703	</v>
      <v xml:space="preserve">http://creativecommons.org/licenses/by-sa/3.0/	http://creativecommons.org/licenses/by-sa/3.0/	</v>
    </spb>
    <spb s="0">
      <v xml:space="preserve">Wikipedia	</v>
      <v xml:space="preserve">CC-BY-SA	</v>
      <v xml:space="preserve">http://en.wikipedia.org/wiki/Barracão,_Paraná	</v>
      <v xml:space="preserve">http://creativecommons.org/licenses/by-sa/3.0/	</v>
    </spb>
    <spb s="0">
      <v xml:space="preserve">Wikipedia	</v>
      <v xml:space="preserve">CC-BY-SA	</v>
      <v xml:space="preserve">http://pt.wikipedia.org/wiki/Barracão_(Paraná)	</v>
      <v xml:space="preserve">http://creativecommons.org/licenses/by-sa/3.0/	</v>
    </spb>
    <spb s="0">
      <v xml:space="preserve">Wikipedia	Wikipedia	Wikipedia	</v>
      <v xml:space="preserve">CC-BY-SA	CC-BY-SA	CC-BY-SA	</v>
      <v xml:space="preserve">http://en.wikipedia.org/wiki/Barracão,_Paraná	http://pt.wikipedia.org/wiki/Barracão_(Paraná)	http://zh.wikipedia.org/zh-tw/index.html?curid=3237703	</v>
      <v xml:space="preserve">http://creativecommons.org/licenses/by-sa/3.0/	http://creativecommons.org/licenses/by-sa/3.0/	http://creativecommons.org/licenses/by-sa/3.0/	</v>
    </spb>
    <spb s="13">
      <v>217</v>
      <v>218</v>
      <v>219</v>
      <v>218</v>
      <v>217</v>
      <v>220</v>
      <v>220</v>
    </spb>
    <spb s="0">
      <v xml:space="preserve">Wikipedia	</v>
      <v xml:space="preserve">CC BY 2.5	</v>
      <v xml:space="preserve">http://fr.wikipedia.org/wiki/Barracão_(Paraná)	</v>
      <v xml:space="preserve">http://creativecommons.org/licenses/by/2.5	</v>
    </spb>
    <spb s="0">
      <v xml:space="preserve">Wikipedia	Wikipedia	</v>
      <v xml:space="preserve">CC-BY-SA	CC-BY-SA	</v>
      <v xml:space="preserve">http://en.wikipedia.org/wiki/Bela_Vista_da_Caroba	http://pt.wikipedia.org/wiki/Bela_Vista_da_Caroba	</v>
      <v xml:space="preserve">http://creativecommons.org/licenses/by-sa/3.0/	http://creativecommons.org/licenses/by-sa/3.0/	</v>
    </spb>
    <spb s="0">
      <v xml:space="preserve">Wikipedia	Wikipedia	</v>
      <v xml:space="preserve">CC-BY-SA	CC-BY-SA	</v>
      <v xml:space="preserve">http://en.wikipedia.org/wiki/Bela_Vista_da_Caroba	http://es.wikipedia.org/wiki/Bela_Vista_da_Caroba	</v>
      <v xml:space="preserve">http://creativecommons.org/licenses/by-sa/3.0/	http://creativecommons.org/licenses/by-sa/3.0/	</v>
    </spb>
    <spb s="0">
      <v xml:space="preserve">Wikipedia	</v>
      <v xml:space="preserve">CC-BY-SA	</v>
      <v xml:space="preserve">http://pt.wikipedia.org/wiki/Bela_Vista_da_Caroba	</v>
      <v xml:space="preserve">http://creativecommons.org/licenses/by-sa/3.0/	</v>
    </spb>
    <spb s="0">
      <v xml:space="preserve">Wikipedia	</v>
      <v xml:space="preserve">CC-BY-SA	</v>
      <v xml:space="preserve">http://en.wikipedia.org/wiki/Bela_Vista_da_Caroba	</v>
      <v xml:space="preserve">http://creativecommons.org/licenses/by-sa/3.0/	</v>
    </spb>
    <spb s="13">
      <v>223</v>
      <v>224</v>
      <v>225</v>
      <v>226</v>
      <v>223</v>
      <v>223</v>
      <v>223</v>
    </spb>
    <spb s="0">
      <v xml:space="preserve">Wikipedia	</v>
      <v xml:space="preserve">CC BY 2.5	</v>
      <v xml:space="preserve">http://fr.wikipedia.org/wiki/Bela_Vista_da_Caroba	</v>
      <v xml:space="preserve">http://creativecommons.org/licenses/by/2.5	</v>
    </spb>
    <spb s="0">
      <v xml:space="preserve">Wikipedia	Wikipedia	</v>
      <v xml:space="preserve">CC-BY-SA	CC-BY-SA	</v>
      <v xml:space="preserve">http://pt.wikipedia.org/wiki/Bela_Vista_do_Paraíso	http://zh.wikipedia.org/zh-tw/index.html?curid=3237677	</v>
      <v xml:space="preserve">http://creativecommons.org/licenses/by-sa/3.0/	http://creativecommons.org/licenses/by-sa/3.0/	</v>
    </spb>
    <spb s="0">
      <v xml:space="preserve">Wikipedia	</v>
      <v xml:space="preserve">CC-BY-SA	</v>
      <v xml:space="preserve">http://en.wikipedia.org/wiki/Bela_Vista_do_Paraíso	</v>
      <v xml:space="preserve">http://creativecommons.org/licenses/by-sa/3.0/	</v>
    </spb>
    <spb s="0">
      <v xml:space="preserve">Wikipedia	</v>
      <v xml:space="preserve">CC-BY-SA	</v>
      <v xml:space="preserve">http://pt.wikipedia.org/wiki/Bela_Vista_do_Paraíso	</v>
      <v xml:space="preserve">http://creativecommons.org/licenses/by-sa/3.0/	</v>
    </spb>
    <spb s="0">
      <v xml:space="preserve">Wikipedia	Wikipedia	Wikipedia	</v>
      <v xml:space="preserve">CC-BY-SA	CC-BY-SA	CC-BY-SA	</v>
      <v xml:space="preserve">http://en.wikipedia.org/wiki/Bela_Vista_do_Paraíso	http://pt.wikipedia.org/wiki/Bela_Vista_do_Paraíso	http://zh.wikipedia.org/zh-tw/index.html?curid=3237677	</v>
      <v xml:space="preserve">http://creativecommons.org/licenses/by-sa/3.0/	http://creativecommons.org/licenses/by-sa/3.0/	http://creativecommons.org/licenses/by-sa/3.0/	</v>
    </spb>
    <spb s="13">
      <v>229</v>
      <v>230</v>
      <v>231</v>
      <v>230</v>
      <v>229</v>
      <v>232</v>
      <v>232</v>
    </spb>
    <spb s="0">
      <v xml:space="preserve">Wikipedia	</v>
      <v xml:space="preserve">CC BY 2.5	</v>
      <v xml:space="preserve">http://en.wikipedia.org/wiki/Bela_Vista_do_Paraíso	</v>
      <v xml:space="preserve">https://creativecommons.org/licenses/by/2.5	</v>
    </spb>
    <spb s="0">
      <v xml:space="preserve">Wikipedia	Wikipedia	</v>
      <v xml:space="preserve">CC-BY-SA	CC-BY-SA	</v>
      <v xml:space="preserve">http://en.wikipedia.org/wiki/Bituruna	http://pt.wikipedia.org/wiki/Bituruna	</v>
      <v xml:space="preserve">http://creativecommons.org/licenses/by-sa/3.0/	http://creativecommons.org/licenses/by-sa/3.0/	</v>
    </spb>
    <spb s="0">
      <v xml:space="preserve">Wikipedia	</v>
      <v xml:space="preserve">CC-BY-SA	</v>
      <v xml:space="preserve">http://en.wikipedia.org/wiki/Bituruna	</v>
      <v xml:space="preserve">http://creativecommons.org/licenses/by-sa/3.0/	</v>
    </spb>
    <spb s="0">
      <v xml:space="preserve">Wikipedia	</v>
      <v xml:space="preserve">CC-BY-SA	</v>
      <v xml:space="preserve">http://pt.wikipedia.org/wiki/Bituruna	</v>
      <v xml:space="preserve">http://creativecommons.org/licenses/by-sa/3.0/	</v>
    </spb>
    <spb s="1">
      <v>235</v>
      <v>236</v>
      <v>236</v>
      <v>237</v>
      <v>236</v>
      <v>236</v>
      <v>235</v>
      <v>235</v>
      <v>235</v>
    </spb>
    <spb s="0">
      <v xml:space="preserve">Wikipedia	</v>
      <v xml:space="preserve">Public domain	</v>
      <v xml:space="preserve">http://pt.wikipedia.org/wiki/Bituruna	</v>
      <v xml:space="preserve">http://en.wikipedia.org/wiki/Public_domain	</v>
    </spb>
    <spb s="0">
      <v xml:space="preserve">Wikipedia	</v>
      <v xml:space="preserve">CC-BY-SA	</v>
      <v xml:space="preserve">http://pt.wikipedia.org/wiki/Boa_Esperança_(Paraná)	</v>
      <v xml:space="preserve">http://creativecommons.org/licenses/by-sa/3.0/	</v>
    </spb>
    <spb s="0">
      <v xml:space="preserve">Wikipedia	</v>
      <v xml:space="preserve">CC-BY-SA	</v>
      <v xml:space="preserve">http://en.wikipedia.org/wiki/Boa_Esperança,_Paraná	</v>
      <v xml:space="preserve">http://creativecommons.org/licenses/by-sa/3.0/	</v>
    </spb>
    <spb s="0">
      <v xml:space="preserve">Wikipedia	Wikipedia	</v>
      <v xml:space="preserve">CC-BY-SA	CC-BY-SA	</v>
      <v xml:space="preserve">http://en.wikipedia.org/wiki/Boa_Esperança,_Paraná	http://pt.wikipedia.org/wiki/Boa_Esperança_(Paraná)	</v>
      <v xml:space="preserve">http://creativecommons.org/licenses/by-sa/3.0/	http://creativecommons.org/licenses/by-sa/3.0/	</v>
    </spb>
    <spb s="1">
      <v>240</v>
      <v>241</v>
      <v>241</v>
      <v>240</v>
      <v>241</v>
      <v>241</v>
      <v>240</v>
      <v>242</v>
      <v>242</v>
    </spb>
    <spb s="0">
      <v xml:space="preserve">Wikipedia	</v>
      <v xml:space="preserve">CC BY 2.5	</v>
      <v xml:space="preserve">http://it.wikipedia.org/wiki/Boa_Esperança_(Paraná)	</v>
      <v xml:space="preserve">http://creativecommons.org/licenses/by/2.5	</v>
    </spb>
    <spb s="0">
      <v xml:space="preserve">Wikipedia	Wikipedia	</v>
      <v xml:space="preserve">CC-BY-SA	CC-BY-SA	</v>
      <v xml:space="preserve">http://pt.wikipedia.org/wiki/Boa_Esperança_do_Iguaçu	http://zh.wikipedia.org/zh-tw/index.html?curid=3237704	</v>
      <v xml:space="preserve">http://creativecommons.org/licenses/by-sa/3.0/	http://creativecommons.org/licenses/by-sa/3.0/	</v>
    </spb>
    <spb s="0">
      <v xml:space="preserve">Wikipedia	</v>
      <v xml:space="preserve">CC-BY-SA	</v>
      <v xml:space="preserve">http://en.wikipedia.org/wiki/Boa_Esperança_do_Iguaçu	</v>
      <v xml:space="preserve">http://creativecommons.org/licenses/by-sa/3.0/	</v>
    </spb>
    <spb s="0">
      <v xml:space="preserve">Wikipedia	Wikipedia	</v>
      <v xml:space="preserve">CC-BY-SA	CC-BY-SA	</v>
      <v xml:space="preserve">http://en.wikipedia.org/wiki/Boa_Esperança_do_Iguaçu	http://zh.wikipedia.org/zh-tw/index.html?curid=3237704	</v>
      <v xml:space="preserve">http://creativecommons.org/licenses/by-sa/3.0/	http://creativecommons.org/licenses/by-sa/3.0/	</v>
    </spb>
    <spb s="0">
      <v xml:space="preserve">Wikipedia	</v>
      <v xml:space="preserve">CC-BY-SA	</v>
      <v xml:space="preserve">http://pt.wikipedia.org/wiki/Boa_Esperança_do_Iguaçu	</v>
      <v xml:space="preserve">http://creativecommons.org/licenses/by-sa/3.0/	</v>
    </spb>
    <spb s="0">
      <v xml:space="preserve">Wikipedia	Wikipedia	Wikipedia	</v>
      <v xml:space="preserve">CC-BY-SA	CC-BY-SA	CC-BY-SA	</v>
      <v xml:space="preserve">http://en.wikipedia.org/wiki/Boa_Esperança_do_Iguaçu	http://pt.wikipedia.org/wiki/Boa_Esperança_do_Iguaçu	http://zh.wikipedia.org/zh-tw/index.html?curid=3237704	</v>
      <v xml:space="preserve">http://creativecommons.org/licenses/by-sa/3.0/	http://creativecommons.org/licenses/by-sa/3.0/	http://creativecommons.org/licenses/by-sa/3.0/	</v>
    </spb>
    <spb s="1">
      <v>245</v>
      <v>246</v>
      <v>247</v>
      <v>248</v>
      <v>247</v>
      <v>246</v>
      <v>245</v>
      <v>249</v>
      <v>249</v>
    </spb>
    <spb s="0">
      <v xml:space="preserve">Wikipedia	</v>
      <v xml:space="preserve">CC BY 2.5	</v>
      <v xml:space="preserve">http://es.wikipedia.org/wiki/Boa_Esperança_do_Iguaçu	</v>
      <v xml:space="preserve">http://creativecommons.org/licenses/by/2.5	</v>
    </spb>
    <spb s="0">
      <v xml:space="preserve">Wikipedia	Wikipedia	</v>
      <v xml:space="preserve">CC-BY-SA	CC-BY-SA	</v>
      <v xml:space="preserve">http://pt.wikipedia.org/wiki/Boa_Ventura_de_São_Roque	http://zh.wikipedia.org/zh-tw/index.html?curid=3237478	</v>
      <v xml:space="preserve">http://creativecommons.org/licenses/by-sa/3.0/	http://creativecommons.org/licenses/by-sa/3.0/	</v>
    </spb>
    <spb s="0">
      <v xml:space="preserve">Wikipedia	</v>
      <v xml:space="preserve">CC-BY-SA	</v>
      <v xml:space="preserve">http://en.wikipedia.org/wiki/Boa_Ventura_de_São_Roque	</v>
      <v xml:space="preserve">http://creativecommons.org/licenses/by-sa/3.0/	</v>
    </spb>
    <spb s="0">
      <v xml:space="preserve">Wikipedia	</v>
      <v xml:space="preserve">CC-BY-SA	</v>
      <v xml:space="preserve">http://pt.wikipedia.org/wiki/Boa_Ventura_de_São_Roque	</v>
      <v xml:space="preserve">http://creativecommons.org/licenses/by-sa/3.0/	</v>
    </spb>
    <spb s="0">
      <v xml:space="preserve">Wikipedia	Wikipedia	Wikipedia	</v>
      <v xml:space="preserve">CC-BY-SA	CC-BY-SA	CC-BY-SA	</v>
      <v xml:space="preserve">http://en.wikipedia.org/wiki/Boa_Ventura_de_São_Roque	http://pt.wikipedia.org/wiki/Boa_Ventura_de_São_Roque	http://zh.wikipedia.org/zh-tw/index.html?curid=3237478	</v>
      <v xml:space="preserve">http://creativecommons.org/licenses/by-sa/3.0/	http://creativecommons.org/licenses/by-sa/3.0/	http://creativecommons.org/licenses/by-sa/3.0/	</v>
    </spb>
    <spb s="13">
      <v>252</v>
      <v>253</v>
      <v>254</v>
      <v>253</v>
      <v>252</v>
      <v>255</v>
      <v>255</v>
    </spb>
    <spb s="0">
      <v xml:space="preserve">Wikipedia	</v>
      <v xml:space="preserve">CC BY 2.5	</v>
      <v xml:space="preserve">http://fr.wikipedia.org/wiki/Boa_Ventura_de_São_Roque	</v>
      <v xml:space="preserve">http://creativecommons.org/licenses/by/2.5	</v>
    </spb>
    <spb s="0">
      <v xml:space="preserve">Wikipedia	Wikipedia	</v>
      <v xml:space="preserve">CC-BY-SA	CC-BY-SA	</v>
      <v xml:space="preserve">http://en.wikipedia.org/wiki/Boa_Vista_da_Aparecida	http://pt.wikipedia.org/wiki/Boa_Vista_da_Aparecida	</v>
      <v xml:space="preserve">http://creativecommons.org/licenses/by-sa/3.0/	http://creativecommons.org/licenses/by-sa/3.0/	</v>
    </spb>
    <spb s="0">
      <v xml:space="preserve">Wikipedia	Wikipedia	</v>
      <v xml:space="preserve">CC-BY-SA	CC-BY-SA	</v>
      <v xml:space="preserve">http://en.wikipedia.org/wiki/Boa_Vista_da_Aparecida	http://es.wikipedia.org/wiki/Boa_Vista_da_Aparecida	</v>
      <v xml:space="preserve">http://creativecommons.org/licenses/by-sa/3.0/	http://creativecommons.org/licenses/by-sa/3.0/	</v>
    </spb>
    <spb s="0">
      <v xml:space="preserve">Wikipedia	</v>
      <v xml:space="preserve">CC-BY-SA	</v>
      <v xml:space="preserve">http://pt.wikipedia.org/wiki/Boa_Vista_da_Aparecida	</v>
      <v xml:space="preserve">http://creativecommons.org/licenses/by-sa/3.0/	</v>
    </spb>
    <spb s="0">
      <v xml:space="preserve">Wikipedia	</v>
      <v xml:space="preserve">CC-BY-SA	</v>
      <v xml:space="preserve">http://en.wikipedia.org/wiki/Boa_Vista_da_Aparecida	</v>
      <v xml:space="preserve">http://creativecommons.org/licenses/by-sa/3.0/	</v>
    </spb>
    <spb s="13">
      <v>258</v>
      <v>259</v>
      <v>260</v>
      <v>261</v>
      <v>258</v>
      <v>258</v>
      <v>258</v>
    </spb>
    <spb s="0">
      <v xml:space="preserve">Wikipedia	</v>
      <v xml:space="preserve">CC BY 2.5	</v>
      <v xml:space="preserve">http://es.wikipedia.org/wiki/Boa_Vista_da_Aparecida	</v>
      <v xml:space="preserve">https://creativecommons.org/licenses/by/2.5	</v>
    </spb>
    <spb s="0">
      <v xml:space="preserve">Wikipedia	</v>
      <v xml:space="preserve">CC-BY-SA	</v>
      <v xml:space="preserve">http://pt.wikipedia.org/wiki/Bocaiúva_do_Sul	</v>
      <v xml:space="preserve">http://creativecommons.org/licenses/by-sa/3.0/	</v>
    </spb>
    <spb s="0">
      <v xml:space="preserve">Wikipedia	Wikipedia	</v>
      <v xml:space="preserve">CC-BY-SA	CC-BY-SA	</v>
      <v xml:space="preserve">http://en.wikipedia.org/wiki/Bocaiúva_do_Sul	http://es.wikipedia.org/wiki/Bocaiuva_do_Sul	</v>
      <v xml:space="preserve">http://creativecommons.org/licenses/by-sa/3.0/	http://creativecommons.org/licenses/by-sa/3.0/	</v>
    </spb>
    <spb s="0">
      <v xml:space="preserve">Wikipedia	</v>
      <v xml:space="preserve">CC-BY-SA	</v>
      <v xml:space="preserve">http://en.wikipedia.org/wiki/Bocaiúva_do_Sul	</v>
      <v xml:space="preserve">http://creativecommons.org/licenses/by-sa/3.0/	</v>
    </spb>
    <spb s="0">
      <v xml:space="preserve">Wikipedia	Wikipedia	Wikipedia	</v>
      <v xml:space="preserve">CC-BY-SA	CC-BY-SA	CC-BY-SA	</v>
      <v xml:space="preserve">http://en.wikipedia.org/wiki/Bocaiúva_do_Sul	http://pt.wikipedia.org/wiki/Bocaiúva_do_Sul	http://es.wikipedia.org/wiki/Bocaiuva_do_Sul	</v>
      <v xml:space="preserve">http://creativecommons.org/licenses/by-sa/3.0/	http://creativecommons.org/licenses/by-sa/3.0/	http://creativecommons.org/licenses/by-sa/3.0/	</v>
    </spb>
    <spb s="13">
      <v>264</v>
      <v>265</v>
      <v>264</v>
      <v>266</v>
      <v>264</v>
      <v>267</v>
      <v>267</v>
    </spb>
    <spb s="0">
      <v xml:space="preserve">Wikipedia	</v>
      <v xml:space="preserve">Public domain	</v>
      <v xml:space="preserve">http://en.wikipedia.org/wiki/Bocaiúva_do_Sul	</v>
      <v xml:space="preserve">http://en.wikipedia.org/wiki/Public_domain	</v>
    </spb>
    <spb s="0">
      <v xml:space="preserve">Wikipedia	Wikipedia	</v>
      <v xml:space="preserve">CC-BY-SA	CC-BY-SA	</v>
      <v xml:space="preserve">http://en.wikipedia.org/wiki/Bom_Jesus_do_Sul	http://pt.wikipedia.org/wiki/Bom_Jesus_do_Sul	</v>
      <v xml:space="preserve">http://creativecommons.org/licenses/by-sa/3.0/	http://creativecommons.org/licenses/by-sa/3.0/	</v>
    </spb>
    <spb s="0">
      <v xml:space="preserve">Wikipedia	</v>
      <v xml:space="preserve">CC-BY-SA	</v>
      <v xml:space="preserve">http://en.wikipedia.org/wiki/Bom_Jesus_do_Sul	</v>
      <v xml:space="preserve">http://creativecommons.org/licenses/by-sa/3.0/	</v>
    </spb>
    <spb s="1">
      <v>270</v>
      <v>271</v>
      <v>271</v>
      <v>270</v>
      <v>271</v>
      <v>271</v>
      <v>270</v>
      <v>270</v>
      <v>270</v>
    </spb>
    <spb s="0">
      <v xml:space="preserve">Wikipedia	</v>
      <v xml:space="preserve">Public domain	</v>
      <v xml:space="preserve">http://pt.wikipedia.org/wiki/Bom_Jesus_do_Sul	</v>
      <v xml:space="preserve">http://en.wikipedia.org/wiki/Public_domain	</v>
    </spb>
    <spb s="0">
      <v xml:space="preserve">Wikipedia	Wikipedia	</v>
      <v xml:space="preserve">CC-BY-SA	CC-BY-SA	</v>
      <v xml:space="preserve">http://en.wikipedia.org/wiki/Bom_Sucesso_do_Sul	http://pt.wikipedia.org/wiki/Bom_Sucesso_do_Sul	</v>
      <v xml:space="preserve">http://creativecommons.org/licenses/by-sa/3.0/	http://creativecommons.org/licenses/by-sa/3.0/	</v>
    </spb>
    <spb s="0">
      <v xml:space="preserve">Wikipedia	</v>
      <v xml:space="preserve">CC-BY-SA	</v>
      <v xml:space="preserve">http://en.wikipedia.org/wiki/Bom_Sucesso_do_Sul	</v>
      <v xml:space="preserve">http://creativecommons.org/licenses/by-sa/3.0/	</v>
    </spb>
    <spb s="1">
      <v>274</v>
      <v>275</v>
      <v>275</v>
      <v>274</v>
      <v>275</v>
      <v>275</v>
      <v>274</v>
      <v>274</v>
      <v>274</v>
    </spb>
    <spb s="0">
      <v xml:space="preserve">Wikipedia	</v>
      <v xml:space="preserve">Public domain	</v>
      <v xml:space="preserve">http://pt.wikipedia.org/wiki/Bom_Sucesso_do_Sul	</v>
      <v xml:space="preserve">http://en.wikipedia.org/wiki/Public_domain	</v>
    </spb>
    <spb s="0">
      <v xml:space="preserve">Wikipedia	Wikipedia	</v>
      <v xml:space="preserve">CC-BY-SA	CC-BY-SA	</v>
      <v xml:space="preserve">http://pt.wikipedia.org/wiki/Borrazópolis	http://zh.wikipedia.org/zh-tw/index.html?curid=3237591	</v>
      <v xml:space="preserve">http://creativecommons.org/licenses/by-sa/3.0/	http://creativecommons.org/licenses/by-sa/3.0/	</v>
    </spb>
    <spb s="0">
      <v xml:space="preserve">Wikipedia	</v>
      <v xml:space="preserve">CC-BY-SA	</v>
      <v xml:space="preserve">http://en.wikipedia.org/wiki/Borrazópolis	</v>
      <v xml:space="preserve">http://creativecommons.org/licenses/by-sa/3.0/	</v>
    </spb>
    <spb s="0">
      <v xml:space="preserve">Wikipedia	</v>
      <v xml:space="preserve">CC-BY-SA	</v>
      <v xml:space="preserve">http://pt.wikipedia.org/wiki/Borrazópolis	</v>
      <v xml:space="preserve">http://creativecommons.org/licenses/by-sa/3.0/	</v>
    </spb>
    <spb s="0">
      <v xml:space="preserve">Wikipedia	Wikipedia	Wikipedia	</v>
      <v xml:space="preserve">CC-BY-SA	CC-BY-SA	CC-BY-SA	</v>
      <v xml:space="preserve">http://en.wikipedia.org/wiki/Borrazópolis	http://pt.wikipedia.org/wiki/Borrazópolis	http://zh.wikipedia.org/zh-tw/index.html?curid=3237591	</v>
      <v xml:space="preserve">http://creativecommons.org/licenses/by-sa/3.0/	http://creativecommons.org/licenses/by-sa/3.0/	http://creativecommons.org/licenses/by-sa/3.0/	</v>
    </spb>
    <spb s="13">
      <v>278</v>
      <v>279</v>
      <v>280</v>
      <v>279</v>
      <v>278</v>
      <v>281</v>
      <v>281</v>
    </spb>
    <spb s="0">
      <v xml:space="preserve">Wikipedia	</v>
      <v xml:space="preserve">CC BY 2.5	</v>
      <v xml:space="preserve">http://es.wikipedia.org/wiki/Borrazópolis	</v>
      <v xml:space="preserve">https://creativecommons.org/licenses/by/2.5	</v>
    </spb>
    <spb s="0">
      <v xml:space="preserve">Wikipedia	Wikipedia	</v>
      <v xml:space="preserve">CC-BY-SA	CC-BY-SA	</v>
      <v xml:space="preserve">http://en.wikipedia.org/wiki/Braganey	http://pt.wikipedia.org/wiki/Braganey	</v>
      <v xml:space="preserve">http://creativecommons.org/licenses/by-sa/3.0/	http://creativecommons.org/licenses/by-sa/3.0/	</v>
    </spb>
    <spb s="0">
      <v xml:space="preserve">Wikipedia	Wikipedia	</v>
      <v xml:space="preserve">CC-BY-SA	CC-BY-SA	</v>
      <v xml:space="preserve">http://en.wikipedia.org/wiki/Braganey	http://es.wikipedia.org/wiki/Braganey	</v>
      <v xml:space="preserve">http://creativecommons.org/licenses/by-sa/3.0/	http://creativecommons.org/licenses/by-sa/3.0/	</v>
    </spb>
    <spb s="0">
      <v xml:space="preserve">Wikipedia	</v>
      <v xml:space="preserve">CC-BY-SA	</v>
      <v xml:space="preserve">http://pt.wikipedia.org/wiki/Braganey	</v>
      <v xml:space="preserve">http://creativecommons.org/licenses/by-sa/3.0/	</v>
    </spb>
    <spb s="0">
      <v xml:space="preserve">Wikipedia	</v>
      <v xml:space="preserve">CC-BY-SA	</v>
      <v xml:space="preserve">http://en.wikipedia.org/wiki/Braganey	</v>
      <v xml:space="preserve">http://creativecommons.org/licenses/by-sa/3.0/	</v>
    </spb>
    <spb s="13">
      <v>284</v>
      <v>285</v>
      <v>286</v>
      <v>287</v>
      <v>284</v>
      <v>284</v>
      <v>284</v>
    </spb>
    <spb s="0">
      <v xml:space="preserve">Wikipedia	</v>
      <v xml:space="preserve">CC BY 2.5	</v>
      <v xml:space="preserve">http://fr.wikipedia.org/wiki/Braganey	</v>
      <v xml:space="preserve">https://creativecommons.org/licenses/by/2.5	</v>
    </spb>
    <spb s="0">
      <v xml:space="preserve">Wikipedia	Wikipedia	</v>
      <v xml:space="preserve">CC-BY-SA	CC-BY-SA	</v>
      <v xml:space="preserve">http://pt.wikipedia.org/wiki/Brasilândia_do_Sul	http://zh.wikipedia.org/zh-tw/index.html?curid=3237499	</v>
      <v xml:space="preserve">http://creativecommons.org/licenses/by-sa/3.0/	http://creativecommons.org/licenses/by-sa/3.0/	</v>
    </spb>
    <spb s="0">
      <v xml:space="preserve">Wikipedia	</v>
      <v xml:space="preserve">CC-BY-SA	</v>
      <v xml:space="preserve">http://en.wikipedia.org/wiki/Brasilândia_do_Sul	</v>
      <v xml:space="preserve">http://creativecommons.org/licenses/by-sa/3.0/	</v>
    </spb>
    <spb s="0">
      <v xml:space="preserve">Wikipedia	Wikipedia	Wikipedia	</v>
      <v xml:space="preserve">CC-BY-SA	CC-BY-SA	CC-BY-SA	</v>
      <v xml:space="preserve">http://en.wikipedia.org/wiki/Brasilândia_do_Sul	http://pt.wikipedia.org/wiki/Brasilândia_do_Sul	http://zh.wikipedia.org/zh-tw/index.html?curid=3237499	</v>
      <v xml:space="preserve">http://creativecommons.org/licenses/by-sa/3.0/	http://creativecommons.org/licenses/by-sa/3.0/	http://creativecommons.org/licenses/by-sa/3.0/	</v>
    </spb>
    <spb s="13">
      <v>290</v>
      <v>291</v>
      <v>290</v>
      <v>291</v>
      <v>290</v>
      <v>292</v>
      <v>292</v>
    </spb>
    <spb s="0">
      <v xml:space="preserve">Wikipedia	</v>
      <v xml:space="preserve">CC BY 2.5	</v>
      <v xml:space="preserve">http://fr.wikipedia.org/wiki/Brasilândia_do_Sul	</v>
      <v xml:space="preserve">http://creativecommons.org/licenses/by/2.5	</v>
    </spb>
    <spb s="0">
      <v xml:space="preserve">Wikipedia	Wikipedia	</v>
      <v xml:space="preserve">CC-BY-SA	CC-BY-SA	</v>
      <v xml:space="preserve">http://en.wikipedia.org/wiki/Cafeara	http://pt.wikipedia.org/wiki/Cafeara	</v>
      <v xml:space="preserve">http://creativecommons.org/licenses/by-sa/3.0/	http://creativecommons.org/licenses/by-sa/3.0/	</v>
    </spb>
    <spb s="0">
      <v xml:space="preserve">Wikipedia	Wikipedia	</v>
      <v xml:space="preserve">CC-BY-SA	CC-BY-SA	</v>
      <v xml:space="preserve">http://en.wikipedia.org/wiki/Cafeara	http://es.wikipedia.org/wiki/Cafeara	</v>
      <v xml:space="preserve">http://creativecommons.org/licenses/by-sa/3.0/	http://creativecommons.org/licenses/by-sa/3.0/	</v>
    </spb>
    <spb s="0">
      <v xml:space="preserve">Wikipedia	</v>
      <v xml:space="preserve">CC-BY-SA	</v>
      <v xml:space="preserve">http://en.wikipedia.org/wiki/Cafeara	</v>
      <v xml:space="preserve">http://creativecommons.org/licenses/by-sa/3.0/	</v>
    </spb>
    <spb s="1">
      <v>295</v>
      <v>296</v>
      <v>297</v>
      <v>295</v>
      <v>297</v>
      <v>297</v>
      <v>295</v>
      <v>295</v>
      <v>295</v>
    </spb>
    <spb s="0">
      <v xml:space="preserve">Wikipedia	</v>
      <v xml:space="preserve">Public domain	</v>
      <v xml:space="preserve">http://pt.wikipedia.org/wiki/Cafeara	</v>
      <v xml:space="preserve">http://en.wikipedia.org/wiki/Public_domain	</v>
    </spb>
    <spb s="0">
      <v xml:space="preserve">Wikipedia	Wikipedia	</v>
      <v xml:space="preserve">CC-BY-SA	CC-BY-SA	</v>
      <v xml:space="preserve">http://pt.wikipedia.org/wiki/Cafelândia_(Paraná)	http://zh.wikipedia.org/zh-tw/index.html?curid=3237488	</v>
      <v xml:space="preserve">http://creativecommons.org/licenses/by-sa/3.0/	http://creativecommons.org/licenses/by-sa/3.0/	</v>
    </spb>
    <spb s="0">
      <v xml:space="preserve">Wikipedia	</v>
      <v xml:space="preserve">CC-BY-SA	</v>
      <v xml:space="preserve">http://en.wikipedia.org/wiki/Cafelândia,_Paraná	</v>
      <v xml:space="preserve">http://creativecommons.org/licenses/by-sa/3.0/	</v>
    </spb>
    <spb s="0">
      <v xml:space="preserve">Wikipedia	</v>
      <v xml:space="preserve">CC-BY-SA	</v>
      <v xml:space="preserve">http://zh.wikipedia.org/zh-tw/index.html?curid=3237488	</v>
      <v xml:space="preserve">http://creativecommons.org/licenses/by-sa/3.0/	</v>
    </spb>
    <spb s="0">
      <v xml:space="preserve">Wikipedia	</v>
      <v xml:space="preserve">CC-BY-SA	</v>
      <v xml:space="preserve">http://pt.wikipedia.org/wiki/Cafelândia_(Paraná)	</v>
      <v xml:space="preserve">http://creativecommons.org/licenses/by-sa/3.0/	</v>
    </spb>
    <spb s="0">
      <v xml:space="preserve">Wikipedia	Wikipedia	Wikipedia	</v>
      <v xml:space="preserve">CC-BY-SA	CC-BY-SA	CC-BY-SA	</v>
      <v xml:space="preserve">http://en.wikipedia.org/wiki/Cafelândia,_Paraná	http://pt.wikipedia.org/wiki/Cafelândia_(Paraná)	http://zh.wikipedia.org/zh-tw/index.html?curid=3237488	</v>
      <v xml:space="preserve">http://creativecommons.org/licenses/by-sa/3.0/	http://creativecommons.org/licenses/by-sa/3.0/	http://creativecommons.org/licenses/by-sa/3.0/	</v>
    </spb>
    <spb s="1">
      <v>300</v>
      <v>301</v>
      <v>302</v>
      <v>303</v>
      <v>302</v>
      <v>301</v>
      <v>300</v>
      <v>304</v>
      <v>304</v>
    </spb>
    <spb s="0">
      <v xml:space="preserve">Wikipedia	</v>
      <v xml:space="preserve">CC BY 3.0	</v>
      <v xml:space="preserve">http://pt.wikipedia.org/wiki/Cafelândia_(Paraná)	</v>
      <v xml:space="preserve">https://creativecommons.org/licenses/by/3.0	</v>
    </spb>
    <spb s="0">
      <v xml:space="preserve">Wikipedia	Wikipedia	</v>
      <v xml:space="preserve">CC-BY-SA	CC-BY-SA	</v>
      <v xml:space="preserve">http://en.wikipedia.org/wiki/Cafezal_do_Sul	http://pt.wikipedia.org/wiki/Cafezal_do_Sul	</v>
      <v xml:space="preserve">http://creativecommons.org/licenses/by-sa/3.0/	http://creativecommons.org/licenses/by-sa/3.0/	</v>
    </spb>
    <spb s="0">
      <v xml:space="preserve">Wikipedia	</v>
      <v xml:space="preserve">CC-BY-SA	</v>
      <v xml:space="preserve">http://en.wikipedia.org/wiki/Cafezal_do_Sul	</v>
      <v xml:space="preserve">http://creativecommons.org/licenses/by-sa/3.0/	</v>
    </spb>
    <spb s="0">
      <v xml:space="preserve">Wikipedia	</v>
      <v xml:space="preserve">CC-BY-SA	</v>
      <v xml:space="preserve">http://pt.wikipedia.org/wiki/Cafezal_do_Sul	</v>
      <v xml:space="preserve">http://creativecommons.org/licenses/by-sa/3.0/	</v>
    </spb>
    <spb s="13">
      <v>307</v>
      <v>308</v>
      <v>309</v>
      <v>308</v>
      <v>307</v>
      <v>307</v>
      <v>307</v>
    </spb>
    <spb s="0">
      <v xml:space="preserve">Wikipedia	</v>
      <v xml:space="preserve">CC BY 2.5	</v>
      <v xml:space="preserve">http://fr.wikipedia.org/wiki/Cafezal_do_Sul	</v>
      <v xml:space="preserve">https://creativecommons.org/licenses/by/2.5	</v>
    </spb>
    <spb s="0">
      <v xml:space="preserve">Wikipedia	Wikipedia	</v>
      <v xml:space="preserve">CC-BY-SA	CC-BY-SA	</v>
      <v xml:space="preserve">http://pt.wikipedia.org/wiki/Califórnia_(Paraná)	http://vi.wikipedia.org/wiki/index.html?curid=1346373	</v>
      <v xml:space="preserve">http://creativecommons.org/licenses/by-sa/3.0/	http://creativecommons.org/licenses/by-sa/3.0/	</v>
    </spb>
    <spb s="0">
      <v xml:space="preserve">Wikipedia	</v>
      <v xml:space="preserve">CC-BY-SA	</v>
      <v xml:space="preserve">http://en.wikipedia.org/wiki/Califórnia,_Paraná	</v>
      <v xml:space="preserve">http://creativecommons.org/licenses/by-sa/3.0/	</v>
    </spb>
    <spb s="0">
      <v xml:space="preserve">Wikipedia	</v>
      <v xml:space="preserve">CC-BY-SA	</v>
      <v xml:space="preserve">http://pt.wikipedia.org/wiki/Califórnia_(Paraná)	</v>
      <v xml:space="preserve">http://creativecommons.org/licenses/by-sa/3.0/	</v>
    </spb>
    <spb s="0">
      <v xml:space="preserve">Wikipedia	Wikipedia	Wikipedia	</v>
      <v xml:space="preserve">CC-BY-SA	CC-BY-SA	CC-BY-SA	</v>
      <v xml:space="preserve">http://en.wikipedia.org/wiki/Califórnia,_Paraná	http://pt.wikipedia.org/wiki/Califórnia_(Paraná)	http://vi.wikipedia.org/wiki/index.html?curid=1346373	</v>
      <v xml:space="preserve">http://creativecommons.org/licenses/by-sa/3.0/	http://creativecommons.org/licenses/by-sa/3.0/	http://creativecommons.org/licenses/by-sa/3.0/	</v>
    </spb>
    <spb s="1">
      <v>312</v>
      <v>313</v>
      <v>313</v>
      <v>314</v>
      <v>313</v>
      <v>313</v>
      <v>312</v>
      <v>315</v>
      <v>315</v>
    </spb>
    <spb s="0">
      <v xml:space="preserve">Wikipedia	</v>
      <v xml:space="preserve">CC BY 2.5	</v>
      <v xml:space="preserve">http://es.wikipedia.org/wiki/Califórnia_(Paraná)	</v>
      <v xml:space="preserve">http://creativecommons.org/licenses/by/2.5	</v>
    </spb>
    <spb s="0">
      <v xml:space="preserve">Wikipedia	Wikipedia	</v>
      <v xml:space="preserve">CC-BY-SA	CC-BY-SA	</v>
      <v xml:space="preserve">http://pt.wikipedia.org/wiki/Cambará	http://zh.wikipedia.org/zh-tw/index.html?curid=3237656	</v>
      <v xml:space="preserve">http://creativecommons.org/licenses/by-sa/3.0/	http://creativecommons.org/licenses/by-sa/3.0/	</v>
    </spb>
    <spb s="0">
      <v xml:space="preserve">Wikipedia	</v>
      <v xml:space="preserve">CC-BY-SA	</v>
      <v xml:space="preserve">http://en.wikipedia.org/wiki/Cambará	</v>
      <v xml:space="preserve">http://creativecommons.org/licenses/by-sa/3.0/	</v>
    </spb>
    <spb s="0">
      <v xml:space="preserve">Wikipedia	</v>
      <v xml:space="preserve">CC-BY-SA	</v>
      <v xml:space="preserve">http://pt.wikipedia.org/wiki/Cambará	</v>
      <v xml:space="preserve">http://creativecommons.org/licenses/by-sa/3.0/	</v>
    </spb>
    <spb s="0">
      <v xml:space="preserve">Wikipedia	Wikipedia	Wikipedia	</v>
      <v xml:space="preserve">CC-BY-SA	CC-BY-SA	CC-BY-SA	</v>
      <v xml:space="preserve">http://en.wikipedia.org/wiki/Cambará	http://pt.wikipedia.org/wiki/Cambará	http://zh.wikipedia.org/zh-tw/index.html?curid=3237656	</v>
      <v xml:space="preserve">http://creativecommons.org/licenses/by-sa/3.0/	http://creativecommons.org/licenses/by-sa/3.0/	http://creativecommons.org/licenses/by-sa/3.0/	</v>
    </spb>
    <spb s="13">
      <v>318</v>
      <v>319</v>
      <v>320</v>
      <v>319</v>
      <v>318</v>
      <v>321</v>
      <v>321</v>
    </spb>
    <spb s="0">
      <v xml:space="preserve">Wikipedia	</v>
      <v xml:space="preserve">CC BY 2.5	</v>
      <v xml:space="preserve">http://pt.wikipedia.org/wiki/Cambará	</v>
      <v xml:space="preserve">https://creativecommons.org/licenses/by/2.5	</v>
    </spb>
    <spb s="0">
      <v xml:space="preserve">Wikipedia	Wikipedia	</v>
      <v xml:space="preserve">CC-BY-SA	CC-BY-SA	</v>
      <v xml:space="preserve">http://pt.wikipedia.org/wiki/Cambé	http://zh.wikipedia.org/zh-tw/index.html?curid=3237661	</v>
      <v xml:space="preserve">http://creativecommons.org/licenses/by-sa/3.0/	http://creativecommons.org/licenses/by-sa/3.0/	</v>
    </spb>
    <spb s="0">
      <v xml:space="preserve">Wikipedia	</v>
      <v xml:space="preserve">CC-BY-SA	</v>
      <v xml:space="preserve">http://en.wikipedia.org/wiki/Cambé	</v>
      <v xml:space="preserve">http://creativecommons.org/licenses/by-sa/3.0/	</v>
    </spb>
    <spb s="0">
      <v xml:space="preserve">Wikipedia	</v>
      <v xml:space="preserve">CC-BY-SA	</v>
      <v xml:space="preserve">http://zh.wikipedia.org/zh-tw/index.html?curid=3237661	</v>
      <v xml:space="preserve">http://creativecommons.org/licenses/by-sa/3.0/	</v>
    </spb>
    <spb s="0">
      <v xml:space="preserve">Wikipedia	</v>
      <v xml:space="preserve">CC-BY-SA	</v>
      <v xml:space="preserve">http://pt.wikipedia.org/wiki/Cambé	</v>
      <v xml:space="preserve">http://creativecommons.org/licenses/by-sa/3.0/	</v>
    </spb>
    <spb s="0">
      <v xml:space="preserve">Wikipedia	Wikipedia	Wikipedia	</v>
      <v xml:space="preserve">CC-BY-SA	CC-BY-SA	CC-BY-SA	</v>
      <v xml:space="preserve">http://en.wikipedia.org/wiki/Cambé	http://pt.wikipedia.org/wiki/Cambé	http://zh.wikipedia.org/zh-tw/index.html?curid=3237661	</v>
      <v xml:space="preserve">http://creativecommons.org/licenses/by-sa/3.0/	http://creativecommons.org/licenses/by-sa/3.0/	http://creativecommons.org/licenses/by-sa/3.0/	</v>
    </spb>
    <spb s="1">
      <v>324</v>
      <v>325</v>
      <v>326</v>
      <v>327</v>
      <v>326</v>
      <v>325</v>
      <v>324</v>
      <v>328</v>
      <v>328</v>
    </spb>
    <spb s="0">
      <v xml:space="preserve">Wikipedia	</v>
      <v xml:space="preserve">Public domain	</v>
      <v xml:space="preserve">http://pt.wikipedia.org/wiki/Cambé	</v>
      <v xml:space="preserve">http://en.wikipedia.org/wiki/Public_domain	</v>
    </spb>
    <spb s="0">
      <v xml:space="preserve">Wikipedia	Wikipedia	</v>
      <v xml:space="preserve">CC-BY-SA	CC-BY-SA	</v>
      <v xml:space="preserve">http://en.wikipedia.org/wiki/Cambira	http://pt.wikipedia.org/wiki/Cambira	</v>
      <v xml:space="preserve">http://creativecommons.org/licenses/by-sa/3.0/	http://creativecommons.org/licenses/by-sa/3.0/	</v>
    </spb>
    <spb s="0">
      <v xml:space="preserve">Wikipedia	</v>
      <v xml:space="preserve">CC-BY-SA	</v>
      <v xml:space="preserve">http://en.wikipedia.org/wiki/Cambira	</v>
      <v xml:space="preserve">http://creativecommons.org/licenses/by-sa/3.0/	</v>
    </spb>
    <spb s="0">
      <v xml:space="preserve">Wikipedia	</v>
      <v xml:space="preserve">CC-BY-SA	</v>
      <v xml:space="preserve">http://pt.wikipedia.org/wiki/Cambira	</v>
      <v xml:space="preserve">http://creativecommons.org/licenses/by-sa/3.0/	</v>
    </spb>
    <spb s="13">
      <v>331</v>
      <v>332</v>
      <v>333</v>
      <v>332</v>
      <v>331</v>
      <v>331</v>
      <v>331</v>
    </spb>
    <spb s="0">
      <v xml:space="preserve">Wikipedia	</v>
      <v xml:space="preserve">Public domain	</v>
      <v xml:space="preserve">http://pt.wikipedia.org/wiki/Cambira	</v>
      <v xml:space="preserve">http://en.wikipedia.org/wiki/Public_domain	</v>
    </spb>
    <spb s="0">
      <v xml:space="preserve">Wikipedia	Wikipedia	</v>
      <v xml:space="preserve">CC-BY-SA	CC-BY-SA	</v>
      <v xml:space="preserve">http://en.wikipedia.org/wiki/Campina_da_Lagoa	http://pt.wikipedia.org/wiki/Campina_da_Lagoa	</v>
      <v xml:space="preserve">http://creativecommons.org/licenses/by-sa/3.0/	http://creativecommons.org/licenses/by-sa/3.0/	</v>
    </spb>
    <spb s="0">
      <v xml:space="preserve">Wikipedia	Wikipedia	</v>
      <v xml:space="preserve">CC-BY-SA	CC-BY-SA	</v>
      <v xml:space="preserve">http://en.wikipedia.org/wiki/Campina_da_Lagoa	http://es.wikipedia.org/wiki/Campina_da_Lagoa	</v>
      <v xml:space="preserve">http://creativecommons.org/licenses/by-sa/3.0/	http://creativecommons.org/licenses/by-sa/3.0/	</v>
    </spb>
    <spb s="0">
      <v xml:space="preserve">Wikipedia	</v>
      <v xml:space="preserve">CC-BY-SA	</v>
      <v xml:space="preserve">http://en.wikipedia.org/wiki/Campina_da_Lagoa	</v>
      <v xml:space="preserve">http://creativecommons.org/licenses/by-sa/3.0/	</v>
    </spb>
    <spb s="0">
      <v xml:space="preserve">Wikipedia	</v>
      <v xml:space="preserve">CC-BY-SA	</v>
      <v xml:space="preserve">http://pt.wikipedia.org/wiki/Campina_da_Lagoa	</v>
      <v xml:space="preserve">http://creativecommons.org/licenses/by-sa/3.0/	</v>
    </spb>
    <spb s="1">
      <v>336</v>
      <v>337</v>
      <v>338</v>
      <v>339</v>
      <v>338</v>
      <v>338</v>
      <v>336</v>
      <v>336</v>
      <v>336</v>
    </spb>
    <spb s="0">
      <v xml:space="preserve">Wikipedia	</v>
      <v xml:space="preserve">CC BY-SA 3.0	</v>
      <v xml:space="preserve">http://en.wikipedia.org/wiki/Campina_da_Lagoa	</v>
      <v xml:space="preserve">https://creativecommons.org/licenses/by-sa/3.0	</v>
    </spb>
    <spb s="0">
      <v xml:space="preserve">Wikipedia	Wikipedia	</v>
      <v xml:space="preserve">CC-BY-SA	CC-BY-SA	</v>
      <v xml:space="preserve">http://pt.wikipedia.org/wiki/Campina_do_Simão	http://zh.wikipedia.org/zh-tw/index.html?curid=3237469	</v>
      <v xml:space="preserve">http://creativecommons.org/licenses/by-sa/3.0/	http://creativecommons.org/licenses/by-sa/3.0/	</v>
    </spb>
    <spb s="0">
      <v xml:space="preserve">Wikipedia	</v>
      <v xml:space="preserve">CC-BY-SA	</v>
      <v xml:space="preserve">http://en.wikipedia.org/wiki/Campina_do_Simão	</v>
      <v xml:space="preserve">http://creativecommons.org/licenses/by-sa/3.0/	</v>
    </spb>
    <spb s="0">
      <v xml:space="preserve">Wikipedia	</v>
      <v xml:space="preserve">CC-BY-SA	</v>
      <v xml:space="preserve">http://pt.wikipedia.org/wiki/Campina_do_Simão	</v>
      <v xml:space="preserve">http://creativecommons.org/licenses/by-sa/3.0/	</v>
    </spb>
    <spb s="0">
      <v xml:space="preserve">Wikipedia	Wikipedia	Wikipedia	</v>
      <v xml:space="preserve">CC-BY-SA	CC-BY-SA	CC-BY-SA	</v>
      <v xml:space="preserve">http://en.wikipedia.org/wiki/Campina_do_Simão	http://pt.wikipedia.org/wiki/Campina_do_Simão	http://zh.wikipedia.org/zh-tw/index.html?curid=3237469	</v>
      <v xml:space="preserve">http://creativecommons.org/licenses/by-sa/3.0/	http://creativecommons.org/licenses/by-sa/3.0/	http://creativecommons.org/licenses/by-sa/3.0/	</v>
    </spb>
    <spb s="13">
      <v>342</v>
      <v>343</v>
      <v>344</v>
      <v>343</v>
      <v>342</v>
      <v>345</v>
      <v>345</v>
    </spb>
    <spb s="0">
      <v xml:space="preserve">Wikipedia	</v>
      <v xml:space="preserve">CC BY 2.5	</v>
      <v xml:space="preserve">http://en.wikipedia.org/wiki/Campina_do_Simão	</v>
      <v xml:space="preserve">https://creativecommons.org/licenses/by/2.5	</v>
    </spb>
    <spb s="0">
      <v xml:space="preserve">Wikipedia	</v>
      <v xml:space="preserve">CC-BY-SA	</v>
      <v xml:space="preserve">http://pt.wikipedia.org/wiki/Campina_Grande_do_Sul	</v>
      <v xml:space="preserve">http://creativecommons.org/licenses/by-sa/3.0/	</v>
    </spb>
    <spb s="0">
      <v xml:space="preserve">Wikipedia	Wikipedia	</v>
      <v xml:space="preserve">CC-BY-SA	CC-BY-SA	</v>
      <v xml:space="preserve">http://en.wikipedia.org/wiki/Campina_Grande_do_Sul,_Paraná	http://es.wikipedia.org/wiki/Campina_Grande_do_Sul	</v>
      <v xml:space="preserve">http://creativecommons.org/licenses/by-sa/3.0/	http://creativecommons.org/licenses/by-sa/3.0/	</v>
    </spb>
    <spb s="0">
      <v xml:space="preserve">Wikipedia	</v>
      <v xml:space="preserve">CC-BY-SA	</v>
      <v xml:space="preserve">http://en.wikipedia.org/wiki/Campina_Grande_do_Sul,_Paraná	</v>
      <v xml:space="preserve">http://creativecommons.org/licenses/by-sa/3.0/	</v>
    </spb>
    <spb s="0">
      <v xml:space="preserve">Wikipedia	Wikipedia	</v>
      <v xml:space="preserve">CC-BY-SA	CC-BY-SA	</v>
      <v xml:space="preserve">http://pt.wikipedia.org/wiki/Campina_Grande_do_Sul	http://en.wikipedia.org/wiki/Campina_Grande_do_Sul,_Paraná	</v>
      <v xml:space="preserve">http://creativecommons.org/licenses/by-sa/3.0/	http://creativecommons.org/licenses/by-sa/3.0/	</v>
    </spb>
    <spb s="13">
      <v>348</v>
      <v>349</v>
      <v>348</v>
      <v>350</v>
      <v>348</v>
      <v>351</v>
      <v>351</v>
    </spb>
    <spb s="0">
      <v xml:space="preserve">Wikipedia	</v>
      <v xml:space="preserve">CC BY 3.0	</v>
      <v xml:space="preserve">http://pt.wikipedia.org/wiki/Campina_Grande_do_Sul	</v>
      <v xml:space="preserve">https://creativecommons.org/licenses/by/3.0	</v>
    </spb>
    <spb s="0">
      <v xml:space="preserve">Wikipedia	Wikipedia	</v>
      <v xml:space="preserve">CC-BY-SA	CC-BY-SA	</v>
      <v xml:space="preserve">http://en.wikipedia.org/wiki/Campo_Bonito	http://pt.wikipedia.org/wiki/Campo_Bonito	</v>
      <v xml:space="preserve">http://creativecommons.org/licenses/by-sa/3.0/	http://creativecommons.org/licenses/by-sa/3.0/	</v>
    </spb>
    <spb s="0">
      <v xml:space="preserve">Wikipedia	</v>
      <v xml:space="preserve">CC-BY-SA	</v>
      <v xml:space="preserve">http://en.wikipedia.org/wiki/Campo_Bonito	</v>
      <v xml:space="preserve">http://creativecommons.org/licenses/by-sa/3.0/	</v>
    </spb>
    <spb s="0">
      <v xml:space="preserve">Wikipedia	</v>
      <v xml:space="preserve">CC-BY-SA	</v>
      <v xml:space="preserve">http://pt.wikipedia.org/wiki/Campo_Bonito	</v>
      <v xml:space="preserve">http://creativecommons.org/licenses/by-sa/3.0/	</v>
    </spb>
    <spb s="13">
      <v>354</v>
      <v>355</v>
      <v>356</v>
      <v>355</v>
      <v>354</v>
      <v>354</v>
      <v>354</v>
    </spb>
    <spb s="0">
      <v xml:space="preserve">Wikipedia	</v>
      <v xml:space="preserve">CC BY-SA 3.0	</v>
      <v xml:space="preserve">http://pt.wikipedia.org/wiki/Campo_Bonito	</v>
      <v xml:space="preserve">https://creativecommons.org/licenses/by-sa/3.0	</v>
    </spb>
    <spb s="0">
      <v xml:space="preserve">Wikipedia	Wikipedia	</v>
      <v xml:space="preserve">CC-BY-SA	CC-BY-SA	</v>
      <v xml:space="preserve">http://en.wikipedia.org/wiki/Campo_do_Tenente	http://pt.wikipedia.org/wiki/Campo_do_Tenente	</v>
      <v xml:space="preserve">http://creativecommons.org/licenses/by-sa/3.0/	http://creativecommons.org/licenses/by-sa/3.0/	</v>
    </spb>
    <spb s="0">
      <v xml:space="preserve">Wikipedia	</v>
      <v xml:space="preserve">CC-BY-SA	</v>
      <v xml:space="preserve">http://en.wikipedia.org/wiki/Campo_do_Tenente	</v>
      <v xml:space="preserve">http://creativecommons.org/licenses/by-sa/3.0/	</v>
    </spb>
    <spb s="0">
      <v xml:space="preserve">Wikipedia	</v>
      <v xml:space="preserve">CC-BY-SA	</v>
      <v xml:space="preserve">http://pt.wikipedia.org/wiki/Campo_do_Tenente	</v>
      <v xml:space="preserve">http://creativecommons.org/licenses/by-sa/3.0/	</v>
    </spb>
    <spb s="13">
      <v>359</v>
      <v>360</v>
      <v>361</v>
      <v>360</v>
      <v>359</v>
      <v>359</v>
      <v>359</v>
    </spb>
    <spb s="0">
      <v xml:space="preserve">Wikipedia	</v>
      <v xml:space="preserve">CC BY 2.5	</v>
      <v xml:space="preserve">http://fr.wikipedia.org/wiki/Campo_do_Tenente	</v>
      <v xml:space="preserve">http://creativecommons.org/licenses/by/2.5	</v>
    </spb>
    <spb s="0">
      <v xml:space="preserve">Wikipedia	Wikipedia	</v>
      <v xml:space="preserve">CC-BY-SA	CC-BY-SA	</v>
      <v xml:space="preserve">http://pt.wikipedia.org/wiki/Campo_Largo_(Paraná)	http://it.wikipedia.org/wiki/Campo_Largo	</v>
      <v xml:space="preserve">http://creativecommons.org/licenses/by-sa/3.0/	http://creativecommons.org/licenses/by-sa/3.0/	</v>
    </spb>
    <spb s="0">
      <v xml:space="preserve">Wikipedia	</v>
      <v xml:space="preserve">CC-BY-SA	</v>
      <v xml:space="preserve">http://en.wikipedia.org/wiki/Campo_Largo,_Paraná	</v>
      <v xml:space="preserve">http://creativecommons.org/licenses/by-sa/3.0/	</v>
    </spb>
    <spb s="0">
      <v xml:space="preserve">Wikipedia	</v>
      <v xml:space="preserve">CC-BY-SA	</v>
      <v xml:space="preserve">http://pt.wikipedia.org/wiki/Campo_Largo_(Paraná)	</v>
      <v xml:space="preserve">http://creativecommons.org/licenses/by-sa/3.0/	</v>
    </spb>
    <spb s="0">
      <v xml:space="preserve">Wikipedia	Wikipedia	Wikipedia	</v>
      <v xml:space="preserve">CC-BY-SA	CC-BY-SA	CC-BY-SA	</v>
      <v xml:space="preserve">http://en.wikipedia.org/wiki/Campo_Largo,_Paraná	http://pt.wikipedia.org/wiki/Campo_Largo_(Paraná)	http://it.wikipedia.org/wiki/Campo_Largo	</v>
      <v xml:space="preserve">http://creativecommons.org/licenses/by-sa/3.0/	http://creativecommons.org/licenses/by-sa/3.0/	http://creativecommons.org/licenses/by-sa/3.0/	</v>
    </spb>
    <spb s="13">
      <v>364</v>
      <v>365</v>
      <v>366</v>
      <v>365</v>
      <v>364</v>
      <v>367</v>
      <v>367</v>
    </spb>
    <spb s="0">
      <v xml:space="preserve">Wikipedia	</v>
      <v xml:space="preserve">CC BY-SA 3.0	</v>
      <v xml:space="preserve">http://pt.wikipedia.org/wiki/Campo_Largo_(Paraná)	</v>
      <v xml:space="preserve">https://creativecommons.org/licenses/by-sa/3.0	</v>
    </spb>
    <spb s="0">
      <v xml:space="preserve">Wikipedia	Wikipedia	</v>
      <v xml:space="preserve">CC-BY-SA	CC-BY-SA	</v>
      <v xml:space="preserve">http://pt.wikipedia.org/wiki/Campo_Magro	http://en.wikipedia.org/wiki/Campo_Magro	</v>
      <v xml:space="preserve">http://creativecommons.org/licenses/by-sa/3.0/	http://creativecommons.org/licenses/by-sa/3.0/	</v>
    </spb>
    <spb s="0">
      <v xml:space="preserve">Wikipedia	Wikipedia	</v>
      <v xml:space="preserve">CC-BY-SA	CC-BY-SA	</v>
      <v xml:space="preserve">http://en.wikipedia.org/wiki/Campo_Magro	http://es.wikipedia.org/wiki/Campo_Magro	</v>
      <v xml:space="preserve">http://creativecommons.org/licenses/by-sa/3.0/	http://creativecommons.org/licenses/by-sa/3.0/	</v>
    </spb>
    <spb s="0">
      <v xml:space="preserve">Wikipedia	</v>
      <v xml:space="preserve">CC-BY-SA	</v>
      <v xml:space="preserve">http://pt.wikipedia.org/wiki/Campo_Magro	</v>
      <v xml:space="preserve">http://creativecommons.org/licenses/by-sa/3.0/	</v>
    </spb>
    <spb s="0">
      <v xml:space="preserve">Wikipedia	</v>
      <v xml:space="preserve">CC-BY-SA	</v>
      <v xml:space="preserve">http://en.wikipedia.org/wiki/Campo_Magro	</v>
      <v xml:space="preserve">http://creativecommons.org/licenses/by-sa/3.0/	</v>
    </spb>
    <spb s="13">
      <v>370</v>
      <v>371</v>
      <v>372</v>
      <v>373</v>
      <v>370</v>
      <v>370</v>
      <v>370</v>
    </spb>
    <spb s="0">
      <v xml:space="preserve">Wikipedia	</v>
      <v xml:space="preserve">CC BY-SA 3.0	</v>
      <v xml:space="preserve">http://pt.wikipedia.org/wiki/Campo_Magro	</v>
      <v xml:space="preserve">https://creativecommons.org/licenses/by-sa/3.0	</v>
    </spb>
    <spb s="0">
      <v xml:space="preserve">Wikipedia	Wikipedia	</v>
      <v xml:space="preserve">CC-BY-SA	CC-BY-SA	</v>
      <v xml:space="preserve">http://pt.wikipedia.org/wiki/Campo_Mourão	http://zh.wikipedia.org/zh-tw/index.html?curid=3237671	</v>
      <v xml:space="preserve">http://creativecommons.org/licenses/by-sa/3.0/	http://creativecommons.org/licenses/by-sa/3.0/	</v>
    </spb>
    <spb s="0">
      <v xml:space="preserve">Wikipedia	</v>
      <v xml:space="preserve">CC-BY-SA	</v>
      <v xml:space="preserve">http://en.wikipedia.org/wiki/Campo_Mourão	</v>
      <v xml:space="preserve">http://creativecommons.org/licenses/by-sa/3.0/	</v>
    </spb>
    <spb s="0">
      <v xml:space="preserve">Wikipedia	</v>
      <v xml:space="preserve">CC-BY-SA	</v>
      <v xml:space="preserve">http://zh.wikipedia.org/zh-tw/index.html?curid=3237671	</v>
      <v xml:space="preserve">http://creativecommons.org/licenses/by-sa/3.0/	</v>
    </spb>
    <spb s="0">
      <v xml:space="preserve">Wikipedia	</v>
      <v xml:space="preserve">CC-BY-SA	</v>
      <v xml:space="preserve">http://pt.wikipedia.org/wiki/Campo_Mourão	</v>
      <v xml:space="preserve">http://creativecommons.org/licenses/by-sa/3.0/	</v>
    </spb>
    <spb s="0">
      <v xml:space="preserve">Wikipedia	Wikipedia	Wikipedia	</v>
      <v xml:space="preserve">CC-BY-SA	CC-BY-SA	CC-BY-SA	</v>
      <v xml:space="preserve">http://en.wikipedia.org/wiki/Campo_Mourão	http://pt.wikipedia.org/wiki/Campo_Mourão	http://zh.wikipedia.org/zh-tw/index.html?curid=3237671	</v>
      <v xml:space="preserve">http://creativecommons.org/licenses/by-sa/3.0/	http://creativecommons.org/licenses/by-sa/3.0/	http://creativecommons.org/licenses/by-sa/3.0/	</v>
    </spb>
    <spb s="1">
      <v>376</v>
      <v>377</v>
      <v>378</v>
      <v>379</v>
      <v>378</v>
      <v>377</v>
      <v>376</v>
      <v>380</v>
      <v>380</v>
    </spb>
    <spb s="0">
      <v xml:space="preserve">Wikipedia	</v>
      <v xml:space="preserve">CC-BY-SA-3.0	</v>
      <v xml:space="preserve">http://en.wikipedia.org/wiki/Campo_Mourão	</v>
      <v xml:space="preserve">http://creativecommons.org/licenses/by-sa/3.0/	</v>
    </spb>
    <spb s="0">
      <v xml:space="preserve">Wikipedia	Wikipedia	</v>
      <v xml:space="preserve">CC-BY-SA	CC-BY-SA	</v>
      <v xml:space="preserve">http://pt.wikipedia.org/wiki/Cândido_de_Abreu	http://zh.wikipedia.org/zh-tw/index.html?curid=3237608	</v>
      <v xml:space="preserve">http://creativecommons.org/licenses/by-sa/3.0/	http://creativecommons.org/licenses/by-sa/3.0/	</v>
    </spb>
    <spb s="0">
      <v xml:space="preserve">Wikipedia	Wikipedia	</v>
      <v xml:space="preserve">CC-BY-SA	CC-BY-SA	</v>
      <v xml:space="preserve">http://en.wikipedia.org/wiki/Cândido_de_Abreu	http://zh.wikipedia.org/zh-tw/index.html?curid=3237608	</v>
      <v xml:space="preserve">http://creativecommons.org/licenses/by-sa/3.0/	http://creativecommons.org/licenses/by-sa/3.0/	</v>
    </spb>
    <spb s="0">
      <v xml:space="preserve">Wikipedia	</v>
      <v xml:space="preserve">CC-BY-SA	</v>
      <v xml:space="preserve">http://pt.wikipedia.org/wiki/Cândido_de_Abreu	</v>
      <v xml:space="preserve">http://creativecommons.org/licenses/by-sa/3.0/	</v>
    </spb>
    <spb s="0">
      <v xml:space="preserve">Wikipedia	</v>
      <v xml:space="preserve">CC-BY-SA	</v>
      <v xml:space="preserve">http://en.wikipedia.org/wiki/Cândido_de_Abreu	</v>
      <v xml:space="preserve">http://creativecommons.org/licenses/by-sa/3.0/	</v>
    </spb>
    <spb s="0">
      <v xml:space="preserve">Wikipedia	Wikipedia	Wikipedia	</v>
      <v xml:space="preserve">CC-BY-SA	CC-BY-SA	CC-BY-SA	</v>
      <v xml:space="preserve">http://en.wikipedia.org/wiki/Cândido_de_Abreu	http://pt.wikipedia.org/wiki/Cândido_de_Abreu	http://zh.wikipedia.org/zh-tw/index.html?curid=3237608	</v>
      <v xml:space="preserve">http://creativecommons.org/licenses/by-sa/3.0/	http://creativecommons.org/licenses/by-sa/3.0/	http://creativecommons.org/licenses/by-sa/3.0/	</v>
    </spb>
    <spb s="13">
      <v>383</v>
      <v>384</v>
      <v>385</v>
      <v>386</v>
      <v>383</v>
      <v>387</v>
      <v>387</v>
    </spb>
    <spb s="0">
      <v xml:space="preserve">Wikipedia	</v>
      <v xml:space="preserve">Public domain	</v>
      <v xml:space="preserve">http://en.wikipedia.org/wiki/Cândido_de_Abreu	</v>
      <v xml:space="preserve">http://en.wikipedia.org/wiki/Public_domain	</v>
    </spb>
    <spb s="0">
      <v xml:space="preserve">Wikipedia	Wikipedia	</v>
      <v xml:space="preserve">CC-BY-SA	CC-BY-SA	</v>
      <v xml:space="preserve">http://pt.wikipedia.org/wiki/Candói	http://zh.wikipedia.org/zh-tw/index.html?curid=3237419	</v>
      <v xml:space="preserve">http://creativecommons.org/licenses/by-sa/3.0/	http://creativecommons.org/licenses/by-sa/3.0/	</v>
    </spb>
    <spb s="0">
      <v xml:space="preserve">Wikipedia	</v>
      <v xml:space="preserve">CC-BY-SA	</v>
      <v xml:space="preserve">http://zh.wikipedia.org/zh-tw/index.html?curid=3237419	</v>
      <v xml:space="preserve">http://creativecommons.org/licenses/by-sa/3.0/	</v>
    </spb>
    <spb s="0">
      <v xml:space="preserve">Wikipedia	</v>
      <v xml:space="preserve">CC-BY-SA	</v>
      <v xml:space="preserve">http://pt.wikipedia.org/wiki/Candói	</v>
      <v xml:space="preserve">http://creativecommons.org/licenses/by-sa/3.0/	</v>
    </spb>
    <spb s="0">
      <v xml:space="preserve">Wikipedia	</v>
      <v xml:space="preserve">CC-BY-SA	</v>
      <v xml:space="preserve">http://en.wikipedia.org/wiki/Candói	</v>
      <v xml:space="preserve">http://creativecommons.org/licenses/by-sa/3.0/	</v>
    </spb>
    <spb s="0">
      <v xml:space="preserve">Wikipedia	Wikipedia	Wikipedia	</v>
      <v xml:space="preserve">CC-BY-SA	CC-BY-SA	CC-BY-SA	</v>
      <v xml:space="preserve">http://en.wikipedia.org/wiki/Candói	http://pt.wikipedia.org/wiki/Candói	http://zh.wikipedia.org/zh-tw/index.html?curid=3237419	</v>
      <v xml:space="preserve">http://creativecommons.org/licenses/by-sa/3.0/	http://creativecommons.org/licenses/by-sa/3.0/	http://creativecommons.org/licenses/by-sa/3.0/	</v>
    </spb>
    <spb s="13">
      <v>390</v>
      <v>391</v>
      <v>392</v>
      <v>393</v>
      <v>390</v>
      <v>394</v>
      <v>394</v>
    </spb>
    <spb s="0">
      <v xml:space="preserve">Wikipedia	</v>
      <v xml:space="preserve">Public domain	</v>
      <v xml:space="preserve">http://en.wikipedia.org/wiki/Candói	</v>
      <v xml:space="preserve">http://en.wikipedia.org/wiki/Public_domain	</v>
    </spb>
    <spb s="0">
      <v xml:space="preserve">Wikipedia	Wikipedia	</v>
      <v xml:space="preserve">CC-BY-SA	CC-BY-SA	</v>
      <v xml:space="preserve">http://pt.wikipedia.org/wiki/Cantagalo_(Paraná)	http://pl.wikipedia.org/wiki/Cantagalo_(Parana)	</v>
      <v xml:space="preserve">http://creativecommons.org/licenses/by-sa/3.0/	http://creativecommons.org/licenses/by-sa/3.0/	</v>
    </spb>
    <spb s="0">
      <v xml:space="preserve">Wikipedia	</v>
      <v xml:space="preserve">CC-BY-SA	</v>
      <v xml:space="preserve">http://en.wikipedia.org/wiki/Cantagalo,_Paraná	</v>
      <v xml:space="preserve">http://creativecommons.org/licenses/by-sa/3.0/	</v>
    </spb>
    <spb s="0">
      <v xml:space="preserve">Wikipedia	</v>
      <v xml:space="preserve">CC-BY-SA	</v>
      <v xml:space="preserve">http://pt.wikipedia.org/wiki/Cantagalo_(Paraná)	</v>
      <v xml:space="preserve">http://creativecommons.org/licenses/by-sa/3.0/	</v>
    </spb>
    <spb s="0">
      <v xml:space="preserve">Wikipedia	Wikipedia	Wikipedia	</v>
      <v xml:space="preserve">CC-BY-SA	CC-BY-SA	CC-BY-SA	</v>
      <v xml:space="preserve">http://en.wikipedia.org/wiki/Cantagalo,_Paraná	http://pt.wikipedia.org/wiki/Cantagalo_(Paraná)	http://pl.wikipedia.org/wiki/Cantagalo_(Parana)	</v>
      <v xml:space="preserve">http://creativecommons.org/licenses/by-sa/3.0/	http://creativecommons.org/licenses/by-sa/3.0/	http://creativecommons.org/licenses/by-sa/3.0/	</v>
    </spb>
    <spb s="13">
      <v>397</v>
      <v>398</v>
      <v>399</v>
      <v>398</v>
      <v>397</v>
      <v>400</v>
      <v>400</v>
    </spb>
    <spb s="0">
      <v xml:space="preserve">Wikipedia	</v>
      <v xml:space="preserve">CC BY 2.5	</v>
      <v xml:space="preserve">http://es.wikipedia.org/wiki/Cantagalo_(Paraná)	</v>
      <v xml:space="preserve">http://creativecommons.org/licenses/by/2.5	</v>
    </spb>
    <spb s="0">
      <v xml:space="preserve">Wikipedia	Wikipedia	</v>
      <v xml:space="preserve">CC-BY-SA	CC-BY-SA	</v>
      <v xml:space="preserve">http://pt.wikipedia.org/wiki/Capanema_(Pará)	http://ru.wikipedia.org/wiki/index.html?curid=1170855	</v>
      <v xml:space="preserve">http://creativecommons.org/licenses/by-sa/3.0/	http://creativecommons.org/licenses/by-sa/3.0/	</v>
    </spb>
    <spb s="0">
      <v xml:space="preserve">Wikipedia	</v>
      <v xml:space="preserve">CC-BY-SA	</v>
      <v xml:space="preserve">http://en.wikipedia.org/wiki/Capanema,_Pará	</v>
      <v xml:space="preserve">http://creativecommons.org/licenses/by-sa/3.0/	</v>
    </spb>
    <spb s="0">
      <v xml:space="preserve">Wikipedia	</v>
      <v xml:space="preserve">CC-BY-SA	</v>
      <v xml:space="preserve">http://pt.wikipedia.org/wiki/Capanema_(Pará)	</v>
      <v xml:space="preserve">http://creativecommons.org/licenses/by-sa/3.0/	</v>
    </spb>
    <spb s="0">
      <v xml:space="preserve">Wikipedia	Wikipedia	Wikipedia	</v>
      <v xml:space="preserve">CC-BY-SA	CC-BY-SA	CC-BY-SA	</v>
      <v xml:space="preserve">http://en.wikipedia.org/wiki/Capanema,_Pará	http://pt.wikipedia.org/wiki/Capanema_(Pará)	http://ru.wikipedia.org/wiki/index.html?curid=1170855	</v>
      <v xml:space="preserve">http://creativecommons.org/licenses/by-sa/3.0/	http://creativecommons.org/licenses/by-sa/3.0/	http://creativecommons.org/licenses/by-sa/3.0/	</v>
    </spb>
    <spb s="1">
      <v>403</v>
      <v>404</v>
      <v>404</v>
      <v>405</v>
      <v>404</v>
      <v>404</v>
      <v>403</v>
      <v>406</v>
      <v>406</v>
    </spb>
    <spb s="0">
      <v xml:space="preserve">Wikipedia	</v>
      <v xml:space="preserve">Public domain	</v>
      <v xml:space="preserve">http://pt.wikipedia.org/wiki/Capanema_(Pará)	</v>
      <v xml:space="preserve">http://en.wikipedia.org/wiki/Public_domain	</v>
    </spb>
    <spb s="0">
      <v xml:space="preserve">Wikipedia	Wikipedia	</v>
      <v xml:space="preserve">CC-BY-SA	CC-BY-SA	</v>
      <v xml:space="preserve">http://pt.wikipedia.org/wiki/Capitão_Leônidas_Marques	http://zh.wikipedia.org/zh-tw/index.html?curid=3237430	</v>
      <v xml:space="preserve">http://creativecommons.org/licenses/by-sa/3.0/	http://creativecommons.org/licenses/by-sa/3.0/	</v>
    </spb>
    <spb s="0">
      <v xml:space="preserve">Wikipedia	</v>
      <v xml:space="preserve">CC-BY-SA	</v>
      <v xml:space="preserve">http://en.wikipedia.org/wiki/Capitão_Leônidas_Marques	</v>
      <v xml:space="preserve">http://creativecommons.org/licenses/by-sa/3.0/	</v>
    </spb>
    <spb s="0">
      <v xml:space="preserve">Wikipedia	</v>
      <v xml:space="preserve">CC-BY-SA	</v>
      <v xml:space="preserve">http://pt.wikipedia.org/wiki/Capitão_Leônidas_Marques	</v>
      <v xml:space="preserve">http://creativecommons.org/licenses/by-sa/3.0/	</v>
    </spb>
    <spb s="0">
      <v xml:space="preserve">Wikipedia	Wikipedia	Wikipedia	</v>
      <v xml:space="preserve">CC-BY-SA	CC-BY-SA	CC-BY-SA	</v>
      <v xml:space="preserve">http://en.wikipedia.org/wiki/Capitão_Leônidas_Marques	http://pt.wikipedia.org/wiki/Capitão_Leônidas_Marques	http://zh.wikipedia.org/zh-tw/index.html?curid=3237430	</v>
      <v xml:space="preserve">http://creativecommons.org/licenses/by-sa/3.0/	http://creativecommons.org/licenses/by-sa/3.0/	http://creativecommons.org/licenses/by-sa/3.0/	</v>
    </spb>
    <spb s="13">
      <v>409</v>
      <v>410</v>
      <v>411</v>
      <v>410</v>
      <v>409</v>
      <v>412</v>
      <v>412</v>
    </spb>
    <spb s="0">
      <v xml:space="preserve">Wikipedia	</v>
      <v xml:space="preserve">CC BY 3.0	</v>
      <v xml:space="preserve">http://pt.wikipedia.org/wiki/Capitão_Leônidas_Marques	</v>
      <v xml:space="preserve">https://creativecommons.org/licenses/by/3.0	</v>
    </spb>
    <spb s="0">
      <v xml:space="preserve">Wikipedia	Wikipedia	</v>
      <v xml:space="preserve">CC-BY-SA	CC-BY-SA	</v>
      <v xml:space="preserve">http://pt.wikipedia.org/wiki/Carambeí	http://zh.wikipedia.org/zh-tw/index.html?curid=3237477	</v>
      <v xml:space="preserve">http://creativecommons.org/licenses/by-sa/3.0/	http://creativecommons.org/licenses/by-sa/3.0/	</v>
    </spb>
    <spb s="0">
      <v xml:space="preserve">Wikipedia	</v>
      <v xml:space="preserve">CC-BY-SA	</v>
      <v xml:space="preserve">http://en.wikipedia.org/wiki/Carambeí	</v>
      <v xml:space="preserve">http://creativecommons.org/licenses/by-sa/3.0/	</v>
    </spb>
    <spb s="0">
      <v xml:space="preserve">Wikipedia	</v>
      <v xml:space="preserve">CC-BY-SA	</v>
      <v xml:space="preserve">http://pt.wikipedia.org/wiki/Carambeí	</v>
      <v xml:space="preserve">http://creativecommons.org/licenses/by-sa/3.0/	</v>
    </spb>
    <spb s="0">
      <v xml:space="preserve">Wikipedia	Wikipedia	Wikipedia	</v>
      <v xml:space="preserve">CC-BY-SA	CC-BY-SA	CC-BY-SA	</v>
      <v xml:space="preserve">http://en.wikipedia.org/wiki/Carambeí	http://pt.wikipedia.org/wiki/Carambeí	http://zh.wikipedia.org/zh-tw/index.html?curid=3237477	</v>
      <v xml:space="preserve">http://creativecommons.org/licenses/by-sa/3.0/	http://creativecommons.org/licenses/by-sa/3.0/	http://creativecommons.org/licenses/by-sa/3.0/	</v>
    </spb>
    <spb s="13">
      <v>415</v>
      <v>416</v>
      <v>417</v>
      <v>416</v>
      <v>415</v>
      <v>418</v>
      <v>418</v>
    </spb>
    <spb s="0">
      <v xml:space="preserve">Wikipedia	</v>
      <v xml:space="preserve">Public domain	</v>
      <v xml:space="preserve">http://pt.wikipedia.org/wiki/Carambeí	</v>
      <v xml:space="preserve">http://en.wikipedia.org/wiki/Public_domain	</v>
    </spb>
    <spb s="0">
      <v xml:space="preserve">Wikipedia	Wikipedia	</v>
      <v xml:space="preserve">CC-BY-SA	CC-BY-SA	</v>
      <v xml:space="preserve">http://pt.wikipedia.org/wiki/Carlópolis	http://zh.wikipedia.org/zh-tw/index.html?curid=3237628	</v>
      <v xml:space="preserve">http://creativecommons.org/licenses/by-sa/3.0/	http://creativecommons.org/licenses/by-sa/3.0/	</v>
    </spb>
    <spb s="0">
      <v xml:space="preserve">Wikipedia	</v>
      <v xml:space="preserve">CC-BY-SA	</v>
      <v xml:space="preserve">http://en.wikipedia.org/wiki/Carlópolis	</v>
      <v xml:space="preserve">http://creativecommons.org/licenses/by-sa/3.0/	</v>
    </spb>
    <spb s="0">
      <v xml:space="preserve">Wikipedia	</v>
      <v xml:space="preserve">CC-BY-SA	</v>
      <v xml:space="preserve">http://zh.wikipedia.org/zh-tw/index.html?curid=3237628	</v>
      <v xml:space="preserve">http://creativecommons.org/licenses/by-sa/3.0/	</v>
    </spb>
    <spb s="0">
      <v xml:space="preserve">Wikipedia	</v>
      <v xml:space="preserve">CC-BY-SA	</v>
      <v xml:space="preserve">http://pt.wikipedia.org/wiki/Carlópolis	</v>
      <v xml:space="preserve">http://creativecommons.org/licenses/by-sa/3.0/	</v>
    </spb>
    <spb s="0">
      <v xml:space="preserve">Wikipedia	Wikipedia	Wikipedia	</v>
      <v xml:space="preserve">CC-BY-SA	CC-BY-SA	CC-BY-SA	</v>
      <v xml:space="preserve">http://en.wikipedia.org/wiki/Carlópolis	http://pt.wikipedia.org/wiki/Carlópolis	http://zh.wikipedia.org/zh-tw/index.html?curid=3237628	</v>
      <v xml:space="preserve">http://creativecommons.org/licenses/by-sa/3.0/	http://creativecommons.org/licenses/by-sa/3.0/	http://creativecommons.org/licenses/by-sa/3.0/	</v>
    </spb>
    <spb s="1">
      <v>421</v>
      <v>422</v>
      <v>423</v>
      <v>424</v>
      <v>423</v>
      <v>422</v>
      <v>421</v>
      <v>425</v>
      <v>425</v>
    </spb>
    <spb s="0">
      <v xml:space="preserve">Wikipedia	</v>
      <v xml:space="preserve">Public domain	</v>
      <v xml:space="preserve">http://pt.wikipedia.org/wiki/Carlópolis	</v>
      <v xml:space="preserve">http://en.wikipedia.org/wiki/Public_domain	</v>
    </spb>
    <spb s="0">
      <v xml:space="preserve">Wikipedia	Wikipedia	</v>
      <v xml:space="preserve">CC-BY-SA	CC-BY-SA	</v>
      <v xml:space="preserve">http://en.wikipedia.org/wiki/Cascavel	http://pt.wikipedia.org/wiki/Cascavel_(Paraná)	</v>
      <v xml:space="preserve">http://creativecommons.org/licenses/by-sa/3.0/	http://creativecommons.org/licenses/by-sa/3.0/	</v>
    </spb>
    <spb s="0">
      <v xml:space="preserve">Wikipedia	</v>
      <v xml:space="preserve">CC-BY-SA	</v>
      <v xml:space="preserve">http://en.wikipedia.org/wiki/Cascavel	</v>
      <v xml:space="preserve">http://creativecommons.org/licenses/by-sa/3.0/	</v>
    </spb>
    <spb s="0">
      <v xml:space="preserve">Wikipedia	</v>
      <v xml:space="preserve">CC-BY-SA	</v>
      <v xml:space="preserve">http://pt.wikipedia.org/wiki/Cascavel_(Paraná)	</v>
      <v xml:space="preserve">http://creativecommons.org/licenses/by-sa/3.0/	</v>
    </spb>
    <spb s="13">
      <v>428</v>
      <v>429</v>
      <v>430</v>
      <v>429</v>
      <v>428</v>
      <v>428</v>
      <v>428</v>
    </spb>
    <spb s="0">
      <v xml:space="preserve">Wikipedia	</v>
      <v xml:space="preserve">CC BY-SA 4.0	</v>
      <v xml:space="preserve">http://pt.wikipedia.org/wiki/Cascavel_(Paraná)	</v>
      <v xml:space="preserve">https://creativecommons.org/licenses/by-sa/4.0	</v>
    </spb>
    <spb s="0">
      <v xml:space="preserve">Wikipedia	Wikipedia	</v>
      <v xml:space="preserve">CC-BY-SA	CC-BY-SA	</v>
      <v xml:space="preserve">http://pt.wikipedia.org/wiki/Castro_(Paraná)	http://it.wikipedia.org/wiki/Castro_(Brasile)	</v>
      <v xml:space="preserve">http://creativecommons.org/licenses/by-sa/3.0/	http://creativecommons.org/licenses/by-sa/3.0/	</v>
    </spb>
    <spb s="0">
      <v xml:space="preserve">Wikipedia	Wikipedia	</v>
      <v xml:space="preserve">CC-BY-SA	CC-BY-SA	</v>
      <v xml:space="preserve">http://en.wikipedia.org/wiki/Castro,_Paraná	http://it.wikipedia.org/wiki/Castro_(Brasile)	</v>
      <v xml:space="preserve">http://creativecommons.org/licenses/by-sa/3.0/	http://creativecommons.org/licenses/by-sa/3.0/	</v>
    </spb>
    <spb s="0">
      <v xml:space="preserve">Wikipedia	</v>
      <v xml:space="preserve">CC-BY-SA	</v>
      <v xml:space="preserve">http://pt.wikipedia.org/wiki/Castro_(Paraná)	</v>
      <v xml:space="preserve">http://creativecommons.org/licenses/by-sa/3.0/	</v>
    </spb>
    <spb s="0">
      <v xml:space="preserve">Wikipedia	</v>
      <v xml:space="preserve">CC-BY-SA	</v>
      <v xml:space="preserve">http://en.wikipedia.org/wiki/Castro,_Paraná	</v>
      <v xml:space="preserve">http://creativecommons.org/licenses/by-sa/3.0/	</v>
    </spb>
    <spb s="0">
      <v xml:space="preserve">Wikipedia	Wikipedia	Wikipedia	</v>
      <v xml:space="preserve">CC-BY-SA	CC-BY-SA	CC-BY-SA	</v>
      <v xml:space="preserve">http://en.wikipedia.org/wiki/Castro,_Paraná	http://pt.wikipedia.org/wiki/Castro_(Paraná)	http://it.wikipedia.org/wiki/Castro_(Brasile)	</v>
      <v xml:space="preserve">http://creativecommons.org/licenses/by-sa/3.0/	http://creativecommons.org/licenses/by-sa/3.0/	http://creativecommons.org/licenses/by-sa/3.0/	</v>
    </spb>
    <spb s="13">
      <v>433</v>
      <v>434</v>
      <v>435</v>
      <v>436</v>
      <v>433</v>
      <v>437</v>
      <v>437</v>
    </spb>
    <spb s="0">
      <v xml:space="preserve">Wikipedia	</v>
      <v xml:space="preserve">CC BY 3.0	</v>
      <v xml:space="preserve">http://pt.wikipedia.org/wiki/Castro_(Paraná)	</v>
      <v xml:space="preserve">https://creativecommons.org/licenses/by/3.0	</v>
    </spb>
    <spb s="0">
      <v xml:space="preserve">Wikipedia	Wikipedia	</v>
      <v xml:space="preserve">CC-BY-SA	CC-BY-SA	</v>
      <v xml:space="preserve">http://pt.wikipedia.org/wiki/Catanduvas_(Paraná)	http://pl.wikipedia.org/wiki/Catanduvas_(Parana)	</v>
      <v xml:space="preserve">http://creativecommons.org/licenses/by-sa/3.0/	http://creativecommons.org/licenses/by-sa/3.0/	</v>
    </spb>
    <spb s="0">
      <v xml:space="preserve">Wikipedia	</v>
      <v xml:space="preserve">CC-BY-SA	</v>
      <v xml:space="preserve">http://en.wikipedia.org/wiki/Catanduvas,_Paraná	</v>
      <v xml:space="preserve">http://creativecommons.org/licenses/by-sa/3.0/	</v>
    </spb>
    <spb s="0">
      <v xml:space="preserve">Wikipedia	</v>
      <v xml:space="preserve">CC-BY-SA	</v>
      <v xml:space="preserve">http://pt.wikipedia.org/wiki/Catanduvas_(Paraná)	</v>
      <v xml:space="preserve">http://creativecommons.org/licenses/by-sa/3.0/	</v>
    </spb>
    <spb s="0">
      <v xml:space="preserve">Wikipedia	Wikipedia	Wikipedia	</v>
      <v xml:space="preserve">CC-BY-SA	CC-BY-SA	CC-BY-SA	</v>
      <v xml:space="preserve">http://en.wikipedia.org/wiki/Catanduvas,_Paraná	http://pt.wikipedia.org/wiki/Catanduvas_(Paraná)	http://pl.wikipedia.org/wiki/Catanduvas_(Parana)	</v>
      <v xml:space="preserve">http://creativecommons.org/licenses/by-sa/3.0/	http://creativecommons.org/licenses/by-sa/3.0/	http://creativecommons.org/licenses/by-sa/3.0/	</v>
    </spb>
    <spb s="13">
      <v>440</v>
      <v>441</v>
      <v>442</v>
      <v>441</v>
      <v>440</v>
      <v>443</v>
      <v>443</v>
    </spb>
    <spb s="0">
      <v xml:space="preserve">Wikipedia	</v>
      <v xml:space="preserve">CC BY 2.5	</v>
      <v xml:space="preserve">http://es.wikipedia.org/wiki/Catanduvas_(Paraná)	</v>
      <v xml:space="preserve">http://creativecommons.org/licenses/by/2.5	</v>
    </spb>
    <spb s="0">
      <v xml:space="preserve">Wikipedia	Wikipedia	</v>
      <v xml:space="preserve">CC-BY-SA	CC-BY-SA	</v>
      <v xml:space="preserve">http://pt.wikipedia.org/wiki/Centenário_do_Sul	http://zh.wikipedia.org/zh-tw/index.html?curid=3237577	</v>
      <v xml:space="preserve">http://creativecommons.org/licenses/by-sa/3.0/	http://creativecommons.org/licenses/by-sa/3.0/	</v>
    </spb>
    <spb s="0">
      <v xml:space="preserve">Wikipedia	</v>
      <v xml:space="preserve">CC-BY-SA	</v>
      <v xml:space="preserve">http://en.wikipedia.org/wiki/Centenário_do_Sul	</v>
      <v xml:space="preserve">http://creativecommons.org/licenses/by-sa/3.0/	</v>
    </spb>
    <spb s="0">
      <v xml:space="preserve">Wikipedia	</v>
      <v xml:space="preserve">CC-BY-SA	</v>
      <v xml:space="preserve">http://zh.wikipedia.org/zh-tw/index.html?curid=3237577	</v>
      <v xml:space="preserve">http://creativecommons.org/licenses/by-sa/3.0/	</v>
    </spb>
    <spb s="0">
      <v xml:space="preserve">Wikipedia	</v>
      <v xml:space="preserve">CC-BY-SA	</v>
      <v xml:space="preserve">http://pt.wikipedia.org/wiki/Centenário_do_Sul	</v>
      <v xml:space="preserve">http://creativecommons.org/licenses/by-sa/3.0/	</v>
    </spb>
    <spb s="0">
      <v xml:space="preserve">Wikipedia	Wikipedia	Wikipedia	</v>
      <v xml:space="preserve">CC-BY-SA	CC-BY-SA	CC-BY-SA	</v>
      <v xml:space="preserve">http://en.wikipedia.org/wiki/Centenário_do_Sul	http://pt.wikipedia.org/wiki/Centenário_do_Sul	http://zh.wikipedia.org/zh-tw/index.html?curid=3237577	</v>
      <v xml:space="preserve">http://creativecommons.org/licenses/by-sa/3.0/	http://creativecommons.org/licenses/by-sa/3.0/	http://creativecommons.org/licenses/by-sa/3.0/	</v>
    </spb>
    <spb s="1">
      <v>446</v>
      <v>447</v>
      <v>448</v>
      <v>449</v>
      <v>448</v>
      <v>447</v>
      <v>446</v>
      <v>450</v>
      <v>450</v>
    </spb>
    <spb s="0">
      <v xml:space="preserve">Wikipedia	</v>
      <v xml:space="preserve">Public domain	</v>
      <v xml:space="preserve">http://pl.wikipedia.org/wiki/Centenário_do_Sul	</v>
      <v xml:space="preserve">http://en.wikipedia.org/wiki/Public_domain	</v>
    </spb>
    <spb s="0">
      <v xml:space="preserve">Wikipedia	Wikipedia	</v>
      <v xml:space="preserve">CC-BY-SA	CC-BY-SA	</v>
      <v xml:space="preserve">http://pt.wikipedia.org/wiki/Cerro_Azul_(Paraná)	http://pl.wikipedia.org/wiki/Cerro_Azul	</v>
      <v xml:space="preserve">http://creativecommons.org/licenses/by-sa/3.0/	http://creativecommons.org/licenses/by-sa/3.0/	</v>
    </spb>
    <spb s="0">
      <v xml:space="preserve">Wikipedia	</v>
      <v xml:space="preserve">CC-BY-SA	</v>
      <v xml:space="preserve">http://en.wikipedia.org/wiki/Cerro_Azul,_Paraná	</v>
      <v xml:space="preserve">http://creativecommons.org/licenses/by-sa/3.0/	</v>
    </spb>
    <spb s="0">
      <v xml:space="preserve">Wikipedia	</v>
      <v xml:space="preserve">CC-BY-SA	</v>
      <v xml:space="preserve">http://pt.wikipedia.org/wiki/Cerro_Azul_(Paraná)	</v>
      <v xml:space="preserve">http://creativecommons.org/licenses/by-sa/3.0/	</v>
    </spb>
    <spb s="0">
      <v xml:space="preserve">Wikipedia	Wikipedia	Wikipedia	</v>
      <v xml:space="preserve">CC-BY-SA	CC-BY-SA	CC-BY-SA	</v>
      <v xml:space="preserve">http://en.wikipedia.org/wiki/Cerro_Azul,_Paraná	http://pt.wikipedia.org/wiki/Cerro_Azul_(Paraná)	http://pl.wikipedia.org/wiki/Cerro_Azul	</v>
      <v xml:space="preserve">http://creativecommons.org/licenses/by-sa/3.0/	http://creativecommons.org/licenses/by-sa/3.0/	http://creativecommons.org/licenses/by-sa/3.0/	</v>
    </spb>
    <spb s="1">
      <v>453</v>
      <v>454</v>
      <v>454</v>
      <v>455</v>
      <v>454</v>
      <v>454</v>
      <v>453</v>
      <v>456</v>
      <v>456</v>
    </spb>
    <spb s="0">
      <v xml:space="preserve">Wikipedia	</v>
      <v xml:space="preserve">Public domain	</v>
      <v xml:space="preserve">http://pt.wikipedia.org/wiki/Cerro_Azul_(Paraná)	</v>
      <v xml:space="preserve">http://en.wikipedia.org/wiki/Public_domain	</v>
    </spb>
    <spb s="0">
      <v xml:space="preserve">Wikipedia	Wikipedia	</v>
      <v xml:space="preserve">CC-BY-SA	CC-BY-SA	</v>
      <v xml:space="preserve">http://pt.wikipedia.org/wiki/Céu_Azul	http://zh.wikipedia.org/zh-tw/index.html?curid=3237740	</v>
      <v xml:space="preserve">http://creativecommons.org/licenses/by-sa/3.0/	http://creativecommons.org/licenses/by-sa/3.0/	</v>
    </spb>
    <spb s="0">
      <v xml:space="preserve">Wikipedia	Wikipedia	</v>
      <v xml:space="preserve">CC-BY-SA	CC-BY-SA	</v>
      <v xml:space="preserve">http://en.wikipedia.org/wiki/Céu_Azul	http://zh.wikipedia.org/zh-tw/index.html?curid=3237740	</v>
      <v xml:space="preserve">http://creativecommons.org/licenses/by-sa/3.0/	http://creativecommons.org/licenses/by-sa/3.0/	</v>
    </spb>
    <spb s="0">
      <v xml:space="preserve">Wikipedia	</v>
      <v xml:space="preserve">CC-BY-SA	</v>
      <v xml:space="preserve">http://pt.wikipedia.org/wiki/Céu_Azul	</v>
      <v xml:space="preserve">http://creativecommons.org/licenses/by-sa/3.0/	</v>
    </spb>
    <spb s="0">
      <v xml:space="preserve">Wikipedia	</v>
      <v xml:space="preserve">CC-BY-SA	</v>
      <v xml:space="preserve">http://en.wikipedia.org/wiki/Céu_Azul	</v>
      <v xml:space="preserve">http://creativecommons.org/licenses/by-sa/3.0/	</v>
    </spb>
    <spb s="0">
      <v xml:space="preserve">Wikipedia	Wikipedia	Wikipedia	</v>
      <v xml:space="preserve">CC-BY-SA	CC-BY-SA	CC-BY-SA	</v>
      <v xml:space="preserve">http://en.wikipedia.org/wiki/Céu_Azul	http://pt.wikipedia.org/wiki/Céu_Azul	http://zh.wikipedia.org/zh-tw/index.html?curid=3237740	</v>
      <v xml:space="preserve">http://creativecommons.org/licenses/by-sa/3.0/	http://creativecommons.org/licenses/by-sa/3.0/	http://creativecommons.org/licenses/by-sa/3.0/	</v>
    </spb>
    <spb s="13">
      <v>459</v>
      <v>460</v>
      <v>461</v>
      <v>462</v>
      <v>459</v>
      <v>463</v>
      <v>463</v>
    </spb>
    <spb s="0">
      <v xml:space="preserve">Wikipedia	</v>
      <v xml:space="preserve">CC BY-SA 3.0	</v>
      <v xml:space="preserve">http://pt.wikipedia.org/wiki/Céu_Azul	</v>
      <v xml:space="preserve">https://creativecommons.org/licenses/by-sa/3.0	</v>
    </spb>
    <spb s="0">
      <v xml:space="preserve">Wikipedia	Wikipedia	</v>
      <v xml:space="preserve">CC-BY-SA	CC-BY-SA	</v>
      <v xml:space="preserve">http://en.wikipedia.org/wiki/Chopinzinho	http://pt.wikipedia.org/wiki/Chopinzinho	</v>
      <v xml:space="preserve">http://creativecommons.org/licenses/by-sa/3.0/	http://creativecommons.org/licenses/by-sa/3.0/	</v>
    </spb>
    <spb s="0">
      <v xml:space="preserve">Wikipedia	</v>
      <v xml:space="preserve">CC-BY-SA	</v>
      <v xml:space="preserve">http://en.wikipedia.org/wiki/Chopinzinho	</v>
      <v xml:space="preserve">http://creativecommons.org/licenses/by-sa/3.0/	</v>
    </spb>
    <spb s="0">
      <v xml:space="preserve">Wikipedia	</v>
      <v xml:space="preserve">CC-BY-SA	</v>
      <v xml:space="preserve">http://pt.wikipedia.org/wiki/Chopinzinho	</v>
      <v xml:space="preserve">http://creativecommons.org/licenses/by-sa/3.0/	</v>
    </spb>
    <spb s="1">
      <v>466</v>
      <v>467</v>
      <v>467</v>
      <v>468</v>
      <v>467</v>
      <v>467</v>
      <v>466</v>
      <v>466</v>
      <v>466</v>
    </spb>
    <spb s="0">
      <v xml:space="preserve">Wikipedia	</v>
      <v xml:space="preserve">CC BY 2.5	</v>
      <v xml:space="preserve">http://fr.wikipedia.org/wiki/Chopinzinho	</v>
      <v xml:space="preserve">https://creativecommons.org/licenses/by/2.5	</v>
    </spb>
    <spb s="0">
      <v xml:space="preserve">Wikipedia	Wikipedia	</v>
      <v xml:space="preserve">CC-BY-SA	CC-BY-SA	</v>
      <v xml:space="preserve">http://en.wikipedia.org/wiki/Cianorte	http://pt.wikipedia.org/wiki/Cianorte	</v>
      <v xml:space="preserve">http://creativecommons.org/licenses/by-sa/3.0/	http://creativecommons.org/licenses/by-sa/3.0/	</v>
    </spb>
    <spb s="0">
      <v xml:space="preserve">Wikipedia	</v>
      <v xml:space="preserve">CC-BY-SA	</v>
      <v xml:space="preserve">http://en.wikipedia.org/wiki/Cianorte	</v>
      <v xml:space="preserve">http://creativecommons.org/licenses/by-sa/3.0/	</v>
    </spb>
    <spb s="0">
      <v xml:space="preserve">Wikipedia	</v>
      <v xml:space="preserve">CC-BY-SA	</v>
      <v xml:space="preserve">http://pt.wikipedia.org/wiki/Cianorte	</v>
      <v xml:space="preserve">http://creativecommons.org/licenses/by-sa/3.0/	</v>
    </spb>
    <spb s="13">
      <v>471</v>
      <v>472</v>
      <v>473</v>
      <v>472</v>
      <v>471</v>
      <v>471</v>
      <v>471</v>
    </spb>
    <spb s="0">
      <v xml:space="preserve">Wikipedia	</v>
      <v xml:space="preserve">CC BY-SA 4.0	</v>
      <v xml:space="preserve">http://pt.wikipedia.org/wiki/Cianorte	</v>
      <v xml:space="preserve">https://creativecommons.org/licenses/by-sa/4.0	</v>
    </spb>
    <spb s="0">
      <v xml:space="preserve">Wikipedia	Wikipedia	</v>
      <v xml:space="preserve">CC-BY-SA	CC-BY-SA	</v>
      <v xml:space="preserve">http://pt.wikipedia.org/wiki/Cidade_Gaúcha	http://zh.wikipedia.org/zh-tw/index.html?curid=3237738	</v>
      <v xml:space="preserve">http://creativecommons.org/licenses/by-sa/3.0/	http://creativecommons.org/licenses/by-sa/3.0/	</v>
    </spb>
    <spb s="0">
      <v xml:space="preserve">Wikipedia	</v>
      <v xml:space="preserve">CC-BY-SA	</v>
      <v xml:space="preserve">http://en.wikipedia.org/wiki/Cidade_Gaúcha	</v>
      <v xml:space="preserve">http://creativecommons.org/licenses/by-sa/3.0/	</v>
    </spb>
    <spb s="0">
      <v xml:space="preserve">Wikipedia	</v>
      <v xml:space="preserve">CC-BY-SA	</v>
      <v xml:space="preserve">http://pt.wikipedia.org/wiki/Cidade_Gaúcha	</v>
      <v xml:space="preserve">http://creativecommons.org/licenses/by-sa/3.0/	</v>
    </spb>
    <spb s="0">
      <v xml:space="preserve">Wikipedia	Wikipedia	Wikipedia	</v>
      <v xml:space="preserve">CC-BY-SA	CC-BY-SA	CC-BY-SA	</v>
      <v xml:space="preserve">http://en.wikipedia.org/wiki/Cidade_Gaúcha	http://pt.wikipedia.org/wiki/Cidade_Gaúcha	http://zh.wikipedia.org/zh-tw/index.html?curid=3237738	</v>
      <v xml:space="preserve">http://creativecommons.org/licenses/by-sa/3.0/	http://creativecommons.org/licenses/by-sa/3.0/	http://creativecommons.org/licenses/by-sa/3.0/	</v>
    </spb>
    <spb s="13">
      <v>476</v>
      <v>477</v>
      <v>478</v>
      <v>477</v>
      <v>476</v>
      <v>479</v>
      <v>479</v>
    </spb>
    <spb s="0">
      <v xml:space="preserve">Wikipedia	</v>
      <v xml:space="preserve">Public domain	</v>
      <v xml:space="preserve">http://pt.wikipedia.org/wiki/Cidade_Gaúcha	</v>
      <v xml:space="preserve">http://en.wikipedia.org/wiki/Public_domain	</v>
    </spb>
    <spb s="0">
      <v xml:space="preserve">Wikipedia	Wikipedia	</v>
      <v xml:space="preserve">CC-BY-SA	CC-BY-SA	</v>
      <v xml:space="preserve">http://pt.wikipedia.org/wiki/Clevelândia	http://zh.wikipedia.org/zh-tw/index.html?curid=3237387	</v>
      <v xml:space="preserve">http://creativecommons.org/licenses/by-sa/3.0/	http://creativecommons.org/licenses/by-sa/3.0/	</v>
    </spb>
    <spb s="0">
      <v xml:space="preserve">Wikipedia	</v>
      <v xml:space="preserve">CC-BY-SA	</v>
      <v xml:space="preserve">http://en.wikipedia.org/wiki/Clevelândia	</v>
      <v xml:space="preserve">http://creativecommons.org/licenses/by-sa/3.0/	</v>
    </spb>
    <spb s="0">
      <v xml:space="preserve">Wikipedia	</v>
      <v xml:space="preserve">CC-BY-SA	</v>
      <v xml:space="preserve">http://pt.wikipedia.org/wiki/Clevelândia	</v>
      <v xml:space="preserve">http://creativecommons.org/licenses/by-sa/3.0/	</v>
    </spb>
    <spb s="0">
      <v xml:space="preserve">Wikipedia	Wikipedia	Wikipedia	</v>
      <v xml:space="preserve">CC-BY-SA	CC-BY-SA	CC-BY-SA	</v>
      <v xml:space="preserve">http://en.wikipedia.org/wiki/Clevelândia	http://pt.wikipedia.org/wiki/Clevelândia	http://zh.wikipedia.org/zh-tw/index.html?curid=3237387	</v>
      <v xml:space="preserve">http://creativecommons.org/licenses/by-sa/3.0/	http://creativecommons.org/licenses/by-sa/3.0/	http://creativecommons.org/licenses/by-sa/3.0/	</v>
    </spb>
    <spb s="13">
      <v>482</v>
      <v>483</v>
      <v>484</v>
      <v>483</v>
      <v>482</v>
      <v>485</v>
      <v>485</v>
    </spb>
    <spb s="0">
      <v xml:space="preserve">Wikipedia	</v>
      <v xml:space="preserve">Public domain	</v>
      <v xml:space="preserve">http://pt.wikipedia.org/wiki/Clevelândia	</v>
      <v xml:space="preserve">http://en.wikipedia.org/wiki/Public_domain	</v>
    </spb>
    <spb s="0">
      <v xml:space="preserve">Wikipedia	Wikipedia	</v>
      <v xml:space="preserve">CC-BY-SA	CC-BY-SA	</v>
      <v xml:space="preserve">http://en.wikipedia.org/wiki/Colombo	http://pt.wikipedia.org/wiki/Colombo	</v>
      <v xml:space="preserve">http://creativecommons.org/licenses/by-sa/3.0/	http://creativecommons.org/licenses/by-sa/3.0/	</v>
    </spb>
    <spb s="0">
      <v xml:space="preserve">Wikipedia	Wikipedia	Wikipedia	</v>
      <v xml:space="preserve">CC-BY-SA	CC-BY-SA	CC-BY-SA	</v>
      <v xml:space="preserve">http://en.wikipedia.org/wiki/Colombo	http://es.wikipedia.org/wiki/Colombo	http://fr.wikipedia.org/wiki/Colombo	</v>
      <v xml:space="preserve">http://creativecommons.org/licenses/by-sa/3.0/	http://creativecommons.org/licenses/by-sa/3.0/	http://creativecommons.org/licenses/by-sa/3.0/	</v>
    </spb>
    <spb s="0">
      <v xml:space="preserve">Wikipedia	</v>
      <v xml:space="preserve">CC-BY-SA	</v>
      <v xml:space="preserve">http://en.wikipedia.org/wiki/Colombo	</v>
      <v xml:space="preserve">http://creativecommons.org/licenses/by-sa/3.0/	</v>
    </spb>
    <spb s="0">
      <v xml:space="preserve">Wikipedia	</v>
      <v xml:space="preserve">CC-BY-SA	</v>
      <v xml:space="preserve">http://pt.wikipedia.org/wiki/Colombo	</v>
      <v xml:space="preserve">http://creativecommons.org/licenses/by-sa/3.0/	</v>
    </spb>
    <spb s="0">
      <v xml:space="preserve">Wikipedia	Wikipedia	Tripadvisor	</v>
      <v xml:space="preserve">CC-BY-SA	CC-BY-SA		</v>
      <v xml:space="preserve">http://en.wikipedia.org/wiki/Colombo	http://pt.wikipedia.org/wiki/Colombo	http://www.tripadvisor.ru/Tourism-g293962-m17457-Colombo-Vacations.html	</v>
      <v xml:space="preserve">http://creativecommons.org/licenses/by-sa/3.0/	http://creativecommons.org/licenses/by-sa/3.0/		</v>
    </spb>
    <spb s="17">
      <v>488</v>
      <v>489</v>
      <v>490</v>
      <v>491</v>
      <v>490</v>
      <v>490</v>
      <v>488</v>
      <v>492</v>
      <v>489</v>
      <v>489</v>
    </spb>
    <spb s="18">
      <v>Name</v>
      <v>Area</v>
      <v>Image</v>
      <v>Latitude</v>
      <v>Description</v>
      <v>Longitude</v>
      <v>Population</v>
      <v>UniqueName</v>
      <v>VDPID/VSID</v>
      <v>Country/region</v>
      <v>LearnMoreOnLink</v>
      <v>Admin Division 1 (State/province/other)</v>
      <v>Admin Division 2 (County/district/other)</v>
    </spb>
    <spb s="3">
      <v>5</v>
      <v>Name</v>
      <v>LearnMoreOnLink</v>
    </spb>
    <spb s="8">
      <v>km quadrado</v>
      <v>2011</v>
    </spb>
    <spb s="0">
      <v xml:space="preserve">Wikipedia	</v>
      <v xml:space="preserve">CC BY-SA 4.0	</v>
      <v xml:space="preserve">http://en.wikipedia.org/wiki/Colombo	</v>
      <v xml:space="preserve">https://creativecommons.org/licenses/by-sa/4.0	</v>
    </spb>
    <spb s="0">
      <v xml:space="preserve">Wikipedia	Wikipedia	</v>
      <v xml:space="preserve">CC-BY-SA	CC-BY-SA	</v>
      <v xml:space="preserve">http://pt.wikipedia.org/wiki/Colorado_(Paraná)	http://pl.wikipedia.org/wiki/Colorado_(Parana)	</v>
      <v xml:space="preserve">http://creativecommons.org/licenses/by-sa/3.0/	http://creativecommons.org/licenses/by-sa/3.0/	</v>
    </spb>
    <spb s="0">
      <v xml:space="preserve">Wikipedia	</v>
      <v xml:space="preserve">CC-BY-SA	</v>
      <v xml:space="preserve">http://en.wikipedia.org/wiki/Colorado,_Paraná	</v>
      <v xml:space="preserve">http://creativecommons.org/licenses/by-sa/3.0/	</v>
    </spb>
    <spb s="0">
      <v xml:space="preserve">Wikipedia	</v>
      <v xml:space="preserve">CC-BY-SA	</v>
      <v xml:space="preserve">http://pl.wikipedia.org/wiki/Colorado_(Parana)	</v>
      <v xml:space="preserve">http://creativecommons.org/licenses/by-sa/3.0/	</v>
    </spb>
    <spb s="0">
      <v xml:space="preserve">Wikipedia	</v>
      <v xml:space="preserve">CC-BY-SA	</v>
      <v xml:space="preserve">http://pt.wikipedia.org/wiki/Colorado_(Paraná)	</v>
      <v xml:space="preserve">http://creativecommons.org/licenses/by-sa/3.0/	</v>
    </spb>
    <spb s="0">
      <v xml:space="preserve">Wikipedia	Wikipedia	Wikipedia	</v>
      <v xml:space="preserve">CC-BY-SA	CC-BY-SA	CC-BY-SA	</v>
      <v xml:space="preserve">http://en.wikipedia.org/wiki/Colorado,_Paraná	http://pt.wikipedia.org/wiki/Colorado_(Paraná)	http://pl.wikipedia.org/wiki/Colorado_(Parana)	</v>
      <v xml:space="preserve">http://creativecommons.org/licenses/by-sa/3.0/	http://creativecommons.org/licenses/by-sa/3.0/	http://creativecommons.org/licenses/by-sa/3.0/	</v>
    </spb>
    <spb s="1">
      <v>498</v>
      <v>499</v>
      <v>500</v>
      <v>501</v>
      <v>500</v>
      <v>499</v>
      <v>498</v>
      <v>502</v>
      <v>502</v>
    </spb>
    <spb s="0">
      <v xml:space="preserve">Wikipedia	</v>
      <v xml:space="preserve">Public domain	</v>
      <v xml:space="preserve">http://pt.wikipedia.org/wiki/Colorado_(Paraná)	</v>
      <v xml:space="preserve">http://en.wikipedia.org/wiki/Public_domain	</v>
    </spb>
    <spb s="0">
      <v xml:space="preserve">Wikipedia	Wikipedia	</v>
      <v xml:space="preserve">CC-BY-SA	CC-BY-SA	</v>
      <v xml:space="preserve">http://en.wikipedia.org/wiki/Congonhinhas	http://pt.wikipedia.org/wiki/Congonhinhas	</v>
      <v xml:space="preserve">http://creativecommons.org/licenses/by-sa/3.0/	http://creativecommons.org/licenses/by-sa/3.0/	</v>
    </spb>
    <spb s="0">
      <v xml:space="preserve">Wikipedia	</v>
      <v xml:space="preserve">CC-BY-SA	</v>
      <v xml:space="preserve">http://en.wikipedia.org/wiki/Congonhinhas	</v>
      <v xml:space="preserve">http://creativecommons.org/licenses/by-sa/3.0/	</v>
    </spb>
    <spb s="0">
      <v xml:space="preserve">Wikipedia	</v>
      <v xml:space="preserve">CC-BY-SA	</v>
      <v xml:space="preserve">http://pt.wikipedia.org/wiki/Congonhinhas	</v>
      <v xml:space="preserve">http://creativecommons.org/licenses/by-sa/3.0/	</v>
    </spb>
    <spb s="13">
      <v>505</v>
      <v>506</v>
      <v>507</v>
      <v>506</v>
      <v>505</v>
      <v>505</v>
      <v>505</v>
    </spb>
    <spb s="0">
      <v xml:space="preserve">Wikipedia	</v>
      <v xml:space="preserve">CC BY 2.5	</v>
      <v xml:space="preserve">http://fr.wikipedia.org/wiki/Congonhinhas	</v>
      <v xml:space="preserve">http://creativecommons.org/licenses/by/2.5	</v>
    </spb>
    <spb s="0">
      <v xml:space="preserve">Wikipedia	Wikipedia	</v>
      <v xml:space="preserve">CC-BY-SA	CC-BY-SA	</v>
      <v xml:space="preserve">http://en.wikipedia.org/wiki/Conselheiro_Mairinck	http://pt.wikipedia.org/wiki/Conselheiro_Mairinck	</v>
      <v xml:space="preserve">http://creativecommons.org/licenses/by-sa/3.0/	http://creativecommons.org/licenses/by-sa/3.0/	</v>
    </spb>
    <spb s="0">
      <v xml:space="preserve">Wikipedia	</v>
      <v xml:space="preserve">CC-BY-SA	</v>
      <v xml:space="preserve">http://en.wikipedia.org/wiki/Conselheiro_Mairinck	</v>
      <v xml:space="preserve">http://creativecommons.org/licenses/by-sa/3.0/	</v>
    </spb>
    <spb s="0">
      <v xml:space="preserve">Wikipedia	</v>
      <v xml:space="preserve">CC-BY-SA	</v>
      <v xml:space="preserve">http://pt.wikipedia.org/wiki/Conselheiro_Mairinck	</v>
      <v xml:space="preserve">http://creativecommons.org/licenses/by-sa/3.0/	</v>
    </spb>
    <spb s="1">
      <v>510</v>
      <v>511</v>
      <v>511</v>
      <v>512</v>
      <v>511</v>
      <v>511</v>
      <v>510</v>
      <v>510</v>
      <v>510</v>
    </spb>
    <spb s="0">
      <v xml:space="preserve">Wikipedia	</v>
      <v xml:space="preserve">Public domain	</v>
      <v xml:space="preserve">http://pt.wikipedia.org/wiki/Conselheiro_Mairinck	</v>
      <v xml:space="preserve">http://en.wikipedia.org/wiki/Public_domain	</v>
    </spb>
    <spb s="0">
      <v xml:space="preserve">Wikipedia	Wikipedia	</v>
      <v xml:space="preserve">CC-BY-SA	CC-BY-SA	</v>
      <v xml:space="preserve">http://en.wikipedia.org/wiki/Contenda	http://pt.wikipedia.org/wiki/Contenda	</v>
      <v xml:space="preserve">http://creativecommons.org/licenses/by-sa/3.0/	http://creativecommons.org/licenses/by-sa/3.0/	</v>
    </spb>
    <spb s="0">
      <v xml:space="preserve">Wikipedia	</v>
      <v xml:space="preserve">CC-BY-SA	</v>
      <v xml:space="preserve">http://en.wikipedia.org/wiki/Contenda	</v>
      <v xml:space="preserve">http://creativecommons.org/licenses/by-sa/3.0/	</v>
    </spb>
    <spb s="1">
      <v>515</v>
      <v>516</v>
      <v>516</v>
      <v>515</v>
      <v>516</v>
      <v>516</v>
      <v>515</v>
      <v>515</v>
      <v>515</v>
    </spb>
    <spb s="0">
      <v xml:space="preserve">Wikipedia	</v>
      <v xml:space="preserve">Public domain	</v>
      <v xml:space="preserve">http://pt.wikipedia.org/wiki/Contenda	</v>
      <v xml:space="preserve">http://en.wikipedia.org/wiki/Public_domain	</v>
    </spb>
    <spb s="0">
      <v xml:space="preserve">Wikipedia	Wikipedia	</v>
      <v xml:space="preserve">CC-BY-SA	CC-BY-SA	</v>
      <v xml:space="preserve">http://pt.wikipedia.org/wiki/Corbélia	http://zh.wikipedia.org/zh-tw/index.html?curid=3237480	</v>
      <v xml:space="preserve">http://creativecommons.org/licenses/by-sa/3.0/	http://creativecommons.org/licenses/by-sa/3.0/	</v>
    </spb>
    <spb s="0">
      <v xml:space="preserve">Wikipedia	</v>
      <v xml:space="preserve">CC-BY-SA	</v>
      <v xml:space="preserve">http://en.wikipedia.org/wiki/Corbélia	</v>
      <v xml:space="preserve">http://creativecommons.org/licenses/by-sa/3.0/	</v>
    </spb>
    <spb s="0">
      <v xml:space="preserve">Wikipedia	</v>
      <v xml:space="preserve">CC-BY-SA	</v>
      <v xml:space="preserve">http://zh.wikipedia.org/zh-tw/index.html?curid=3237480	</v>
      <v xml:space="preserve">http://creativecommons.org/licenses/by-sa/3.0/	</v>
    </spb>
    <spb s="0">
      <v xml:space="preserve">Wikipedia	</v>
      <v xml:space="preserve">CC-BY-SA	</v>
      <v xml:space="preserve">http://pt.wikipedia.org/wiki/Corbélia	</v>
      <v xml:space="preserve">http://creativecommons.org/licenses/by-sa/3.0/	</v>
    </spb>
    <spb s="0">
      <v xml:space="preserve">Wikipedia	Wikipedia	Wikipedia	</v>
      <v xml:space="preserve">CC-BY-SA	CC-BY-SA	CC-BY-SA	</v>
      <v xml:space="preserve">http://en.wikipedia.org/wiki/Corbélia	http://pt.wikipedia.org/wiki/Corbélia	http://zh.wikipedia.org/zh-tw/index.html?curid=3237480	</v>
      <v xml:space="preserve">http://creativecommons.org/licenses/by-sa/3.0/	http://creativecommons.org/licenses/by-sa/3.0/	http://creativecommons.org/licenses/by-sa/3.0/	</v>
    </spb>
    <spb s="1">
      <v>519</v>
      <v>520</v>
      <v>521</v>
      <v>522</v>
      <v>521</v>
      <v>520</v>
      <v>519</v>
      <v>523</v>
      <v>523</v>
    </spb>
    <spb s="0">
      <v xml:space="preserve">Wikipedia	</v>
      <v xml:space="preserve">Public domain	</v>
      <v xml:space="preserve">http://pt.wikipedia.org/wiki/Corbélia	</v>
      <v xml:space="preserve">http://en.wikipedia.org/wiki/Public_domain	</v>
    </spb>
    <spb s="0">
      <v xml:space="preserve">Wikipedia	Wikipedia	</v>
      <v xml:space="preserve">CC-BY-SA	CC-BY-SA	</v>
      <v xml:space="preserve">http://pt.wikipedia.org/wiki/Cornélio_Procópio	http://zh.wikipedia.org/zh-tw/index.html?curid=3237556	</v>
      <v xml:space="preserve">http://creativecommons.org/licenses/by-sa/3.0/	http://creativecommons.org/licenses/by-sa/3.0/	</v>
    </spb>
    <spb s="0">
      <v xml:space="preserve">Wikipedia	</v>
      <v xml:space="preserve">CC-BY-SA	</v>
      <v xml:space="preserve">http://zh.wikipedia.org/zh-tw/index.html?curid=3237556	</v>
      <v xml:space="preserve">http://creativecommons.org/licenses/by-sa/3.0/	</v>
    </spb>
    <spb s="0">
      <v xml:space="preserve">Wikipedia	</v>
      <v xml:space="preserve">CC-BY-SA	</v>
      <v xml:space="preserve">http://pt.wikipedia.org/wiki/Cornélio_Procópio	</v>
      <v xml:space="preserve">http://creativecommons.org/licenses/by-sa/3.0/	</v>
    </spb>
    <spb s="0">
      <v xml:space="preserve">Wikipedia	</v>
      <v xml:space="preserve">CC-BY-SA	</v>
      <v xml:space="preserve">http://en.wikipedia.org/wiki/Cornélio_Procópio	</v>
      <v xml:space="preserve">http://creativecommons.org/licenses/by-sa/3.0/	</v>
    </spb>
    <spb s="0">
      <v xml:space="preserve">Wikipedia	Wikipedia	Wikipedia	</v>
      <v xml:space="preserve">CC-BY-SA	CC-BY-SA	CC-BY-SA	</v>
      <v xml:space="preserve">http://en.wikipedia.org/wiki/Cornélio_Procópio	http://pt.wikipedia.org/wiki/Cornélio_Procópio	http://zh.wikipedia.org/zh-tw/index.html?curid=3237556	</v>
      <v xml:space="preserve">http://creativecommons.org/licenses/by-sa/3.0/	http://creativecommons.org/licenses/by-sa/3.0/	http://creativecommons.org/licenses/by-sa/3.0/	</v>
    </spb>
    <spb s="1">
      <v>526</v>
      <v>527</v>
      <v>527</v>
      <v>528</v>
      <v>527</v>
      <v>529</v>
      <v>526</v>
      <v>530</v>
      <v>530</v>
    </spb>
    <spb s="0">
      <v xml:space="preserve">Wikipedia	</v>
      <v xml:space="preserve">Public domain	</v>
      <v xml:space="preserve">http://pt.wikipedia.org/wiki/Cornélio_Procópio	</v>
      <v xml:space="preserve">http://en.wikipedia.org/wiki/Public_domain	</v>
    </spb>
    <spb s="0">
      <v xml:space="preserve">Wikipedia	Wikipedia	</v>
      <v xml:space="preserve">CC-BY-SA	CC-BY-SA	</v>
      <v xml:space="preserve">http://en.wikipedia.org/wiki/Coronel_Domingos_Soares	http://pt.wikipedia.org/wiki/Coronel_Domingos_Soares	</v>
      <v xml:space="preserve">http://creativecommons.org/licenses/by-sa/3.0/	http://creativecommons.org/licenses/by-sa/3.0/	</v>
    </spb>
    <spb s="0">
      <v xml:space="preserve">Wikipedia	</v>
      <v xml:space="preserve">CC-BY-SA	</v>
      <v xml:space="preserve">http://en.wikipedia.org/wiki/Coronel_Domingos_Soares	</v>
      <v xml:space="preserve">http://creativecommons.org/licenses/by-sa/3.0/	</v>
    </spb>
    <spb s="1">
      <v>533</v>
      <v>534</v>
      <v>534</v>
      <v>533</v>
      <v>534</v>
      <v>534</v>
      <v>533</v>
      <v>533</v>
      <v>533</v>
    </spb>
    <spb s="0">
      <v xml:space="preserve">Wikipedia	</v>
      <v xml:space="preserve">CC BY 2.5	</v>
      <v xml:space="preserve">http://fr.wikipedia.org/wiki/Coronel_Domingos_Soares	</v>
      <v xml:space="preserve">http://creativecommons.org/licenses/by/2.5	</v>
    </spb>
    <spb s="0">
      <v xml:space="preserve">Wikipedia	Wikipedia	</v>
      <v xml:space="preserve">CC-BY-SA	CC-BY-SA	</v>
      <v xml:space="preserve">http://en.wikipedia.org/wiki/Coronel_Vivida	http://pt.wikipedia.org/wiki/Coronel_Vivida	</v>
      <v xml:space="preserve">http://creativecommons.org/licenses/by-sa/3.0/	http://creativecommons.org/licenses/by-sa/3.0/	</v>
    </spb>
    <spb s="0">
      <v xml:space="preserve">Wikipedia	</v>
      <v xml:space="preserve">CC-BY-SA	</v>
      <v xml:space="preserve">http://en.wikipedia.org/wiki/Coronel_Vivida	</v>
      <v xml:space="preserve">http://creativecommons.org/licenses/by-sa/3.0/	</v>
    </spb>
    <spb s="0">
      <v xml:space="preserve">Wikipedia	</v>
      <v xml:space="preserve">CC-BY-SA	</v>
      <v xml:space="preserve">http://pt.wikipedia.org/wiki/Coronel_Vivida	</v>
      <v xml:space="preserve">http://creativecommons.org/licenses/by-sa/3.0/	</v>
    </spb>
    <spb s="13">
      <v>537</v>
      <v>538</v>
      <v>539</v>
      <v>538</v>
      <v>537</v>
      <v>537</v>
      <v>537</v>
    </spb>
    <spb s="0">
      <v xml:space="preserve">Wikipedia	</v>
      <v xml:space="preserve">Public domain	</v>
      <v xml:space="preserve">http://pt.wikipedia.org/wiki/Coronel_Vivida	</v>
      <v xml:space="preserve">http://en.wikipedia.org/wiki/Public_domain	</v>
    </spb>
    <spb s="0">
      <v xml:space="preserve">Wikipedia	Wikipedia	</v>
      <v xml:space="preserve">CC-BY-SA	CC-BY-SA	</v>
      <v xml:space="preserve">http://pt.wikipedia.org/wiki/Corumbataí_do_Sul	http://zh.wikipedia.org/zh-tw/index.html?curid=3237672	</v>
      <v xml:space="preserve">http://creativecommons.org/licenses/by-sa/3.0/	http://creativecommons.org/licenses/by-sa/3.0/	</v>
    </spb>
    <spb s="0">
      <v xml:space="preserve">Wikipedia	</v>
      <v xml:space="preserve">CC-BY-SA	</v>
      <v xml:space="preserve">http://en.wikipedia.org/wiki/Corumbataí_do_Sul	</v>
      <v xml:space="preserve">http://creativecommons.org/licenses/by-sa/3.0/	</v>
    </spb>
    <spb s="0">
      <v xml:space="preserve">Wikipedia	Wikipedia	</v>
      <v xml:space="preserve">CC-BY-SA	CC-BY-SA	</v>
      <v xml:space="preserve">http://en.wikipedia.org/wiki/Corumbataí_do_Sul	http://zh.wikipedia.org/zh-tw/index.html?curid=3237672	</v>
      <v xml:space="preserve">http://creativecommons.org/licenses/by-sa/3.0/	http://creativecommons.org/licenses/by-sa/3.0/	</v>
    </spb>
    <spb s="0">
      <v xml:space="preserve">Wikipedia	</v>
      <v xml:space="preserve">CC-BY-SA	</v>
      <v xml:space="preserve">http://pt.wikipedia.org/wiki/Corumbataí_do_Sul	</v>
      <v xml:space="preserve">http://creativecommons.org/licenses/by-sa/3.0/	</v>
    </spb>
    <spb s="0">
      <v xml:space="preserve">Wikipedia	Wikipedia	Wikipedia	</v>
      <v xml:space="preserve">CC-BY-SA	CC-BY-SA	CC-BY-SA	</v>
      <v xml:space="preserve">http://en.wikipedia.org/wiki/Corumbataí_do_Sul	http://pt.wikipedia.org/wiki/Corumbataí_do_Sul	http://zh.wikipedia.org/zh-tw/index.html?curid=3237672	</v>
      <v xml:space="preserve">http://creativecommons.org/licenses/by-sa/3.0/	http://creativecommons.org/licenses/by-sa/3.0/	http://creativecommons.org/licenses/by-sa/3.0/	</v>
    </spb>
    <spb s="1">
      <v>542</v>
      <v>543</v>
      <v>544</v>
      <v>545</v>
      <v>544</v>
      <v>543</v>
      <v>542</v>
      <v>546</v>
      <v>546</v>
    </spb>
    <spb s="0">
      <v xml:space="preserve">Wikipedia	</v>
      <v xml:space="preserve">CC BY 2.5	</v>
      <v xml:space="preserve">http://es.wikipedia.org/wiki/Corumbataí_do_Sul	</v>
      <v xml:space="preserve">https://creativecommons.org/licenses/by/2.5	</v>
    </spb>
    <spb s="0">
      <v xml:space="preserve">Wikipedia	Wikipedia	</v>
      <v xml:space="preserve">CC-BY-SA	CC-BY-SA	</v>
      <v xml:space="preserve">http://en.wikipedia.org/wiki/Cruz_Machado	http://pt.wikipedia.org/wiki/Cruz_Machado	</v>
      <v xml:space="preserve">http://creativecommons.org/licenses/by-sa/3.0/	http://creativecommons.org/licenses/by-sa/3.0/	</v>
    </spb>
    <spb s="0">
      <v xml:space="preserve">Wikipedia	</v>
      <v xml:space="preserve">CC-BY-SA	</v>
      <v xml:space="preserve">http://en.wikipedia.org/wiki/Cruz_Machado	</v>
      <v xml:space="preserve">http://creativecommons.org/licenses/by-sa/3.0/	</v>
    </spb>
    <spb s="0">
      <v xml:space="preserve">Wikipedia	</v>
      <v xml:space="preserve">CC-BY-SA	</v>
      <v xml:space="preserve">http://pt.wikipedia.org/wiki/Cruz_Machado	</v>
      <v xml:space="preserve">http://creativecommons.org/licenses/by-sa/3.0/	</v>
    </spb>
    <spb s="1">
      <v>549</v>
      <v>550</v>
      <v>550</v>
      <v>551</v>
      <v>550</v>
      <v>550</v>
      <v>549</v>
      <v>549</v>
      <v>549</v>
    </spb>
    <spb s="0">
      <v xml:space="preserve">Wikipedia	</v>
      <v xml:space="preserve">Public domain	</v>
      <v xml:space="preserve">http://en.wikipedia.org/wiki/Cruz_Machado	</v>
      <v xml:space="preserve">http://en.wikipedia.org/wiki/Public_domain	</v>
    </spb>
    <spb s="0">
      <v xml:space="preserve">Wikipedia	Wikipedia	</v>
      <v xml:space="preserve">CC-BY-SA	CC-BY-SA	</v>
      <v xml:space="preserve">http://pt.wikipedia.org/wiki/Cruzeiro_do_Iguaçu	http://zh.wikipedia.org/zh-tw/index.html?curid=3237707	</v>
      <v xml:space="preserve">http://creativecommons.org/licenses/by-sa/3.0/	http://creativecommons.org/licenses/by-sa/3.0/	</v>
    </spb>
    <spb s="0">
      <v xml:space="preserve">Wikipedia	</v>
      <v xml:space="preserve">CC-BY-SA	</v>
      <v xml:space="preserve">http://en.wikipedia.org/wiki/Cruzeiro_do_Iguaçu	</v>
      <v xml:space="preserve">http://creativecommons.org/licenses/by-sa/3.0/	</v>
    </spb>
    <spb s="0">
      <v xml:space="preserve">Wikipedia	Wikipedia	</v>
      <v xml:space="preserve">CC-BY-SA	CC-BY-SA	</v>
      <v xml:space="preserve">http://en.wikipedia.org/wiki/Cruzeiro_do_Iguaçu	http://zh.wikipedia.org/zh-tw/index.html?curid=3237707	</v>
      <v xml:space="preserve">http://creativecommons.org/licenses/by-sa/3.0/	http://creativecommons.org/licenses/by-sa/3.0/	</v>
    </spb>
    <spb s="0">
      <v xml:space="preserve">Wikipedia	Wikipedia	Wikipedia	</v>
      <v xml:space="preserve">CC-BY-SA	CC-BY-SA	CC-BY-SA	</v>
      <v xml:space="preserve">http://en.wikipedia.org/wiki/Cruzeiro_do_Iguaçu	http://pt.wikipedia.org/wiki/Cruzeiro_do_Iguaçu	http://zh.wikipedia.org/zh-tw/index.html?curid=3237707	</v>
      <v xml:space="preserve">http://creativecommons.org/licenses/by-sa/3.0/	http://creativecommons.org/licenses/by-sa/3.0/	http://creativecommons.org/licenses/by-sa/3.0/	</v>
    </spb>
    <spb s="1">
      <v>554</v>
      <v>555</v>
      <v>556</v>
      <v>554</v>
      <v>556</v>
      <v>555</v>
      <v>554</v>
      <v>557</v>
      <v>557</v>
    </spb>
    <spb s="0">
      <v xml:space="preserve">Wikipedia	</v>
      <v xml:space="preserve">CC BY 2.5	</v>
      <v xml:space="preserve">http://es.wikipedia.org/wiki/Cruzeiro_do_Iguaçu	</v>
      <v xml:space="preserve">https://creativecommons.org/licenses/by/2.5	</v>
    </spb>
    <spb s="0">
      <v xml:space="preserve">Wikipedia	Wikipedia	</v>
      <v xml:space="preserve">CC-BY-SA	CC-BY-SA	</v>
      <v xml:space="preserve">http://en.wikipedia.org/wiki/Cruzeiro_do_Oeste	http://pt.wikipedia.org/wiki/Cruzeiro_do_Oeste	</v>
      <v xml:space="preserve">http://creativecommons.org/licenses/by-sa/3.0/	http://creativecommons.org/licenses/by-sa/3.0/	</v>
    </spb>
    <spb s="0">
      <v xml:space="preserve">Wikipedia	</v>
      <v xml:space="preserve">CC-BY-SA	</v>
      <v xml:space="preserve">http://en.wikipedia.org/wiki/Cruzeiro_do_Oeste	</v>
      <v xml:space="preserve">http://creativecommons.org/licenses/by-sa/3.0/	</v>
    </spb>
    <spb s="0">
      <v xml:space="preserve">Wikipedia	</v>
      <v xml:space="preserve">CC-BY-SA	</v>
      <v xml:space="preserve">http://pt.wikipedia.org/wiki/Cruzeiro_do_Oeste	</v>
      <v xml:space="preserve">http://creativecommons.org/licenses/by-sa/3.0/	</v>
    </spb>
    <spb s="13">
      <v>560</v>
      <v>561</v>
      <v>562</v>
      <v>561</v>
      <v>560</v>
      <v>560</v>
      <v>560</v>
    </spb>
    <spb s="0">
      <v xml:space="preserve">Wikipedia	</v>
      <v xml:space="preserve">CC BY-SA 3.0	</v>
      <v xml:space="preserve">http://pt.wikipedia.org/wiki/Cruzeiro_do_Oeste	</v>
      <v xml:space="preserve">https://creativecommons.org/licenses/by-sa/3.0	</v>
    </spb>
    <spb s="0">
      <v xml:space="preserve">Wikipedia	Wikipedia	</v>
      <v xml:space="preserve">CC-BY-SA	CC-BY-SA	</v>
      <v xml:space="preserve">http://pt.wikipedia.org/wiki/Cruzeiro_do_Sul_(Paraná)	http://pl.wikipedia.org/wiki/Cruzeiro_do_Sul_(Parana)	</v>
      <v xml:space="preserve">http://creativecommons.org/licenses/by-sa/3.0/	http://creativecommons.org/licenses/by-sa/3.0/	</v>
    </spb>
    <spb s="0">
      <v xml:space="preserve">Wikipedia	</v>
      <v xml:space="preserve">CC-BY-SA	</v>
      <v xml:space="preserve">http://en.wikipedia.org/wiki/Cruzeiro_do_Sul,_Paraná	</v>
      <v xml:space="preserve">http://creativecommons.org/licenses/by-sa/3.0/	</v>
    </spb>
    <spb s="0">
      <v xml:space="preserve">Wikipedia	</v>
      <v xml:space="preserve">CC-BY-SA	</v>
      <v xml:space="preserve">http://pt.wikipedia.org/wiki/Cruzeiro_do_Sul_(Paraná)	</v>
      <v xml:space="preserve">http://creativecommons.org/licenses/by-sa/3.0/	</v>
    </spb>
    <spb s="0">
      <v xml:space="preserve">Wikipedia	Wikipedia	Wikipedia	</v>
      <v xml:space="preserve">CC-BY-SA	CC-BY-SA	CC-BY-SA	</v>
      <v xml:space="preserve">http://en.wikipedia.org/wiki/Cruzeiro_do_Sul,_Paraná	http://pt.wikipedia.org/wiki/Cruzeiro_do_Sul_(Paraná)	http://pl.wikipedia.org/wiki/Cruzeiro_do_Sul_(Parana)	</v>
      <v xml:space="preserve">http://creativecommons.org/licenses/by-sa/3.0/	http://creativecommons.org/licenses/by-sa/3.0/	http://creativecommons.org/licenses/by-sa/3.0/	</v>
    </spb>
    <spb s="13">
      <v>565</v>
      <v>566</v>
      <v>567</v>
      <v>566</v>
      <v>565</v>
      <v>568</v>
      <v>568</v>
    </spb>
    <spb s="0">
      <v xml:space="preserve">Wikipedia	Wikipedia	</v>
      <v xml:space="preserve">CC-BY-SA	CC-BY-SA	</v>
      <v xml:space="preserve">http://en.wikipedia.org/wiki/Cruzmaltina	http://pt.wikipedia.org/wiki/Cruzmaltina	</v>
      <v xml:space="preserve">http://creativecommons.org/licenses/by-sa/3.0/	http://creativecommons.org/licenses/by-sa/3.0/	</v>
    </spb>
    <spb s="0">
      <v xml:space="preserve">Wikipedia	Wikipedia	</v>
      <v xml:space="preserve">CC-BY-SA	CC-BY-SA	</v>
      <v xml:space="preserve">http://en.wikipedia.org/wiki/Cruzmaltina	http://es.wikipedia.org/wiki/Cruzmaltina	</v>
      <v xml:space="preserve">http://creativecommons.org/licenses/by-sa/3.0/	http://creativecommons.org/licenses/by-sa/3.0/	</v>
    </spb>
    <spb s="0">
      <v xml:space="preserve">Wikipedia	</v>
      <v xml:space="preserve">CC-BY-SA	</v>
      <v xml:space="preserve">http://en.wikipedia.org/wiki/Cruzmaltina	</v>
      <v xml:space="preserve">http://creativecommons.org/licenses/by-sa/3.0/	</v>
    </spb>
    <spb s="0">
      <v xml:space="preserve">Wikipedia	</v>
      <v xml:space="preserve">CC-BY-SA	</v>
      <v xml:space="preserve">http://pt.wikipedia.org/wiki/Cruzmaltina	</v>
      <v xml:space="preserve">http://creativecommons.org/licenses/by-sa/3.0/	</v>
    </spb>
    <spb s="1">
      <v>570</v>
      <v>571</v>
      <v>572</v>
      <v>573</v>
      <v>572</v>
      <v>572</v>
      <v>570</v>
      <v>570</v>
      <v>570</v>
    </spb>
    <spb s="0">
      <v xml:space="preserve">Wikipedia	</v>
      <v xml:space="preserve">CC BY 2.5	</v>
      <v xml:space="preserve">http://it.wikipedia.org/wiki/Cruzmaltina	</v>
      <v xml:space="preserve">https://creativecommons.org/licenses/by/2.5	</v>
    </spb>
    <spb s="0">
      <v xml:space="preserve">Wikipedia	Wikipedia	</v>
      <v xml:space="preserve">CC-BY-SA	CC-BY-SA	</v>
      <v xml:space="preserve">http://en.wikipedia.org/wiki/Curitiba	http://pt.wikipedia.org/wiki/Curitiba	</v>
      <v xml:space="preserve">http://creativecommons.org/licenses/by-sa/3.0/	http://creativecommons.org/licenses/by-sa/3.0/	</v>
    </spb>
    <spb s="0">
      <v xml:space="preserve">Wikipedia	</v>
      <v xml:space="preserve">CC-BY-SA	</v>
      <v xml:space="preserve">http://en.wikipedia.org/wiki/Curitiba	</v>
      <v xml:space="preserve">http://creativecommons.org/licenses/by-sa/3.0/	</v>
    </spb>
    <spb s="0">
      <v xml:space="preserve">Wikipedia	</v>
      <v xml:space="preserve">CC-BY-SA	</v>
      <v xml:space="preserve">http://pt.wikipedia.org/wiki/Curitiba	</v>
      <v xml:space="preserve">http://creativecommons.org/licenses/by-sa/3.0/	</v>
    </spb>
    <spb s="13">
      <v>576</v>
      <v>577</v>
      <v>578</v>
      <v>577</v>
      <v>576</v>
      <v>576</v>
      <v>576</v>
    </spb>
    <spb s="0">
      <v xml:space="preserve">Wikipedia	</v>
      <v xml:space="preserve">Public domain	</v>
      <v xml:space="preserve">http://nl.wikipedia.org/wiki/Curitiba_(gemeente)	</v>
      <v xml:space="preserve">http://en.wikipedia.org/wiki/Public_domain	</v>
    </spb>
    <spb s="0">
      <v xml:space="preserve">Wikipedia	Wikipedia	</v>
      <v xml:space="preserve">CC-BY-SA	CC-BY-SA	</v>
      <v xml:space="preserve">http://pt.wikipedia.org/wiki/Curiúva	http://zh.wikipedia.org/zh-tw/index.html?curid=3237640	</v>
      <v xml:space="preserve">http://creativecommons.org/licenses/by-sa/3.0/	http://creativecommons.org/licenses/by-sa/3.0/	</v>
    </spb>
    <spb s="0">
      <v xml:space="preserve">Wikipedia	</v>
      <v xml:space="preserve">CC-BY-SA	</v>
      <v xml:space="preserve">http://en.wikipedia.org/wiki/Curiúva	</v>
      <v xml:space="preserve">http://creativecommons.org/licenses/by-sa/3.0/	</v>
    </spb>
    <spb s="0">
      <v xml:space="preserve">Wikipedia	</v>
      <v xml:space="preserve">CC-BY-SA	</v>
      <v xml:space="preserve">http://zh.wikipedia.org/zh-tw/index.html?curid=3237640	</v>
      <v xml:space="preserve">http://creativecommons.org/licenses/by-sa/3.0/	</v>
    </spb>
    <spb s="0">
      <v xml:space="preserve">Wikipedia	</v>
      <v xml:space="preserve">CC-BY-SA	</v>
      <v xml:space="preserve">http://pt.wikipedia.org/wiki/Curiúva	</v>
      <v xml:space="preserve">http://creativecommons.org/licenses/by-sa/3.0/	</v>
    </spb>
    <spb s="0">
      <v xml:space="preserve">Wikipedia	Wikipedia	Wikipedia	</v>
      <v xml:space="preserve">CC-BY-SA	CC-BY-SA	CC-BY-SA	</v>
      <v xml:space="preserve">http://en.wikipedia.org/wiki/Curiúva	http://pt.wikipedia.org/wiki/Curiúva	http://zh.wikipedia.org/zh-tw/index.html?curid=3237640	</v>
      <v xml:space="preserve">http://creativecommons.org/licenses/by-sa/3.0/	http://creativecommons.org/licenses/by-sa/3.0/	http://creativecommons.org/licenses/by-sa/3.0/	</v>
    </spb>
    <spb s="1">
      <v>581</v>
      <v>582</v>
      <v>583</v>
      <v>584</v>
      <v>583</v>
      <v>582</v>
      <v>581</v>
      <v>585</v>
      <v>585</v>
    </spb>
    <spb s="0">
      <v xml:space="preserve">Wikipedia	</v>
      <v xml:space="preserve">CC BY-SA 3.0	</v>
      <v xml:space="preserve">http://pt.wikipedia.org/wiki/Curiúva	</v>
      <v xml:space="preserve">https://creativecommons.org/licenses/by-sa/3.0	</v>
    </spb>
    <spb s="0">
      <v xml:space="preserve">Wikipedia	Wikipedia	</v>
      <v xml:space="preserve">CC-BY-SA	CC-BY-SA	</v>
      <v xml:space="preserve">http://en.wikipedia.org/wiki/Diamante_do_Norte	http://pt.wikipedia.org/wiki/Diamante_do_Norte	</v>
      <v xml:space="preserve">http://creativecommons.org/licenses/by-sa/3.0/	http://creativecommons.org/licenses/by-sa/3.0/	</v>
    </spb>
    <spb s="0">
      <v xml:space="preserve">Wikipedia	</v>
      <v xml:space="preserve">CC-BY-SA	</v>
      <v xml:space="preserve">http://en.wikipedia.org/wiki/Diamante_do_Norte	</v>
      <v xml:space="preserve">http://creativecommons.org/licenses/by-sa/3.0/	</v>
    </spb>
    <spb s="0">
      <v xml:space="preserve">Wikipedia	</v>
      <v xml:space="preserve">CC-BY-SA	</v>
      <v xml:space="preserve">http://pt.wikipedia.org/wiki/Diamante_do_Norte	</v>
      <v xml:space="preserve">http://creativecommons.org/licenses/by-sa/3.0/	</v>
    </spb>
    <spb s="13">
      <v>588</v>
      <v>589</v>
      <v>590</v>
      <v>589</v>
      <v>588</v>
      <v>588</v>
      <v>588</v>
    </spb>
    <spb s="0">
      <v xml:space="preserve">Wikipedia	</v>
      <v xml:space="preserve">CC BY 2.5	</v>
      <v xml:space="preserve">http://en.wikipedia.org/wiki/Diamante_do_Norte	</v>
      <v xml:space="preserve">http://creativecommons.org/licenses/by/2.5	</v>
    </spb>
    <spb s="0">
      <v xml:space="preserve">Wikipedia	Wikipedia	</v>
      <v xml:space="preserve">CC-BY-SA	CC-BY-SA	</v>
      <v xml:space="preserve">http://en.wikipedia.org/wiki/Diamante_do_Sul	http://pt.wikipedia.org/wiki/Diamante_do_Sul	</v>
      <v xml:space="preserve">http://creativecommons.org/licenses/by-sa/3.0/	http://creativecommons.org/licenses/by-sa/3.0/	</v>
    </spb>
    <spb s="0">
      <v xml:space="preserve">Wikipedia	Wikipedia	</v>
      <v xml:space="preserve">CC-BY-SA	CC-BY-SA	</v>
      <v xml:space="preserve">http://en.wikipedia.org/wiki/Diamante_do_Sul	http://es.wikipedia.org/wiki/Diamante_do_Sul	</v>
      <v xml:space="preserve">http://creativecommons.org/licenses/by-sa/3.0/	http://creativecommons.org/licenses/by-sa/3.0/	</v>
    </spb>
    <spb s="0">
      <v xml:space="preserve">Wikipedia	</v>
      <v xml:space="preserve">CC-BY-SA	</v>
      <v xml:space="preserve">http://pt.wikipedia.org/wiki/Diamante_do_Sul	</v>
      <v xml:space="preserve">http://creativecommons.org/licenses/by-sa/3.0/	</v>
    </spb>
    <spb s="0">
      <v xml:space="preserve">Wikipedia	</v>
      <v xml:space="preserve">CC-BY-SA	</v>
      <v xml:space="preserve">http://en.wikipedia.org/wiki/Diamante_do_Sul	</v>
      <v xml:space="preserve">http://creativecommons.org/licenses/by-sa/3.0/	</v>
    </spb>
    <spb s="13">
      <v>593</v>
      <v>594</v>
      <v>595</v>
      <v>596</v>
      <v>593</v>
      <v>593</v>
      <v>593</v>
    </spb>
    <spb s="0">
      <v xml:space="preserve">Wikipedia	</v>
      <v xml:space="preserve">Public domain	</v>
      <v xml:space="preserve">http://pt.wikipedia.org/wiki/Diamante_do_Sul	</v>
      <v xml:space="preserve">http://en.wikipedia.org/wiki/Public_domain	</v>
    </spb>
    <spb s="0">
      <v xml:space="preserve">Wikipedia	Wikipedia	</v>
      <v xml:space="preserve">CC-BY-SA	CC-BY-SA	</v>
      <v xml:space="preserve">http://en.wikipedia.org/wiki/Diamante_d'Oeste	http://pt.wikipedia.org/wiki/Diamante_d'Oeste	</v>
      <v xml:space="preserve">http://creativecommons.org/licenses/by-sa/3.0/	http://creativecommons.org/licenses/by-sa/3.0/	</v>
    </spb>
    <spb s="0">
      <v xml:space="preserve">Wikipedia	</v>
      <v xml:space="preserve">CC-BY-SA	</v>
      <v xml:space="preserve">http://en.wikipedia.org/wiki/Diamante_d'Oeste	</v>
      <v xml:space="preserve">http://creativecommons.org/licenses/by-sa/3.0/	</v>
    </spb>
    <spb s="0">
      <v xml:space="preserve">Wikipedia	</v>
      <v xml:space="preserve">CC-BY-SA	</v>
      <v xml:space="preserve">http://pt.wikipedia.org/wiki/Diamante_d'Oeste	</v>
      <v xml:space="preserve">http://creativecommons.org/licenses/by-sa/3.0/	</v>
    </spb>
    <spb s="13">
      <v>599</v>
      <v>600</v>
      <v>601</v>
      <v>600</v>
      <v>599</v>
      <v>599</v>
      <v>599</v>
    </spb>
    <spb s="0">
      <v xml:space="preserve">Wikipedia	</v>
      <v xml:space="preserve">CC BY 2.5	</v>
      <v xml:space="preserve">http://fr.wikipedia.org/wiki/Diamante_d'Oeste	</v>
      <v xml:space="preserve">http://creativecommons.org/licenses/by/2.5	</v>
    </spb>
    <spb s="0">
      <v xml:space="preserve">Wikipedia	Wikipedia	</v>
      <v xml:space="preserve">CC-BY-SA	CC-BY-SA	</v>
      <v xml:space="preserve">http://en.wikipedia.org/wiki/Dois_Vizinhos	http://pt.wikipedia.org/wiki/Dois_Vizinhos	</v>
      <v xml:space="preserve">http://creativecommons.org/licenses/by-sa/3.0/	http://creativecommons.org/licenses/by-sa/3.0/	</v>
    </spb>
    <spb s="0">
      <v xml:space="preserve">Wikipedia	</v>
      <v xml:space="preserve">CC-BY-SA	</v>
      <v xml:space="preserve">http://en.wikipedia.org/wiki/Dois_Vizinhos	</v>
      <v xml:space="preserve">http://creativecommons.org/licenses/by-sa/3.0/	</v>
    </spb>
    <spb s="0">
      <v xml:space="preserve">Wikipedia	</v>
      <v xml:space="preserve">CC-BY-SA	</v>
      <v xml:space="preserve">http://pt.wikipedia.org/wiki/Dois_Vizinhos	</v>
      <v xml:space="preserve">http://creativecommons.org/licenses/by-sa/3.0/	</v>
    </spb>
    <spb s="1">
      <v>604</v>
      <v>605</v>
      <v>605</v>
      <v>606</v>
      <v>605</v>
      <v>605</v>
      <v>604</v>
      <v>604</v>
      <v>604</v>
    </spb>
    <spb s="0">
      <v xml:space="preserve">Wikipedia	</v>
      <v xml:space="preserve">CC BY-SA 4.0	</v>
      <v xml:space="preserve">http://pt.wikipedia.org/wiki/Dois_Vizinhos	</v>
      <v xml:space="preserve">https://creativecommons.org/licenses/by-sa/4.0	</v>
    </spb>
    <spb s="0">
      <v xml:space="preserve">Wikipedia	</v>
      <v xml:space="preserve">CC-BY-SA	</v>
      <v xml:space="preserve">http://pt.wikipedia.org/wiki/Douradina_(Paraná)	</v>
      <v xml:space="preserve">http://creativecommons.org/licenses/by-sa/3.0/	</v>
    </spb>
    <spb s="0">
      <v xml:space="preserve">Wikipedia	</v>
      <v xml:space="preserve">CC-BY-SA	</v>
      <v xml:space="preserve">http://en.wikipedia.org/wiki/Douradina,_Paraná	</v>
      <v xml:space="preserve">http://creativecommons.org/licenses/by-sa/3.0/	</v>
    </spb>
    <spb s="0">
      <v xml:space="preserve">Wikipedia	Wikipedia	cidade-brasil.com.br	</v>
      <v xml:space="preserve">CC-BY-SA	CC-BY-SA		</v>
      <v xml:space="preserve">http://en.wikipedia.org/wiki/Douradina,_Paraná	http://pt.wikipedia.org/wiki/Douradina_(Paraná)	http://www.cidade-brasil.com.br/municipio-douradina.html	</v>
      <v xml:space="preserve">http://creativecommons.org/licenses/by-sa/3.0/	http://creativecommons.org/licenses/by-sa/3.0/		</v>
    </spb>
    <spb s="13">
      <v>609</v>
      <v>610</v>
      <v>609</v>
      <v>610</v>
      <v>609</v>
      <v>611</v>
      <v>611</v>
    </spb>
    <spb s="0">
      <v xml:space="preserve">Wikipedia	</v>
      <v xml:space="preserve">CC BY-SA 3.0	</v>
      <v xml:space="preserve">http://pt.wikipedia.org/wiki/Douradina_(Paraná)	</v>
      <v xml:space="preserve">https://creativecommons.org/licenses/by-sa/3.0	</v>
    </spb>
    <spb s="0">
      <v xml:space="preserve">Wikipedia	Wikipedia	</v>
      <v xml:space="preserve">CC-BY-SA	CC-BY-SA	</v>
      <v xml:space="preserve">http://en.wikipedia.org/wiki/Doutor_Camargo	http://pt.wikipedia.org/wiki/Doutor_Camargo	</v>
      <v xml:space="preserve">http://creativecommons.org/licenses/by-sa/3.0/	http://creativecommons.org/licenses/by-sa/3.0/	</v>
    </spb>
    <spb s="0">
      <v xml:space="preserve">Wikipedia	</v>
      <v xml:space="preserve">CC-BY-SA	</v>
      <v xml:space="preserve">http://en.wikipedia.org/wiki/Doutor_Camargo	</v>
      <v xml:space="preserve">http://creativecommons.org/licenses/by-sa/3.0/	</v>
    </spb>
    <spb s="0">
      <v xml:space="preserve">Wikipedia	</v>
      <v xml:space="preserve">CC-BY-SA	</v>
      <v xml:space="preserve">http://pt.wikipedia.org/wiki/Doutor_Camargo	</v>
      <v xml:space="preserve">http://creativecommons.org/licenses/by-sa/3.0/	</v>
    </spb>
    <spb s="1">
      <v>614</v>
      <v>615</v>
      <v>615</v>
      <v>616</v>
      <v>615</v>
      <v>615</v>
      <v>614</v>
      <v>614</v>
      <v>614</v>
    </spb>
    <spb s="0">
      <v xml:space="preserve">Wikipedia	</v>
      <v xml:space="preserve">Public domain	</v>
      <v xml:space="preserve">http://pt.wikipedia.org/wiki/Doutor_Camargo	</v>
      <v xml:space="preserve">http://en.wikipedia.org/wiki/Public_domain	</v>
    </spb>
    <spb s="0">
      <v xml:space="preserve">Wikipedia	Wikipedia	</v>
      <v xml:space="preserve">CC-BY-SA	CC-BY-SA	</v>
      <v xml:space="preserve">http://en.wikipedia.org/wiki/Doutor_Ulysses	http://pt.wikipedia.org/wiki/Doutor_Ulysses	</v>
      <v xml:space="preserve">http://creativecommons.org/licenses/by-sa/3.0/	http://creativecommons.org/licenses/by-sa/3.0/	</v>
    </spb>
    <spb s="0">
      <v xml:space="preserve">Wikipedia	Wikipedia	</v>
      <v xml:space="preserve">CC-BY-SA	CC-BY-SA	</v>
      <v xml:space="preserve">http://en.wikipedia.org/wiki/Doutor_Ulysses	http://es.wikipedia.org/wiki/Doutor_Ulysses	</v>
      <v xml:space="preserve">http://creativecommons.org/licenses/by-sa/3.0/	http://creativecommons.org/licenses/by-sa/3.0/	</v>
    </spb>
    <spb s="0">
      <v xml:space="preserve">Wikipedia	</v>
      <v xml:space="preserve">CC-BY-SA	</v>
      <v xml:space="preserve">http://pt.wikipedia.org/wiki/Doutor_Ulysses	</v>
      <v xml:space="preserve">http://creativecommons.org/licenses/by-sa/3.0/	</v>
    </spb>
    <spb s="0">
      <v xml:space="preserve">Wikipedia	</v>
      <v xml:space="preserve">CC-BY-SA	</v>
      <v xml:space="preserve">http://en.wikipedia.org/wiki/Doutor_Ulysses	</v>
      <v xml:space="preserve">http://creativecommons.org/licenses/by-sa/3.0/	</v>
    </spb>
    <spb s="13">
      <v>619</v>
      <v>620</v>
      <v>621</v>
      <v>622</v>
      <v>619</v>
      <v>619</v>
      <v>619</v>
    </spb>
    <spb s="0">
      <v xml:space="preserve">Wikipedia	</v>
      <v xml:space="preserve">CC BY 2.5	</v>
      <v xml:space="preserve">http://fr.wikipedia.org/wiki/Doutor_Ulysses	</v>
      <v xml:space="preserve">https://creativecommons.org/licenses/by/2.5	</v>
    </spb>
    <spb s="0">
      <v xml:space="preserve">Wikipedia	Wikipedia	</v>
      <v xml:space="preserve">CC-BY-SA	CC-BY-SA	</v>
      <v xml:space="preserve">http://pt.wikipedia.org/wiki/Enéas_Marques	http://zh.wikipedia.org/zh-tw/index.html?curid=3237708	</v>
      <v xml:space="preserve">http://creativecommons.org/licenses/by-sa/3.0/	http://creativecommons.org/licenses/by-sa/3.0/	</v>
    </spb>
    <spb s="0">
      <v xml:space="preserve">Wikipedia	</v>
      <v xml:space="preserve">CC-BY-SA	</v>
      <v xml:space="preserve">http://en.wikipedia.org/wiki/Enéas_Marques	</v>
      <v xml:space="preserve">http://creativecommons.org/licenses/by-sa/3.0/	</v>
    </spb>
    <spb s="0">
      <v xml:space="preserve">Wikipedia	Wikipedia	</v>
      <v xml:space="preserve">CC-BY-SA	CC-BY-SA	</v>
      <v xml:space="preserve">http://en.wikipedia.org/wiki/Enéas_Marques	http://zh.wikipedia.org/zh-tw/index.html?curid=3237708	</v>
      <v xml:space="preserve">http://creativecommons.org/licenses/by-sa/3.0/	http://creativecommons.org/licenses/by-sa/3.0/	</v>
    </spb>
    <spb s="0">
      <v xml:space="preserve">Wikipedia	</v>
      <v xml:space="preserve">CC-BY-SA	</v>
      <v xml:space="preserve">http://pt.wikipedia.org/wiki/Enéas_Marques	</v>
      <v xml:space="preserve">http://creativecommons.org/licenses/by-sa/3.0/	</v>
    </spb>
    <spb s="0">
      <v xml:space="preserve">Wikipedia	Wikipedia	Wikipedia	</v>
      <v xml:space="preserve">CC-BY-SA	CC-BY-SA	CC-BY-SA	</v>
      <v xml:space="preserve">http://en.wikipedia.org/wiki/Enéas_Marques	http://pt.wikipedia.org/wiki/Enéas_Marques	http://zh.wikipedia.org/zh-tw/index.html?curid=3237708	</v>
      <v xml:space="preserve">http://creativecommons.org/licenses/by-sa/3.0/	http://creativecommons.org/licenses/by-sa/3.0/	http://creativecommons.org/licenses/by-sa/3.0/	</v>
    </spb>
    <spb s="1">
      <v>625</v>
      <v>626</v>
      <v>627</v>
      <v>628</v>
      <v>627</v>
      <v>626</v>
      <v>625</v>
      <v>629</v>
      <v>629</v>
    </spb>
    <spb s="0">
      <v xml:space="preserve">Wikipedia	</v>
      <v xml:space="preserve">CC BY 2.5	</v>
      <v xml:space="preserve">http://fr.wikipedia.org/wiki/Enéas_Marques	</v>
      <v xml:space="preserve">https://creativecommons.org/licenses/by/2.5	</v>
    </spb>
    <spb s="0">
      <v xml:space="preserve">Wikipedia	Wikipedia	</v>
      <v xml:space="preserve">CC-BY-SA	CC-BY-SA	</v>
      <v xml:space="preserve">http://pt.wikipedia.org/wiki/Engenheiro_Beltrão	http://zh.wikipedia.org/zh-tw/index.html?curid=3237673	</v>
      <v xml:space="preserve">http://creativecommons.org/licenses/by-sa/3.0/	http://creativecommons.org/licenses/by-sa/3.0/	</v>
    </spb>
    <spb s="0">
      <v xml:space="preserve">Wikipedia	</v>
      <v xml:space="preserve">CC-BY-SA	</v>
      <v xml:space="preserve">http://en.wikipedia.org/wiki/Engenheiro_Beltrão	</v>
      <v xml:space="preserve">http://creativecommons.org/licenses/by-sa/3.0/	</v>
    </spb>
    <spb s="0">
      <v xml:space="preserve">Wikipedia	</v>
      <v xml:space="preserve">CC-BY-SA	</v>
      <v xml:space="preserve">http://zh.wikipedia.org/zh-tw/index.html?curid=3237673	</v>
      <v xml:space="preserve">http://creativecommons.org/licenses/by-sa/3.0/	</v>
    </spb>
    <spb s="0">
      <v xml:space="preserve">Wikipedia	</v>
      <v xml:space="preserve">CC-BY-SA	</v>
      <v xml:space="preserve">http://pt.wikipedia.org/wiki/Engenheiro_Beltrão	</v>
      <v xml:space="preserve">http://creativecommons.org/licenses/by-sa/3.0/	</v>
    </spb>
    <spb s="0">
      <v xml:space="preserve">Wikipedia	Wikipedia	Wikipedia	</v>
      <v xml:space="preserve">CC-BY-SA	CC-BY-SA	CC-BY-SA	</v>
      <v xml:space="preserve">http://en.wikipedia.org/wiki/Engenheiro_Beltrão	http://pt.wikipedia.org/wiki/Engenheiro_Beltrão	http://zh.wikipedia.org/zh-tw/index.html?curid=3237673	</v>
      <v xml:space="preserve">http://creativecommons.org/licenses/by-sa/3.0/	http://creativecommons.org/licenses/by-sa/3.0/	http://creativecommons.org/licenses/by-sa/3.0/	</v>
    </spb>
    <spb s="1">
      <v>632</v>
      <v>633</v>
      <v>634</v>
      <v>635</v>
      <v>634</v>
      <v>633</v>
      <v>632</v>
      <v>636</v>
      <v>636</v>
    </spb>
    <spb s="0">
      <v xml:space="preserve">Wikipedia	</v>
      <v xml:space="preserve">Public domain	</v>
      <v xml:space="preserve">http://pt.wikipedia.org/wiki/Engenheiro_Beltrão	</v>
      <v xml:space="preserve">http://en.wikipedia.org/wiki/Public_domain	</v>
    </spb>
    <spb s="0">
      <v xml:space="preserve">Wikipedia	Wikipedia	</v>
      <v xml:space="preserve">CC-BY-SA	CC-BY-SA	</v>
      <v xml:space="preserve">http://en.wikipedia.org/wiki/Entre_Rios_do_Oeste	http://pt.wikipedia.org/wiki/Entre_Rios_do_Oeste	</v>
      <v xml:space="preserve">http://creativecommons.org/licenses/by-sa/3.0/	http://creativecommons.org/licenses/by-sa/3.0/	</v>
    </spb>
    <spb s="0">
      <v xml:space="preserve">Wikipedia	Wikipedia	</v>
      <v xml:space="preserve">CC-BY-SA	CC-BY-SA	</v>
      <v xml:space="preserve">http://en.wikipedia.org/wiki/Entre_Rios_do_Oeste	http://es.wikipedia.org/wiki/Entre_Rios_do_Oeste	</v>
      <v xml:space="preserve">http://creativecommons.org/licenses/by-sa/3.0/	http://creativecommons.org/licenses/by-sa/3.0/	</v>
    </spb>
    <spb s="0">
      <v xml:space="preserve">Wikipedia	</v>
      <v xml:space="preserve">CC-BY-SA	</v>
      <v xml:space="preserve">http://en.wikipedia.org/wiki/Entre_Rios_do_Oeste	</v>
      <v xml:space="preserve">http://creativecommons.org/licenses/by-sa/3.0/	</v>
    </spb>
    <spb s="0">
      <v xml:space="preserve">Wikipedia	</v>
      <v xml:space="preserve">CC-BY-SA	</v>
      <v xml:space="preserve">http://pt.wikipedia.org/wiki/Entre_Rios_do_Oeste	</v>
      <v xml:space="preserve">http://creativecommons.org/licenses/by-sa/3.0/	</v>
    </spb>
    <spb s="1">
      <v>639</v>
      <v>640</v>
      <v>641</v>
      <v>642</v>
      <v>641</v>
      <v>641</v>
      <v>639</v>
      <v>639</v>
      <v>639</v>
    </spb>
    <spb s="0">
      <v xml:space="preserve">Wikipedia	</v>
      <v xml:space="preserve">Public domain	</v>
      <v xml:space="preserve">http://pt.wikipedia.org/wiki/Entre_Rios_do_Oeste	</v>
      <v xml:space="preserve">http://en.wikipedia.org/wiki/Public_domain	</v>
    </spb>
    <spb s="0">
      <v xml:space="preserve">Wikipedia	Wikipedia	</v>
      <v xml:space="preserve">CC-BY-SA	CC-BY-SA	</v>
      <v xml:space="preserve">http://pt.wikipedia.org/wiki/Esperança_Nova	http://zh.wikipedia.org/zh-tw/index.html?curid=3237514	</v>
      <v xml:space="preserve">http://creativecommons.org/licenses/by-sa/3.0/	http://creativecommons.org/licenses/by-sa/3.0/	</v>
    </spb>
    <spb s="0">
      <v xml:space="preserve">Wikipedia	</v>
      <v xml:space="preserve">CC-BY-SA	</v>
      <v xml:space="preserve">http://en.wikipedia.org/wiki/Esperança_Nova	</v>
      <v xml:space="preserve">http://creativecommons.org/licenses/by-sa/3.0/	</v>
    </spb>
    <spb s="0">
      <v xml:space="preserve">Wikipedia	</v>
      <v xml:space="preserve">CC-BY-SA	</v>
      <v xml:space="preserve">http://pt.wikipedia.org/wiki/Esperança_Nova	</v>
      <v xml:space="preserve">http://creativecommons.org/licenses/by-sa/3.0/	</v>
    </spb>
    <spb s="0">
      <v xml:space="preserve">Wikipedia	Wikipedia	Wikipedia	</v>
      <v xml:space="preserve">CC-BY-SA	CC-BY-SA	CC-BY-SA	</v>
      <v xml:space="preserve">http://en.wikipedia.org/wiki/Esperança_Nova	http://pt.wikipedia.org/wiki/Esperança_Nova	http://zh.wikipedia.org/zh-tw/index.html?curid=3237514	</v>
      <v xml:space="preserve">http://creativecommons.org/licenses/by-sa/3.0/	http://creativecommons.org/licenses/by-sa/3.0/	http://creativecommons.org/licenses/by-sa/3.0/	</v>
    </spb>
    <spb s="13">
      <v>645</v>
      <v>646</v>
      <v>647</v>
      <v>646</v>
      <v>645</v>
      <v>648</v>
      <v>648</v>
    </spb>
    <spb s="0">
      <v xml:space="preserve">Wikipedia	</v>
      <v xml:space="preserve">CC BY 2.5	</v>
      <v xml:space="preserve">http://es.wikipedia.org/wiki/Esperança_Nova	</v>
      <v xml:space="preserve">http://creativecommons.org/licenses/by/2.5	</v>
    </spb>
    <spb s="0">
      <v xml:space="preserve">Wikipedia	Wikipedia	</v>
      <v xml:space="preserve">CC-BY-SA	CC-BY-SA	</v>
      <v xml:space="preserve">http://pt.wikipedia.org/wiki/Espigão_Alto_do_Iguaçu	http://zh.wikipedia.org/zh-tw/index.html?curid=3237438	</v>
      <v xml:space="preserve">http://creativecommons.org/licenses/by-sa/3.0/	http://creativecommons.org/licenses/by-sa/3.0/	</v>
    </spb>
    <spb s="0">
      <v xml:space="preserve">Wikipedia	</v>
      <v xml:space="preserve">CC-BY-SA	</v>
      <v xml:space="preserve">http://en.wikipedia.org/wiki/Espigão_Alto_do_Iguaçu	</v>
      <v xml:space="preserve">http://creativecommons.org/licenses/by-sa/3.0/	</v>
    </spb>
    <spb s="0">
      <v xml:space="preserve">Wikipedia	Wikipedia	</v>
      <v xml:space="preserve">CC-BY-SA	CC-BY-SA	</v>
      <v xml:space="preserve">http://en.wikipedia.org/wiki/Espigão_Alto_do_Iguaçu	http://zh.wikipedia.org/zh-tw/index.html?curid=3237438	</v>
      <v xml:space="preserve">http://creativecommons.org/licenses/by-sa/3.0/	http://creativecommons.org/licenses/by-sa/3.0/	</v>
    </spb>
    <spb s="0">
      <v xml:space="preserve">Wikipedia	Wikipedia	Wikipedia	</v>
      <v xml:space="preserve">CC-BY-SA	CC-BY-SA	CC-BY-SA	</v>
      <v xml:space="preserve">http://en.wikipedia.org/wiki/Espigão_Alto_do_Iguaçu	http://pt.wikipedia.org/wiki/Espigão_Alto_do_Iguaçu	http://zh.wikipedia.org/zh-tw/index.html?curid=3237438	</v>
      <v xml:space="preserve">http://creativecommons.org/licenses/by-sa/3.0/	http://creativecommons.org/licenses/by-sa/3.0/	http://creativecommons.org/licenses/by-sa/3.0/	</v>
    </spb>
    <spb s="1">
      <v>651</v>
      <v>652</v>
      <v>653</v>
      <v>651</v>
      <v>653</v>
      <v>652</v>
      <v>651</v>
      <v>654</v>
      <v>654</v>
    </spb>
    <spb s="0">
      <v xml:space="preserve">Wikipedia	</v>
      <v xml:space="preserve">CC BY 2.5	</v>
      <v xml:space="preserve">http://fr.wikipedia.org/wiki/Espigão_Alto_do_Iguaçu	</v>
      <v xml:space="preserve">http://creativecommons.org/licenses/by/2.5	</v>
    </spb>
    <spb s="0">
      <v xml:space="preserve">Wikipedia	Wikipedia	</v>
      <v xml:space="preserve">CC-BY-SA	CC-BY-SA	</v>
      <v xml:space="preserve">http://en.wikipedia.org/wiki/Farol	http://pt.wikipedia.org/wiki/Farol_(Paraná)	</v>
      <v xml:space="preserve">http://creativecommons.org/licenses/by-sa/3.0/	http://creativecommons.org/licenses/by-sa/3.0/	</v>
    </spb>
    <spb s="0">
      <v xml:space="preserve">Wikipedia	</v>
      <v xml:space="preserve">CC-BY-SA	</v>
      <v xml:space="preserve">http://en.wikipedia.org/wiki/Farol	</v>
      <v xml:space="preserve">http://creativecommons.org/licenses/by-sa/3.0/	</v>
    </spb>
    <spb s="0">
      <v xml:space="preserve">Wikipedia	</v>
      <v xml:space="preserve">CC-BY-SA	</v>
      <v xml:space="preserve">http://pt.wikipedia.org/wiki/Farol_(Paraná)	</v>
      <v xml:space="preserve">http://creativecommons.org/licenses/by-sa/3.0/	</v>
    </spb>
    <spb s="13">
      <v>657</v>
      <v>658</v>
      <v>659</v>
      <v>658</v>
      <v>657</v>
      <v>657</v>
      <v>657</v>
    </spb>
    <spb s="0">
      <v xml:space="preserve">Wikipedia	</v>
      <v xml:space="preserve">Public domain	</v>
      <v xml:space="preserve">http://pt.wikipedia.org/wiki/Farol_(Paraná)	</v>
      <v xml:space="preserve">http://en.wikipedia.org/wiki/Public_domain	</v>
    </spb>
    <spb s="0">
      <v xml:space="preserve">Wikipedia	Wikipedia	</v>
      <v xml:space="preserve">CC-BY-SA	CC-BY-SA	</v>
      <v xml:space="preserve">http://en.wikipedia.org/wiki/Faxinal	http://pt.wikipedia.org/wiki/Faxinal	</v>
      <v xml:space="preserve">http://creativecommons.org/licenses/by-sa/3.0/	http://creativecommons.org/licenses/by-sa/3.0/	</v>
    </spb>
    <spb s="0">
      <v xml:space="preserve">Wikipedia	Wikipedia	</v>
      <v xml:space="preserve">CC-BY-SA	CC-BY-SA	</v>
      <v xml:space="preserve">http://en.wikipedia.org/wiki/Faxinal	http://es.wikipedia.org/wiki/Faxinal	</v>
      <v xml:space="preserve">http://creativecommons.org/licenses/by-sa/3.0/	http://creativecommons.org/licenses/by-sa/3.0/	</v>
    </spb>
    <spb s="0">
      <v xml:space="preserve">Wikipedia	</v>
      <v xml:space="preserve">CC-BY-SA	</v>
      <v xml:space="preserve">http://pt.wikipedia.org/wiki/Faxinal	</v>
      <v xml:space="preserve">http://creativecommons.org/licenses/by-sa/3.0/	</v>
    </spb>
    <spb s="0">
      <v xml:space="preserve">Wikipedia	</v>
      <v xml:space="preserve">CC-BY-SA	</v>
      <v xml:space="preserve">http://en.wikipedia.org/wiki/Faxinal	</v>
      <v xml:space="preserve">http://creativecommons.org/licenses/by-sa/3.0/	</v>
    </spb>
    <spb s="13">
      <v>662</v>
      <v>663</v>
      <v>664</v>
      <v>665</v>
      <v>662</v>
      <v>662</v>
      <v>662</v>
    </spb>
    <spb s="0">
      <v xml:space="preserve">Wikipedia	</v>
      <v xml:space="preserve">CC BY-SA 3.0	</v>
      <v xml:space="preserve">http://pt.wikipedia.org/wiki/Faxinal	</v>
      <v xml:space="preserve">https://creativecommons.org/licenses/by-sa/3.0	</v>
    </spb>
    <spb s="0">
      <v xml:space="preserve">Wikipedia	Wikipedia	</v>
      <v xml:space="preserve">CC-BY-SA	CC-BY-SA	</v>
      <v xml:space="preserve">http://en.wikipedia.org/wiki/Fazenda_Rio_Grande	http://pt.wikipedia.org/wiki/Fazenda_Rio_Grande	</v>
      <v xml:space="preserve">http://creativecommons.org/licenses/by-sa/3.0/	http://creativecommons.org/licenses/by-sa/3.0/	</v>
    </spb>
    <spb s="0">
      <v xml:space="preserve">Wikipedia	</v>
      <v xml:space="preserve">CC-BY-SA	</v>
      <v xml:space="preserve">http://en.wikipedia.org/wiki/Fazenda_Rio_Grande	</v>
      <v xml:space="preserve">http://creativecommons.org/licenses/by-sa/3.0/	</v>
    </spb>
    <spb s="0">
      <v xml:space="preserve">Wikipedia	</v>
      <v xml:space="preserve">CC-BY-SA	</v>
      <v xml:space="preserve">http://pt.wikipedia.org/wiki/Fazenda_Rio_Grande	</v>
      <v xml:space="preserve">http://creativecommons.org/licenses/by-sa/3.0/	</v>
    </spb>
    <spb s="1">
      <v>668</v>
      <v>669</v>
      <v>669</v>
      <v>670</v>
      <v>669</v>
      <v>669</v>
      <v>668</v>
      <v>668</v>
      <v>668</v>
    </spb>
    <spb s="0">
      <v xml:space="preserve">Wikipedia	</v>
      <v xml:space="preserve">CC BY-SA 3.0	</v>
      <v xml:space="preserve">http://pt.wikipedia.org/wiki/Fazenda_Rio_Grande	</v>
      <v xml:space="preserve">https://creativecommons.org/licenses/by-sa/3.0	</v>
    </spb>
    <spb s="0">
      <v xml:space="preserve">Wikipedia	Wikipedia	</v>
      <v xml:space="preserve">CC-BY-SA	CC-BY-SA	</v>
      <v xml:space="preserve">http://pt.wikipedia.org/wiki/Fênix_(Paraná)	http://zh.wikipedia.org/zh-tw/index.html?curid=3237733	</v>
      <v xml:space="preserve">http://creativecommons.org/licenses/by-sa/3.0/	http://creativecommons.org/licenses/by-sa/3.0/	</v>
    </spb>
    <spb s="0">
      <v xml:space="preserve">Wikipedia	</v>
      <v xml:space="preserve">CC-BY-SA	</v>
      <v xml:space="preserve">http://en.wikipedia.org/wiki/Fênix	</v>
      <v xml:space="preserve">http://creativecommons.org/licenses/by-sa/3.0/	</v>
    </spb>
    <spb s="0">
      <v xml:space="preserve">Wikipedia	</v>
      <v xml:space="preserve">CC-BY-SA	</v>
      <v xml:space="preserve">http://zh.wikipedia.org/zh-tw/index.html?curid=3237733	</v>
      <v xml:space="preserve">http://creativecommons.org/licenses/by-sa/3.0/	</v>
    </spb>
    <spb s="0">
      <v xml:space="preserve">Wikipedia	</v>
      <v xml:space="preserve">CC-BY-SA	</v>
      <v xml:space="preserve">http://pt.wikipedia.org/wiki/Fênix_(Paraná)	</v>
      <v xml:space="preserve">http://creativecommons.org/licenses/by-sa/3.0/	</v>
    </spb>
    <spb s="0">
      <v xml:space="preserve">Wikipedia	Wikipedia	Wikipedia	</v>
      <v xml:space="preserve">CC-BY-SA	CC-BY-SA	CC-BY-SA	</v>
      <v xml:space="preserve">http://en.wikipedia.org/wiki/Fênix	http://pt.wikipedia.org/wiki/Fênix_(Paraná)	http://zh.wikipedia.org/zh-tw/index.html?curid=3237733	</v>
      <v xml:space="preserve">http://creativecommons.org/licenses/by-sa/3.0/	http://creativecommons.org/licenses/by-sa/3.0/	http://creativecommons.org/licenses/by-sa/3.0/	</v>
    </spb>
    <spb s="1">
      <v>673</v>
      <v>674</v>
      <v>675</v>
      <v>676</v>
      <v>675</v>
      <v>674</v>
      <v>673</v>
      <v>677</v>
      <v>677</v>
    </spb>
    <spb s="0">
      <v xml:space="preserve">Wikipedia	</v>
      <v xml:space="preserve">CC BY 2.5	</v>
      <v xml:space="preserve">http://es.wikipedia.org/wiki/Fênix_(Paraná)	</v>
      <v xml:space="preserve">http://creativecommons.org/licenses/by/2.5	</v>
    </spb>
    <spb s="0">
      <v xml:space="preserve">Wikipedia	Wikipedia	</v>
      <v xml:space="preserve">CC-BY-SA	CC-BY-SA	</v>
      <v xml:space="preserve">http://en.wikipedia.org/wiki/Fernandes_Pinheiro	http://pt.wikipedia.org/wiki/Fernandes_Pinheiro	</v>
      <v xml:space="preserve">http://creativecommons.org/licenses/by-sa/3.0/	http://creativecommons.org/licenses/by-sa/3.0/	</v>
    </spb>
    <spb s="0">
      <v xml:space="preserve">Wikipedia	</v>
      <v xml:space="preserve">CC-BY-SA	</v>
      <v xml:space="preserve">http://en.wikipedia.org/wiki/Fernandes_Pinheiro	</v>
      <v xml:space="preserve">http://creativecommons.org/licenses/by-sa/3.0/	</v>
    </spb>
    <spb s="0">
      <v xml:space="preserve">Wikipedia	</v>
      <v xml:space="preserve">CC-BY-SA	</v>
      <v xml:space="preserve">http://pt.wikipedia.org/wiki/Fernandes_Pinheiro	</v>
      <v xml:space="preserve">http://creativecommons.org/licenses/by-sa/3.0/	</v>
    </spb>
    <spb s="13">
      <v>680</v>
      <v>681</v>
      <v>682</v>
      <v>681</v>
      <v>680</v>
      <v>680</v>
      <v>680</v>
    </spb>
    <spb s="0">
      <v xml:space="preserve">Wikipedia	</v>
      <v xml:space="preserve">CC BY 2.5	</v>
      <v xml:space="preserve">http://fr.wikipedia.org/wiki/Fernandes_Pinheiro	</v>
      <v xml:space="preserve">https://creativecommons.org/licenses/by/2.5	</v>
    </spb>
    <spb s="0">
      <v xml:space="preserve">Wikipedia	Wikipedia	</v>
      <v xml:space="preserve">CC-BY-SA	CC-BY-SA	</v>
      <v xml:space="preserve">http://pt.wikipedia.org/wiki/Figueira_(Paraná)	http://it.wikipedia.org/wiki/Figueira	</v>
      <v xml:space="preserve">http://creativecommons.org/licenses/by-sa/3.0/	http://creativecommons.org/licenses/by-sa/3.0/	</v>
    </spb>
    <spb s="0">
      <v xml:space="preserve">Wikipedia	</v>
      <v xml:space="preserve">CC-BY-SA	</v>
      <v xml:space="preserve">http://en.wikipedia.org/wiki/Figueira,_Paraná	</v>
      <v xml:space="preserve">http://creativecommons.org/licenses/by-sa/3.0/	</v>
    </spb>
    <spb s="0">
      <v xml:space="preserve">Wikipedia	Wikipedia	Wikipedia	</v>
      <v xml:space="preserve">CC-BY-SA	CC-BY-SA	CC-BY-SA	</v>
      <v xml:space="preserve">http://en.wikipedia.org/wiki/Figueira,_Paraná	http://pt.wikipedia.org/wiki/Figueira_(Paraná)	http://it.wikipedia.org/wiki/Figueira	</v>
      <v xml:space="preserve">http://creativecommons.org/licenses/by-sa/3.0/	http://creativecommons.org/licenses/by-sa/3.0/	http://creativecommons.org/licenses/by-sa/3.0/	</v>
    </spb>
    <spb s="1">
      <v>685</v>
      <v>686</v>
      <v>686</v>
      <v>685</v>
      <v>686</v>
      <v>686</v>
      <v>685</v>
      <v>687</v>
      <v>687</v>
    </spb>
    <spb s="0">
      <v xml:space="preserve">Wikipedia	</v>
      <v xml:space="preserve">CC BY-SA 3.0	</v>
      <v xml:space="preserve">http://en.wikipedia.org/wiki/Figueira,_Paraná	</v>
      <v xml:space="preserve">https://creativecommons.org/licenses/by-sa/3.0	</v>
    </spb>
    <spb s="0">
      <v xml:space="preserve">Wikipedia	Wikipedia	</v>
      <v xml:space="preserve">CC-BY-SA	CC-BY-SA	</v>
      <v xml:space="preserve">http://en.wikipedia.org/wiki/Flor_da_Serra_do_Sul	http://pt.wikipedia.org/wiki/Flor_da_Serra_do_Sul	</v>
      <v xml:space="preserve">http://creativecommons.org/licenses/by-sa/3.0/	http://creativecommons.org/licenses/by-sa/3.0/	</v>
    </spb>
    <spb s="0">
      <v xml:space="preserve">Wikipedia	Wikipedia	</v>
      <v xml:space="preserve">CC-BY-SA	CC-BY-SA	</v>
      <v xml:space="preserve">http://en.wikipedia.org/wiki/Flor_da_Serra_do_Sul	http://es.wikipedia.org/wiki/Flor_da_Serra_do_Sul	</v>
      <v xml:space="preserve">http://creativecommons.org/licenses/by-sa/3.0/	http://creativecommons.org/licenses/by-sa/3.0/	</v>
    </spb>
    <spb s="0">
      <v xml:space="preserve">Wikipedia	</v>
      <v xml:space="preserve">CC-BY-SA	</v>
      <v xml:space="preserve">http://en.wikipedia.org/wiki/Flor_da_Serra_do_Sul	</v>
      <v xml:space="preserve">http://creativecommons.org/licenses/by-sa/3.0/	</v>
    </spb>
    <spb s="1">
      <v>690</v>
      <v>691</v>
      <v>692</v>
      <v>690</v>
      <v>692</v>
      <v>692</v>
      <v>690</v>
      <v>690</v>
      <v>690</v>
    </spb>
    <spb s="0">
      <v xml:space="preserve">Wikipedia	</v>
      <v xml:space="preserve">CC BY 2.5	</v>
      <v xml:space="preserve">http://es.wikipedia.org/wiki/Flor_da_Serra_do_Sul	</v>
      <v xml:space="preserve">http://creativecommons.org/licenses/by/2.5	</v>
    </spb>
    <spb s="0">
      <v xml:space="preserve">Wikipedia	Wikipedia	</v>
      <v xml:space="preserve">CC-BY-SA	CC-BY-SA	</v>
      <v xml:space="preserve">http://pt.wikipedia.org/wiki/Floraí	http://zh.wikipedia.org/zh-tw/index.html?curid=3237600	</v>
      <v xml:space="preserve">http://creativecommons.org/licenses/by-sa/3.0/	http://creativecommons.org/licenses/by-sa/3.0/	</v>
    </spb>
    <spb s="0">
      <v xml:space="preserve">Wikipedia	</v>
      <v xml:space="preserve">CC-BY-SA	</v>
      <v xml:space="preserve">http://en.wikipedia.org/wiki/Floraí	</v>
      <v xml:space="preserve">http://creativecommons.org/licenses/by-sa/3.0/	</v>
    </spb>
    <spb s="0">
      <v xml:space="preserve">Wikipedia	</v>
      <v xml:space="preserve">CC-BY-SA	</v>
      <v xml:space="preserve">http://pt.wikipedia.org/wiki/Floraí	</v>
      <v xml:space="preserve">http://creativecommons.org/licenses/by-sa/3.0/	</v>
    </spb>
    <spb s="0">
      <v xml:space="preserve">Wikipedia	Wikipedia	Wikipedia	</v>
      <v xml:space="preserve">CC-BY-SA	CC-BY-SA	CC-BY-SA	</v>
      <v xml:space="preserve">http://en.wikipedia.org/wiki/Floraí	http://pt.wikipedia.org/wiki/Floraí	http://zh.wikipedia.org/zh-tw/index.html?curid=3237600	</v>
      <v xml:space="preserve">http://creativecommons.org/licenses/by-sa/3.0/	http://creativecommons.org/licenses/by-sa/3.0/	http://creativecommons.org/licenses/by-sa/3.0/	</v>
    </spb>
    <spb s="13">
      <v>695</v>
      <v>696</v>
      <v>697</v>
      <v>696</v>
      <v>695</v>
      <v>698</v>
      <v>698</v>
    </spb>
    <spb s="0">
      <v xml:space="preserve">Wikipedia	</v>
      <v xml:space="preserve">CC BY-SA 4.0	</v>
      <v xml:space="preserve">http://pt.wikipedia.org/wiki/Floraí	</v>
      <v xml:space="preserve">https://creativecommons.org/licenses/by-sa/4.0	</v>
    </spb>
    <spb s="0">
      <v xml:space="preserve">Wikipedia	Wikipedia	</v>
      <v xml:space="preserve">CC-BY-SA	CC-BY-SA	</v>
      <v xml:space="preserve">http://pt.wikipedia.org/wiki/Floresta_(Paraná)	http://pl.wikipedia.org/wiki/Floresta_(Parana)	</v>
      <v xml:space="preserve">http://creativecommons.org/licenses/by-sa/3.0/	http://creativecommons.org/licenses/by-sa/3.0/	</v>
    </spb>
    <spb s="0">
      <v xml:space="preserve">Wikipedia	</v>
      <v xml:space="preserve">CC-BY-SA	</v>
      <v xml:space="preserve">http://en.wikipedia.org/wiki/Floresta,_Paraná	</v>
      <v xml:space="preserve">http://creativecommons.org/licenses/by-sa/3.0/	</v>
    </spb>
    <spb s="0">
      <v xml:space="preserve">Wikipedia	</v>
      <v xml:space="preserve">CC-BY-SA	</v>
      <v xml:space="preserve">http://pl.wikipedia.org/wiki/Floresta_(Parana)	</v>
      <v xml:space="preserve">http://creativecommons.org/licenses/by-sa/3.0/	</v>
    </spb>
    <spb s="0">
      <v xml:space="preserve">Wikipedia	</v>
      <v xml:space="preserve">CC-BY-SA	</v>
      <v xml:space="preserve">http://pt.wikipedia.org/wiki/Floresta_(Paraná)	</v>
      <v xml:space="preserve">http://creativecommons.org/licenses/by-sa/3.0/	</v>
    </spb>
    <spb s="0">
      <v xml:space="preserve">Wikipedia	Wikipedia	Wikipedia	</v>
      <v xml:space="preserve">CC-BY-SA	CC-BY-SA	CC-BY-SA	</v>
      <v xml:space="preserve">http://en.wikipedia.org/wiki/Floresta,_Paraná	http://pt.wikipedia.org/wiki/Floresta_(Paraná)	http://pl.wikipedia.org/wiki/Floresta_(Parana)	</v>
      <v xml:space="preserve">http://creativecommons.org/licenses/by-sa/3.0/	http://creativecommons.org/licenses/by-sa/3.0/	http://creativecommons.org/licenses/by-sa/3.0/	</v>
    </spb>
    <spb s="1">
      <v>701</v>
      <v>702</v>
      <v>703</v>
      <v>704</v>
      <v>703</v>
      <v>702</v>
      <v>701</v>
      <v>705</v>
      <v>705</v>
    </spb>
    <spb s="0">
      <v xml:space="preserve">Wikipedia	</v>
      <v xml:space="preserve">CC BY-SA 4.0	</v>
      <v xml:space="preserve">http://pt.wikipedia.org/wiki/Floresta_(Paraná)	</v>
      <v xml:space="preserve">https://creativecommons.org/licenses/by-sa/4.0	</v>
    </spb>
    <spb s="0">
      <v xml:space="preserve">Wikipedia	Wikipedia	</v>
      <v xml:space="preserve">CC-BY-SA	CC-BY-SA	</v>
      <v xml:space="preserve">http://pt.wikipedia.org/wiki/Florestópolis	http://zh.wikipedia.org/zh-tw/index.html?curid=3237678	</v>
      <v xml:space="preserve">http://creativecommons.org/licenses/by-sa/3.0/	http://creativecommons.org/licenses/by-sa/3.0/	</v>
    </spb>
    <spb s="0">
      <v xml:space="preserve">Wikipedia	</v>
      <v xml:space="preserve">CC-BY-SA	</v>
      <v xml:space="preserve">http://en.wikipedia.org/wiki/Florestópolis	</v>
      <v xml:space="preserve">http://creativecommons.org/licenses/by-sa/3.0/	</v>
    </spb>
    <spb s="0">
      <v xml:space="preserve">Wikipedia	</v>
      <v xml:space="preserve">CC-BY-SA	</v>
      <v xml:space="preserve">http://zh.wikipedia.org/zh-tw/index.html?curid=3237678	</v>
      <v xml:space="preserve">http://creativecommons.org/licenses/by-sa/3.0/	</v>
    </spb>
    <spb s="0">
      <v xml:space="preserve">Wikipedia	</v>
      <v xml:space="preserve">CC-BY-SA	</v>
      <v xml:space="preserve">http://pt.wikipedia.org/wiki/Florestópolis	</v>
      <v xml:space="preserve">http://creativecommons.org/licenses/by-sa/3.0/	</v>
    </spb>
    <spb s="0">
      <v xml:space="preserve">Wikipedia	Wikipedia	Wikipedia	</v>
      <v xml:space="preserve">CC-BY-SA	CC-BY-SA	CC-BY-SA	</v>
      <v xml:space="preserve">http://en.wikipedia.org/wiki/Florestópolis	http://pt.wikipedia.org/wiki/Florestópolis	http://zh.wikipedia.org/zh-tw/index.html?curid=3237678	</v>
      <v xml:space="preserve">http://creativecommons.org/licenses/by-sa/3.0/	http://creativecommons.org/licenses/by-sa/3.0/	http://creativecommons.org/licenses/by-sa/3.0/	</v>
    </spb>
    <spb s="1">
      <v>708</v>
      <v>709</v>
      <v>710</v>
      <v>711</v>
      <v>710</v>
      <v>709</v>
      <v>708</v>
      <v>712</v>
      <v>712</v>
    </spb>
    <spb s="0">
      <v xml:space="preserve">Wikipedia	</v>
      <v xml:space="preserve">Public domain	</v>
      <v xml:space="preserve">http://pt.wikipedia.org/wiki/Florestópolis	</v>
      <v xml:space="preserve">http://en.wikipedia.org/wiki/Public_domain	</v>
    </spb>
    <spb s="0">
      <v xml:space="preserve">Wikipedia	Wikipedia	</v>
      <v xml:space="preserve">CC-BY-SA	CC-BY-SA	</v>
      <v xml:space="preserve">http://pt.wikipedia.org/wiki/Flórida_(Paraná)	http://ru.wikipedia.org/wiki/index.html?curid=1171675	</v>
      <v xml:space="preserve">http://creativecommons.org/licenses/by-sa/3.0/	http://creativecommons.org/licenses/by-sa/3.0/	</v>
    </spb>
    <spb s="0">
      <v xml:space="preserve">Wikipedia	</v>
      <v xml:space="preserve">CC-BY-SA	</v>
      <v xml:space="preserve">http://en.wikipedia.org/wiki/Flórida,_Paraná	</v>
      <v xml:space="preserve">http://creativecommons.org/licenses/by-sa/3.0/	</v>
    </spb>
    <spb s="0">
      <v xml:space="preserve">Wikipedia	</v>
      <v xml:space="preserve">CC-BY-SA	</v>
      <v xml:space="preserve">http://ru.wikipedia.org/wiki/index.html?curid=1171675	</v>
      <v xml:space="preserve">http://creativecommons.org/licenses/by-sa/3.0/	</v>
    </spb>
    <spb s="0">
      <v xml:space="preserve">Wikipedia	</v>
      <v xml:space="preserve">CC-BY-SA	</v>
      <v xml:space="preserve">http://pt.wikipedia.org/wiki/Flórida_(Paraná)	</v>
      <v xml:space="preserve">http://creativecommons.org/licenses/by-sa/3.0/	</v>
    </spb>
    <spb s="0">
      <v xml:space="preserve">Wikipedia	Wikipedia	Wikipedia	</v>
      <v xml:space="preserve">CC-BY-SA	CC-BY-SA	CC-BY-SA	</v>
      <v xml:space="preserve">http://en.wikipedia.org/wiki/Flórida,_Paraná	http://pt.wikipedia.org/wiki/Flórida_(Paraná)	http://ru.wikipedia.org/wiki/index.html?curid=1171675	</v>
      <v xml:space="preserve">http://creativecommons.org/licenses/by-sa/3.0/	http://creativecommons.org/licenses/by-sa/3.0/	http://creativecommons.org/licenses/by-sa/3.0/	</v>
    </spb>
    <spb s="1">
      <v>715</v>
      <v>716</v>
      <v>717</v>
      <v>718</v>
      <v>717</v>
      <v>716</v>
      <v>715</v>
      <v>719</v>
      <v>719</v>
    </spb>
    <spb s="0">
      <v xml:space="preserve">Wikipedia	</v>
      <v xml:space="preserve">CC BY 2.5	</v>
      <v xml:space="preserve">http://fr.wikipedia.org/wiki/Flórida_(Paraná)	</v>
      <v xml:space="preserve">https://creativecommons.org/licenses/by/2.5	</v>
    </spb>
    <spb s="0">
      <v xml:space="preserve">Wikipedia	Wikipedia	</v>
      <v xml:space="preserve">CC-BY-SA	CC-BY-SA	</v>
      <v xml:space="preserve">http://en.wikipedia.org/wiki/Formosa_do_Oeste	http://pt.wikipedia.org/wiki/Formosa_do_Oeste	</v>
      <v xml:space="preserve">http://creativecommons.org/licenses/by-sa/3.0/	http://creativecommons.org/licenses/by-sa/3.0/	</v>
    </spb>
    <spb s="0">
      <v xml:space="preserve">Wikipedia	Wikipedia	</v>
      <v xml:space="preserve">CC-BY-SA	CC-BY-SA	</v>
      <v xml:space="preserve">http://en.wikipedia.org/wiki/Formosa_do_Oeste	http://es.wikipedia.org/wiki/Formosa_do_Oeste	</v>
      <v xml:space="preserve">http://creativecommons.org/licenses/by-sa/3.0/	http://creativecommons.org/licenses/by-sa/3.0/	</v>
    </spb>
    <spb s="0">
      <v xml:space="preserve">Wikipedia	</v>
      <v xml:space="preserve">CC-BY-SA	</v>
      <v xml:space="preserve">http://pt.wikipedia.org/wiki/Formosa_do_Oeste	</v>
      <v xml:space="preserve">http://creativecommons.org/licenses/by-sa/3.0/	</v>
    </spb>
    <spb s="0">
      <v xml:space="preserve">Wikipedia	</v>
      <v xml:space="preserve">CC-BY-SA	</v>
      <v xml:space="preserve">http://en.wikipedia.org/wiki/Formosa_do_Oeste	</v>
      <v xml:space="preserve">http://creativecommons.org/licenses/by-sa/3.0/	</v>
    </spb>
    <spb s="13">
      <v>722</v>
      <v>723</v>
      <v>724</v>
      <v>725</v>
      <v>722</v>
      <v>722</v>
      <v>722</v>
    </spb>
    <spb s="0">
      <v xml:space="preserve">Wikipedia	</v>
      <v xml:space="preserve">CC BY 2.5	</v>
      <v xml:space="preserve">http://es.wikipedia.org/wiki/Formosa_do_Oeste	</v>
      <v xml:space="preserve">http://creativecommons.org/licenses/by/2.5	</v>
    </spb>
    <spb s="0">
      <v xml:space="preserve">Wikipedia	Wikipedia	</v>
      <v xml:space="preserve">CC-BY-SA	CC-BY-SA	</v>
      <v xml:space="preserve">http://pt.wikipedia.org/wiki/Foz_do_Iguaçu	http://zh.wikipedia.org/zh-tw/index.html?curid=1023897	</v>
      <v xml:space="preserve">http://creativecommons.org/licenses/by-sa/3.0/	http://creativecommons.org/licenses/by-sa/3.0/	</v>
    </spb>
    <spb s="0">
      <v xml:space="preserve">Wikipedia	Wikipedia	</v>
      <v xml:space="preserve">CC-BY-SA	CC-BY-SA	</v>
      <v xml:space="preserve">http://en.wikipedia.org/wiki/Foz_do_Iguaçu	http://zh.wikipedia.org/zh-tw/index.html?curid=1023897	</v>
      <v xml:space="preserve">http://creativecommons.org/licenses/by-sa/3.0/	http://creativecommons.org/licenses/by-sa/3.0/	</v>
    </spb>
    <spb s="0">
      <v xml:space="preserve">Wikipedia	</v>
      <v xml:space="preserve">CC-BY-SA	</v>
      <v xml:space="preserve">http://pt.wikipedia.org/wiki/Foz_do_Iguaçu	</v>
      <v xml:space="preserve">http://creativecommons.org/licenses/by-sa/3.0/	</v>
    </spb>
    <spb s="0">
      <v xml:space="preserve">Wikipedia	</v>
      <v xml:space="preserve">CC-BY-SA	</v>
      <v xml:space="preserve">http://en.wikipedia.org/wiki/Foz_do_Iguaçu	</v>
      <v xml:space="preserve">http://creativecommons.org/licenses/by-sa/3.0/	</v>
    </spb>
    <spb s="0">
      <v xml:space="preserve">Wikipedia	Wikipedia	Wikipedia	</v>
      <v xml:space="preserve">CC-BY-SA	CC-BY-SA	CC-BY-SA	</v>
      <v xml:space="preserve">http://en.wikipedia.org/wiki/Foz_do_Iguaçu	http://pt.wikipedia.org/wiki/Foz_do_Iguaçu	http://zh.wikipedia.org/zh-tw/index.html?curid=1023897	</v>
      <v xml:space="preserve">http://creativecommons.org/licenses/by-sa/3.0/	http://creativecommons.org/licenses/by-sa/3.0/	http://creativecommons.org/licenses/by-sa/3.0/	</v>
    </spb>
    <spb s="13">
      <v>728</v>
      <v>729</v>
      <v>730</v>
      <v>731</v>
      <v>728</v>
      <v>732</v>
      <v>732</v>
    </spb>
    <spb s="0">
      <v xml:space="preserve">Wikipedia	</v>
      <v xml:space="preserve">CC BY 3.0	</v>
      <v xml:space="preserve">http://pt.wikipedia.org/wiki/Foz_do_Iguaçu	</v>
      <v xml:space="preserve">https://creativecommons.org/licenses/by/3.0	</v>
    </spb>
    <spb s="0">
      <v xml:space="preserve">Wikipedia	Wikipedia	</v>
      <v xml:space="preserve">CC-BY-SA	CC-BY-SA	</v>
      <v xml:space="preserve">http://pt.wikipedia.org/wiki/Foz_do_Jordão	http://zh.wikipedia.org/zh-tw/index.html?curid=3237414	</v>
      <v xml:space="preserve">http://creativecommons.org/licenses/by-sa/3.0/	http://creativecommons.org/licenses/by-sa/3.0/	</v>
    </spb>
    <spb s="0">
      <v xml:space="preserve">Wikipedia	</v>
      <v xml:space="preserve">CC-BY-SA	</v>
      <v xml:space="preserve">http://en.wikipedia.org/wiki/Foz_do_Jordão	</v>
      <v xml:space="preserve">http://creativecommons.org/licenses/by-sa/3.0/	</v>
    </spb>
    <spb s="0">
      <v xml:space="preserve">Wikipedia	Wikipedia	Wikipedia	</v>
      <v xml:space="preserve">CC-BY-SA	CC-BY-SA	CC-BY-SA	</v>
      <v xml:space="preserve">http://en.wikipedia.org/wiki/Foz_do_Jordão	http://pt.wikipedia.org/wiki/Foz_do_Jordão	http://zh.wikipedia.org/zh-tw/index.html?curid=3237414	</v>
      <v xml:space="preserve">http://creativecommons.org/licenses/by-sa/3.0/	http://creativecommons.org/licenses/by-sa/3.0/	http://creativecommons.org/licenses/by-sa/3.0/	</v>
    </spb>
    <spb s="13">
      <v>735</v>
      <v>736</v>
      <v>735</v>
      <v>736</v>
      <v>735</v>
      <v>737</v>
      <v>737</v>
    </spb>
    <spb s="0">
      <v xml:space="preserve">Wikipedia	</v>
      <v xml:space="preserve">Public domain	</v>
      <v xml:space="preserve">http://pt.wikipedia.org/wiki/Foz_do_Jordão	</v>
      <v xml:space="preserve">http://en.wikipedia.org/wiki/Public_domain	</v>
    </spb>
    <spb s="0">
      <v xml:space="preserve">Wikipedia	Wikipedia	</v>
      <v xml:space="preserve">CC-BY-SA	CC-BY-SA	</v>
      <v xml:space="preserve">http://pt.wikipedia.org/wiki/Francisco_Beltrão	http://zh.wikipedia.org/zh-tw/index.html?curid=664003	</v>
      <v xml:space="preserve">http://creativecommons.org/licenses/by-sa/3.0/	http://creativecommons.org/licenses/by-sa/3.0/	</v>
    </spb>
    <spb s="0">
      <v xml:space="preserve">Wikipedia	</v>
      <v xml:space="preserve">CC-BY-SA	</v>
      <v xml:space="preserve">http://zh.wikipedia.org/zh-tw/index.html?curid=664003	</v>
      <v xml:space="preserve">http://creativecommons.org/licenses/by-sa/3.0/	</v>
    </spb>
    <spb s="0">
      <v xml:space="preserve">Wikipedia	</v>
      <v xml:space="preserve">CC-BY-SA	</v>
      <v xml:space="preserve">http://pt.wikipedia.org/wiki/Francisco_Beltrão	</v>
      <v xml:space="preserve">http://creativecommons.org/licenses/by-sa/3.0/	</v>
    </spb>
    <spb s="0">
      <v xml:space="preserve">Wikipedia	</v>
      <v xml:space="preserve">CC-BY-SA	</v>
      <v xml:space="preserve">http://en.wikipedia.org/wiki/Francisco_Beltrão	</v>
      <v xml:space="preserve">http://creativecommons.org/licenses/by-sa/3.0/	</v>
    </spb>
    <spb s="0">
      <v xml:space="preserve">Wikipedia	Wikipedia	Wikipedia	</v>
      <v xml:space="preserve">CC-BY-SA	CC-BY-SA	CC-BY-SA	</v>
      <v xml:space="preserve">http://en.wikipedia.org/wiki/Francisco_Beltrão	http://pt.wikipedia.org/wiki/Francisco_Beltrão	http://zh.wikipedia.org/zh-tw/index.html?curid=664003	</v>
      <v xml:space="preserve">http://creativecommons.org/licenses/by-sa/3.0/	http://creativecommons.org/licenses/by-sa/3.0/	http://creativecommons.org/licenses/by-sa/3.0/	</v>
    </spb>
    <spb s="1">
      <v>740</v>
      <v>741</v>
      <v>741</v>
      <v>742</v>
      <v>741</v>
      <v>743</v>
      <v>740</v>
      <v>744</v>
      <v>744</v>
    </spb>
    <spb s="3">
      <v>6</v>
      <v>Name</v>
      <v>LearnMoreOnLink</v>
    </spb>
    <spb s="0">
      <v xml:space="preserve">Wikipedia	</v>
      <v xml:space="preserve">CC BY 2.5	</v>
      <v xml:space="preserve">http://en.wikipedia.org/wiki/Francisco_Beltrão	</v>
      <v xml:space="preserve">http://creativecommons.org/licenses/by/2.5	</v>
    </spb>
    <spb s="0">
      <v xml:space="preserve">Wikipedia	Wikipedia	</v>
      <v xml:space="preserve">CC-BY-SA	CC-BY-SA	</v>
      <v xml:space="preserve">http://en.wikipedia.org/wiki/General_Carneiro	http://pt.wikipedia.org/wiki/General_Carneiro_(Paraná)	</v>
      <v xml:space="preserve">http://creativecommons.org/licenses/by-sa/3.0/	http://creativecommons.org/licenses/by-sa/3.0/	</v>
    </spb>
    <spb s="0">
      <v xml:space="preserve">Wikipedia	</v>
      <v xml:space="preserve">CC-BY-SA	</v>
      <v xml:space="preserve">http://en.wikipedia.org/wiki/General_Carneiro	</v>
      <v xml:space="preserve">http://creativecommons.org/licenses/by-sa/3.0/	</v>
    </spb>
    <spb s="1">
      <v>748</v>
      <v>749</v>
      <v>749</v>
      <v>748</v>
      <v>749</v>
      <v>749</v>
      <v>748</v>
      <v>748</v>
      <v>748</v>
    </spb>
    <spb s="0">
      <v xml:space="preserve">Wikipedia	</v>
      <v xml:space="preserve">CC BY 2.5	</v>
      <v xml:space="preserve">http://en.wikipedia.org/wiki/General_Carneiro	</v>
      <v xml:space="preserve">https://creativecommons.org/licenses/by/2.5	</v>
    </spb>
    <spb s="0">
      <v xml:space="preserve">Wikipedia	Wikipedia	</v>
      <v xml:space="preserve">CC-BY-SA	CC-BY-SA	</v>
      <v xml:space="preserve">http://en.wikipedia.org/wiki/Godoy_Moreira	http://pt.wikipedia.org/wiki/Godoy_Moreira	</v>
      <v xml:space="preserve">http://creativecommons.org/licenses/by-sa/3.0/	http://creativecommons.org/licenses/by-sa/3.0/	</v>
    </spb>
    <spb s="0">
      <v xml:space="preserve">Wikipedia	Wikipedia	</v>
      <v xml:space="preserve">CC-BY-SA	CC-BY-SA	</v>
      <v xml:space="preserve">http://en.wikipedia.org/wiki/Godoy_Moreira	http://es.wikipedia.org/wiki/Godoy_Moreira	</v>
      <v xml:space="preserve">http://creativecommons.org/licenses/by-sa/3.0/	http://creativecommons.org/licenses/by-sa/3.0/	</v>
    </spb>
    <spb s="0">
      <v xml:space="preserve">Wikipedia	</v>
      <v xml:space="preserve">CC-BY-SA	</v>
      <v xml:space="preserve">http://en.wikipedia.org/wiki/Godoy_Moreira	</v>
      <v xml:space="preserve">http://creativecommons.org/licenses/by-sa/3.0/	</v>
    </spb>
    <spb s="13">
      <v>752</v>
      <v>753</v>
      <v>752</v>
      <v>754</v>
      <v>752</v>
      <v>752</v>
      <v>752</v>
    </spb>
    <spb s="0">
      <v xml:space="preserve">Wikipedia	</v>
      <v xml:space="preserve">CC BY 2.5	</v>
      <v xml:space="preserve">http://es.wikipedia.org/wiki/Godoy_Moreira	</v>
      <v xml:space="preserve">https://creativecommons.org/licenses/by/2.5	</v>
    </spb>
    <spb s="0">
      <v xml:space="preserve">Wikipedia	Wikipedia	</v>
      <v xml:space="preserve">CC-BY-SA	CC-BY-SA	</v>
      <v xml:space="preserve">http://pt.wikipedia.org/wiki/Goioerê	http://zh.wikipedia.org/zh-tw/index.html?curid=3237566	</v>
      <v xml:space="preserve">http://creativecommons.org/licenses/by-sa/3.0/	http://creativecommons.org/licenses/by-sa/3.0/	</v>
    </spb>
    <spb s="0">
      <v xml:space="preserve">Wikipedia	</v>
      <v xml:space="preserve">CC-BY-SA	</v>
      <v xml:space="preserve">http://en.wikipedia.org/wiki/Goioerê	</v>
      <v xml:space="preserve">http://creativecommons.org/licenses/by-sa/3.0/	</v>
    </spb>
    <spb s="0">
      <v xml:space="preserve">Wikipedia	</v>
      <v xml:space="preserve">CC-BY-SA	</v>
      <v xml:space="preserve">http://pt.wikipedia.org/wiki/Goioerê	</v>
      <v xml:space="preserve">http://creativecommons.org/licenses/by-sa/3.0/	</v>
    </spb>
    <spb s="0">
      <v xml:space="preserve">Wikipedia	Wikipedia	Wikipedia	</v>
      <v xml:space="preserve">CC-BY-SA	CC-BY-SA	CC-BY-SA	</v>
      <v xml:space="preserve">http://en.wikipedia.org/wiki/Goioerê	http://pt.wikipedia.org/wiki/Goioerê	http://zh.wikipedia.org/zh-tw/index.html?curid=3237566	</v>
      <v xml:space="preserve">http://creativecommons.org/licenses/by-sa/3.0/	http://creativecommons.org/licenses/by-sa/3.0/	http://creativecommons.org/licenses/by-sa/3.0/	</v>
    </spb>
    <spb s="13">
      <v>757</v>
      <v>758</v>
      <v>759</v>
      <v>758</v>
      <v>757</v>
      <v>760</v>
      <v>760</v>
    </spb>
    <spb s="0">
      <v xml:space="preserve">Wikipedia	</v>
      <v xml:space="preserve">Public domain	</v>
      <v xml:space="preserve">http://pt.wikipedia.org/wiki/Goioerê	</v>
      <v xml:space="preserve">http://en.wikipedia.org/wiki/Public_domain	</v>
    </spb>
    <spb s="0">
      <v xml:space="preserve">Wikipedia	Wikipedia	</v>
      <v xml:space="preserve">CC-BY-SA	CC-BY-SA	</v>
      <v xml:space="preserve">http://en.wikipedia.org/wiki/Goioxim	http://pt.wikipedia.org/wiki/Goioxim	</v>
      <v xml:space="preserve">http://creativecommons.org/licenses/by-sa/3.0/	http://creativecommons.org/licenses/by-sa/3.0/	</v>
    </spb>
    <spb s="0">
      <v xml:space="preserve">Wikipedia	</v>
      <v xml:space="preserve">CC-BY-SA	</v>
      <v xml:space="preserve">http://en.wikipedia.org/wiki/Goioxim	</v>
      <v xml:space="preserve">http://creativecommons.org/licenses/by-sa/3.0/	</v>
    </spb>
    <spb s="0">
      <v xml:space="preserve">Wikipedia	</v>
      <v xml:space="preserve">CC-BY-SA	</v>
      <v xml:space="preserve">http://pt.wikipedia.org/wiki/Goioxim	</v>
      <v xml:space="preserve">http://creativecommons.org/licenses/by-sa/3.0/	</v>
    </spb>
    <spb s="13">
      <v>763</v>
      <v>764</v>
      <v>765</v>
      <v>764</v>
      <v>763</v>
      <v>763</v>
      <v>763</v>
    </spb>
    <spb s="0">
      <v xml:space="preserve">Wikipedia	</v>
      <v xml:space="preserve">CC BY 2.5	</v>
      <v xml:space="preserve">http://es.wikipedia.org/wiki/Goioxim	</v>
      <v xml:space="preserve">http://creativecommons.org/licenses/by/2.5	</v>
    </spb>
    <spb s="0">
      <v xml:space="preserve">Wikipedia	Wikipedia	</v>
      <v xml:space="preserve">CC-BY-SA	CC-BY-SA	</v>
      <v xml:space="preserve">http://en.wikipedia.org/wiki/Grandes_Rios	http://pt.wikipedia.org/wiki/Grandes_Rios	</v>
      <v xml:space="preserve">http://creativecommons.org/licenses/by-sa/3.0/	http://creativecommons.org/licenses/by-sa/3.0/	</v>
    </spb>
    <spb s="0">
      <v xml:space="preserve">Wikipedia	Wikipedia	</v>
      <v xml:space="preserve">CC-BY-SA	CC-BY-SA	</v>
      <v xml:space="preserve">http://en.wikipedia.org/wiki/Grandes_Rios	http://es.wikipedia.org/wiki/Grandes_Rios	</v>
      <v xml:space="preserve">http://creativecommons.org/licenses/by-sa/3.0/	http://creativecommons.org/licenses/by-sa/3.0/	</v>
    </spb>
    <spb s="0">
      <v xml:space="preserve">Wikipedia	</v>
      <v xml:space="preserve">CC-BY-SA	</v>
      <v xml:space="preserve">http://pt.wikipedia.org/wiki/Grandes_Rios	</v>
      <v xml:space="preserve">http://creativecommons.org/licenses/by-sa/3.0/	</v>
    </spb>
    <spb s="0">
      <v xml:space="preserve">Wikipedia	</v>
      <v xml:space="preserve">CC-BY-SA	</v>
      <v xml:space="preserve">http://en.wikipedia.org/wiki/Grandes_Rios	</v>
      <v xml:space="preserve">http://creativecommons.org/licenses/by-sa/3.0/	</v>
    </spb>
    <spb s="13">
      <v>768</v>
      <v>769</v>
      <v>770</v>
      <v>771</v>
      <v>768</v>
      <v>768</v>
      <v>768</v>
    </spb>
    <spb s="0">
      <v xml:space="preserve">Wikipedia	</v>
      <v xml:space="preserve">CC BY 2.5	</v>
      <v xml:space="preserve">http://fr.wikipedia.org/wiki/Grandes_Rios	</v>
      <v xml:space="preserve">http://creativecommons.org/licenses/by/2.5	</v>
    </spb>
    <spb s="0">
      <v xml:space="preserve">Wikipedia	Wikipedia	</v>
      <v xml:space="preserve">CC-BY-SA	CC-BY-SA	</v>
      <v xml:space="preserve">http://pt.wikipedia.org/wiki/Guaíra_(Paraná)	http://zh.wikipedia.org/zh-tw/index.html?curid=3237764	</v>
      <v xml:space="preserve">http://creativecommons.org/licenses/by-sa/3.0/	http://creativecommons.org/licenses/by-sa/3.0/	</v>
    </spb>
    <spb s="0">
      <v xml:space="preserve">Wikipedia	</v>
      <v xml:space="preserve">CC-BY-SA	</v>
      <v xml:space="preserve">http://en.wikipedia.org/wiki/Guaíra,_Paraná	</v>
      <v xml:space="preserve">http://creativecommons.org/licenses/by-sa/3.0/	</v>
    </spb>
    <spb s="0">
      <v xml:space="preserve">Wikipedia	</v>
      <v xml:space="preserve">CC-BY-SA	</v>
      <v xml:space="preserve">http://zh.wikipedia.org/zh-tw/index.html?curid=3237764	</v>
      <v xml:space="preserve">http://creativecommons.org/licenses/by-sa/3.0/	</v>
    </spb>
    <spb s="0">
      <v xml:space="preserve">Wikipedia	</v>
      <v xml:space="preserve">CC-BY-SA	</v>
      <v xml:space="preserve">http://pt.wikipedia.org/wiki/Guaíra_(Paraná)	</v>
      <v xml:space="preserve">http://creativecommons.org/licenses/by-sa/3.0/	</v>
    </spb>
    <spb s="0">
      <v xml:space="preserve">Wikipedia	Wikipedia	Wikipedia	</v>
      <v xml:space="preserve">CC-BY-SA	CC-BY-SA	CC-BY-SA	</v>
      <v xml:space="preserve">http://en.wikipedia.org/wiki/Guaíra,_Paraná	http://pt.wikipedia.org/wiki/Guaíra_(Paraná)	http://zh.wikipedia.org/zh-tw/index.html?curid=3237764	</v>
      <v xml:space="preserve">http://creativecommons.org/licenses/by-sa/3.0/	http://creativecommons.org/licenses/by-sa/3.0/	http://creativecommons.org/licenses/by-sa/3.0/	</v>
    </spb>
    <spb s="1">
      <v>774</v>
      <v>775</v>
      <v>776</v>
      <v>777</v>
      <v>776</v>
      <v>775</v>
      <v>774</v>
      <v>778</v>
      <v>774</v>
    </spb>
    <spb s="0">
      <v xml:space="preserve">Wikipedia	</v>
      <v xml:space="preserve">Public domain	</v>
      <v xml:space="preserve">http://en.wikipedia.org/wiki/Guaíra,_Paraná	</v>
      <v xml:space="preserve">http://en.wikipedia.org/wiki/Public_domain	</v>
    </spb>
    <spb s="0">
      <v xml:space="preserve">Wikipedia	Wikipedia	</v>
      <v xml:space="preserve">CC-BY-SA	CC-BY-SA	</v>
      <v xml:space="preserve">http://pt.wikipedia.org/wiki/Guairaçá	http://zh.wikipedia.org/zh-tw/index.html?curid=3237534	</v>
      <v xml:space="preserve">http://creativecommons.org/licenses/by-sa/3.0/	http://creativecommons.org/licenses/by-sa/3.0/	</v>
    </spb>
    <spb s="0">
      <v xml:space="preserve">Wikipedia	</v>
      <v xml:space="preserve">CC-BY-SA	</v>
      <v xml:space="preserve">http://en.wikipedia.org/wiki/Guairaçá	</v>
      <v xml:space="preserve">http://creativecommons.org/licenses/by-sa/3.0/	</v>
    </spb>
    <spb s="0">
      <v xml:space="preserve">Wikipedia	Wikipedia	</v>
      <v xml:space="preserve">CC-BY-SA	CC-BY-SA	</v>
      <v xml:space="preserve">http://en.wikipedia.org/wiki/Guairaçá	http://zh.wikipedia.org/zh-tw/index.html?curid=3237534	</v>
      <v xml:space="preserve">http://creativecommons.org/licenses/by-sa/3.0/	http://creativecommons.org/licenses/by-sa/3.0/	</v>
    </spb>
    <spb s="0">
      <v xml:space="preserve">Wikipedia	</v>
      <v xml:space="preserve">CC-BY-SA	</v>
      <v xml:space="preserve">http://pt.wikipedia.org/wiki/Guairaçá	</v>
      <v xml:space="preserve">http://creativecommons.org/licenses/by-sa/3.0/	</v>
    </spb>
    <spb s="0">
      <v xml:space="preserve">Wikipedia	Wikipedia	Wikipedia	</v>
      <v xml:space="preserve">CC-BY-SA	CC-BY-SA	CC-BY-SA	</v>
      <v xml:space="preserve">http://en.wikipedia.org/wiki/Guairaçá	http://pt.wikipedia.org/wiki/Guairaçá	http://zh.wikipedia.org/zh-tw/index.html?curid=3237534	</v>
      <v xml:space="preserve">http://creativecommons.org/licenses/by-sa/3.0/	http://creativecommons.org/licenses/by-sa/3.0/	http://creativecommons.org/licenses/by-sa/3.0/	</v>
    </spb>
    <spb s="1">
      <v>781</v>
      <v>782</v>
      <v>783</v>
      <v>784</v>
      <v>783</v>
      <v>782</v>
      <v>781</v>
      <v>785</v>
      <v>785</v>
    </spb>
    <spb s="0">
      <v xml:space="preserve">Wikipedia	</v>
      <v xml:space="preserve">CC BY-SA 3.0	</v>
      <v xml:space="preserve">http://en.wikipedia.org/wiki/Guairaçá	</v>
      <v xml:space="preserve">https://creativecommons.org/licenses/by-sa/3.0	</v>
    </spb>
    <spb s="0">
      <v xml:space="preserve">Wikipedia	Wikipedia	</v>
      <v xml:space="preserve">CC-BY-SA	CC-BY-SA	</v>
      <v xml:space="preserve">http://en.wikipedia.org/wiki/Guamiranga	http://pt.wikipedia.org/wiki/Guamiranga	</v>
      <v xml:space="preserve">http://creativecommons.org/licenses/by-sa/3.0/	http://creativecommons.org/licenses/by-sa/3.0/	</v>
    </spb>
    <spb s="0">
      <v xml:space="preserve">Wikipedia	</v>
      <v xml:space="preserve">CC-BY-SA	</v>
      <v xml:space="preserve">http://en.wikipedia.org/wiki/Guamiranga	</v>
      <v xml:space="preserve">http://creativecommons.org/licenses/by-sa/3.0/	</v>
    </spb>
    <spb s="0">
      <v xml:space="preserve">Wikipedia	</v>
      <v xml:space="preserve">CC-BY-SA	</v>
      <v xml:space="preserve">http://pt.wikipedia.org/wiki/Guamiranga	</v>
      <v xml:space="preserve">http://creativecommons.org/licenses/by-sa/3.0/	</v>
    </spb>
    <spb s="1">
      <v>788</v>
      <v>789</v>
      <v>789</v>
      <v>790</v>
      <v>789</v>
      <v>789</v>
      <v>788</v>
      <v>788</v>
      <v>788</v>
    </spb>
    <spb s="0">
      <v xml:space="preserve">Wikipedia	</v>
      <v xml:space="preserve">CC BY 2.5	</v>
      <v xml:space="preserve">http://fr.wikipedia.org/wiki/Guamiranga	</v>
      <v xml:space="preserve">https://creativecommons.org/licenses/by/2.5	</v>
    </spb>
    <spb s="0">
      <v xml:space="preserve">Wikipedia	Wikipedia	</v>
      <v xml:space="preserve">CC-BY-SA	CC-BY-SA	</v>
      <v xml:space="preserve">http://en.wikipedia.org/wiki/Guapirama	http://pt.wikipedia.org/wiki/Guapirama	</v>
      <v xml:space="preserve">http://creativecommons.org/licenses/by-sa/3.0/	http://creativecommons.org/licenses/by-sa/3.0/	</v>
    </spb>
    <spb s="0">
      <v xml:space="preserve">Wikipedia	</v>
      <v xml:space="preserve">CC-BY-SA	</v>
      <v xml:space="preserve">http://en.wikipedia.org/wiki/Guapirama	</v>
      <v xml:space="preserve">http://creativecommons.org/licenses/by-sa/3.0/	</v>
    </spb>
    <spb s="0">
      <v xml:space="preserve">Wikipedia	</v>
      <v xml:space="preserve">CC-BY-SA	</v>
      <v xml:space="preserve">http://pt.wikipedia.org/wiki/Guapirama	</v>
      <v xml:space="preserve">http://creativecommons.org/licenses/by-sa/3.0/	</v>
    </spb>
    <spb s="13">
      <v>793</v>
      <v>794</v>
      <v>795</v>
      <v>794</v>
      <v>793</v>
      <v>793</v>
      <v>793</v>
    </spb>
    <spb s="0">
      <v xml:space="preserve">Wikipedia	</v>
      <v xml:space="preserve">Public domain	</v>
      <v xml:space="preserve">http://pt.wikipedia.org/wiki/Guapirama	</v>
      <v xml:space="preserve">http://en.wikipedia.org/wiki/Public_domain	</v>
    </spb>
    <spb s="0">
      <v xml:space="preserve">Wikipedia	Wikipedia	</v>
      <v xml:space="preserve">CC-BY-SA	CC-BY-SA	</v>
      <v xml:space="preserve">http://en.wikipedia.org/wiki/Guaporema	http://pt.wikipedia.org/wiki/Guaporema	</v>
      <v xml:space="preserve">http://creativecommons.org/licenses/by-sa/3.0/	http://creativecommons.org/licenses/by-sa/3.0/	</v>
    </spb>
    <spb s="0">
      <v xml:space="preserve">Wikipedia	</v>
      <v xml:space="preserve">CC-BY-SA	</v>
      <v xml:space="preserve">http://en.wikipedia.org/wiki/Guaporema	</v>
      <v xml:space="preserve">http://creativecommons.org/licenses/by-sa/3.0/	</v>
    </spb>
    <spb s="0">
      <v xml:space="preserve">Wikipedia	</v>
      <v xml:space="preserve">CC-BY-SA	</v>
      <v xml:space="preserve">http://pt.wikipedia.org/wiki/Guaporema	</v>
      <v xml:space="preserve">http://creativecommons.org/licenses/by-sa/3.0/	</v>
    </spb>
    <spb s="13">
      <v>798</v>
      <v>799</v>
      <v>800</v>
      <v>799</v>
      <v>798</v>
      <v>798</v>
      <v>798</v>
    </spb>
    <spb s="0">
      <v xml:space="preserve">Wikipedia	</v>
      <v xml:space="preserve">CC BY 2.5	</v>
      <v xml:space="preserve">http://fr.wikipedia.org/wiki/Guaporema	</v>
      <v xml:space="preserve">https://creativecommons.org/licenses/by/2.5	</v>
    </spb>
    <spb s="0">
      <v xml:space="preserve">Wikipedia	Wikipedia	</v>
      <v xml:space="preserve">CC-BY-SA	CC-BY-SA	</v>
      <v xml:space="preserve">http://pt.wikipedia.org/wiki/Guaraci_(Paraná)	http://pl.wikipedia.org/wiki/Guaraci_(Parana)	</v>
      <v xml:space="preserve">http://creativecommons.org/licenses/by-sa/3.0/	http://creativecommons.org/licenses/by-sa/3.0/	</v>
    </spb>
    <spb s="0">
      <v xml:space="preserve">Wikipedia	</v>
      <v xml:space="preserve">CC-BY-SA	</v>
      <v xml:space="preserve">http://en.wikipedia.org/wiki/Guaraci,_Paraná	</v>
      <v xml:space="preserve">http://creativecommons.org/licenses/by-sa/3.0/	</v>
    </spb>
    <spb s="0">
      <v xml:space="preserve">Wikipedia	</v>
      <v xml:space="preserve">CC-BY-SA	</v>
      <v xml:space="preserve">http://ro.wikipedia.org/wiki/Guaraci	</v>
      <v xml:space="preserve">http://creativecommons.org/licenses/by-sa/3.0/	</v>
    </spb>
    <spb s="0">
      <v xml:space="preserve">Wikipedia	</v>
      <v xml:space="preserve">CC-BY-SA	</v>
      <v xml:space="preserve">http://pt.wikipedia.org/wiki/Guaraci_(Paraná)	</v>
      <v xml:space="preserve">http://creativecommons.org/licenses/by-sa/3.0/	</v>
    </spb>
    <spb s="0">
      <v xml:space="preserve">Wikipedia	Wikipedia	Wikipedia	</v>
      <v xml:space="preserve">CC-BY-SA	CC-BY-SA	CC-BY-SA	</v>
      <v xml:space="preserve">http://en.wikipedia.org/wiki/Guaraci,_Paraná	http://pt.wikipedia.org/wiki/Guaraci_(Paraná)	http://pl.wikipedia.org/wiki/Guaraci_(Parana)	</v>
      <v xml:space="preserve">http://creativecommons.org/licenses/by-sa/3.0/	http://creativecommons.org/licenses/by-sa/3.0/	http://creativecommons.org/licenses/by-sa/3.0/	</v>
    </spb>
    <spb s="1">
      <v>803</v>
      <v>804</v>
      <v>805</v>
      <v>806</v>
      <v>805</v>
      <v>804</v>
      <v>803</v>
      <v>807</v>
      <v>807</v>
    </spb>
    <spb s="0">
      <v xml:space="preserve">Wikipedia	</v>
      <v xml:space="preserve">CC BY-SA 4.0	</v>
      <v xml:space="preserve">http://pt.wikipedia.org/wiki/Guaraci_(Paraná)	</v>
      <v xml:space="preserve">https://creativecommons.org/licenses/by-sa/4.0	</v>
    </spb>
    <spb s="0">
      <v xml:space="preserve">Wikipedia	Wikipedia	</v>
      <v xml:space="preserve">CC-BY-SA	CC-BY-SA	</v>
      <v xml:space="preserve">http://pt.wikipedia.org/wiki/Guaraniaçu	http://zh.wikipedia.org/zh-tw/index.html?curid=3237468	</v>
      <v xml:space="preserve">http://creativecommons.org/licenses/by-sa/3.0/	http://creativecommons.org/licenses/by-sa/3.0/	</v>
    </spb>
    <spb s="0">
      <v xml:space="preserve">Wikipedia	Wikipedia	</v>
      <v xml:space="preserve">CC-BY-SA	CC-BY-SA	</v>
      <v xml:space="preserve">http://en.wikipedia.org/wiki/Guaraniaçu	http://zh.wikipedia.org/zh-tw/index.html?curid=3237468	</v>
      <v xml:space="preserve">http://creativecommons.org/licenses/by-sa/3.0/	http://creativecommons.org/licenses/by-sa/3.0/	</v>
    </spb>
    <spb s="0">
      <v xml:space="preserve">Wikipedia	</v>
      <v xml:space="preserve">CC-BY-SA	</v>
      <v xml:space="preserve">http://zh.wikipedia.org/zh-tw/index.html?curid=3237468	</v>
      <v xml:space="preserve">http://creativecommons.org/licenses/by-sa/3.0/	</v>
    </spb>
    <spb s="0">
      <v xml:space="preserve">Wikipedia	</v>
      <v xml:space="preserve">CC-BY-SA	</v>
      <v xml:space="preserve">http://pt.wikipedia.org/wiki/Guaraniaçu	</v>
      <v xml:space="preserve">http://creativecommons.org/licenses/by-sa/3.0/	</v>
    </spb>
    <spb s="0">
      <v xml:space="preserve">Wikipedia	</v>
      <v xml:space="preserve">CC-BY-SA	</v>
      <v xml:space="preserve">http://en.wikipedia.org/wiki/Guaraniaçu	</v>
      <v xml:space="preserve">http://creativecommons.org/licenses/by-sa/3.0/	</v>
    </spb>
    <spb s="0">
      <v xml:space="preserve">Wikipedia	Wikipedia	Wikipedia	</v>
      <v xml:space="preserve">CC-BY-SA	CC-BY-SA	CC-BY-SA	</v>
      <v xml:space="preserve">http://en.wikipedia.org/wiki/Guaraniaçu	http://pt.wikipedia.org/wiki/Guaraniaçu	http://zh.wikipedia.org/zh-tw/index.html?curid=3237468	</v>
      <v xml:space="preserve">http://creativecommons.org/licenses/by-sa/3.0/	http://creativecommons.org/licenses/by-sa/3.0/	http://creativecommons.org/licenses/by-sa/3.0/	</v>
    </spb>
    <spb s="1">
      <v>810</v>
      <v>811</v>
      <v>812</v>
      <v>813</v>
      <v>812</v>
      <v>814</v>
      <v>810</v>
      <v>815</v>
      <v>815</v>
    </spb>
    <spb s="0">
      <v xml:space="preserve">Wikipedia	</v>
      <v xml:space="preserve">CC BY 2.5	</v>
      <v xml:space="preserve">http://es.wikipedia.org/wiki/Guaraniaçu	</v>
      <v xml:space="preserve">https://creativecommons.org/licenses/by/2.5	</v>
    </spb>
    <spb s="0">
      <v xml:space="preserve">Wikipedia	Wikipedia	</v>
      <v xml:space="preserve">CC-BY-SA	CC-BY-SA	</v>
      <v xml:space="preserve">http://en.wikipedia.org/wiki/Guarapuava	http://pt.wikipedia.org/wiki/Guarapuava	</v>
      <v xml:space="preserve">http://creativecommons.org/licenses/by-sa/3.0/	http://creativecommons.org/licenses/by-sa/3.0/	</v>
    </spb>
    <spb s="0">
      <v xml:space="preserve">Wikipedia	</v>
      <v xml:space="preserve">CC-BY-SA	</v>
      <v xml:space="preserve">http://en.wikipedia.org/wiki/Guarapuava	</v>
      <v xml:space="preserve">http://creativecommons.org/licenses/by-sa/3.0/	</v>
    </spb>
    <spb s="0">
      <v xml:space="preserve">Wikipedia	</v>
      <v xml:space="preserve">CC-BY-SA	</v>
      <v xml:space="preserve">http://pt.wikipedia.org/wiki/Guarapuava	</v>
      <v xml:space="preserve">http://creativecommons.org/licenses/by-sa/3.0/	</v>
    </spb>
    <spb s="1">
      <v>818</v>
      <v>819</v>
      <v>819</v>
      <v>820</v>
      <v>819</v>
      <v>819</v>
      <v>818</v>
      <v>818</v>
      <v>818</v>
    </spb>
    <spb s="0">
      <v xml:space="preserve">Wikipedia	</v>
      <v xml:space="preserve">CC BY 2.5	</v>
      <v xml:space="preserve">http://pt.wikipedia.org/wiki/Guarapuava	</v>
      <v xml:space="preserve">https://creativecommons.org/licenses/by/2.5	</v>
    </spb>
    <spb s="0">
      <v xml:space="preserve">Wikipedia	Wikipedia	</v>
      <v xml:space="preserve">CC-BY-SA	CC-BY-SA	</v>
      <v xml:space="preserve">http://pt.wikipedia.org/wiki/Guaraqueçaba	http://zh.wikipedia.org/zh-tw/index.html?curid=3237451	</v>
      <v xml:space="preserve">http://creativecommons.org/licenses/by-sa/3.0/	http://creativecommons.org/licenses/by-sa/3.0/	</v>
    </spb>
    <spb s="0">
      <v xml:space="preserve">Wikipedia	Wikipedia	</v>
      <v xml:space="preserve">CC-BY-SA	CC-BY-SA	</v>
      <v xml:space="preserve">http://en.wikipedia.org/wiki/Guaraqueçaba	http://zh.wikipedia.org/zh-tw/index.html?curid=3237451	</v>
      <v xml:space="preserve">http://creativecommons.org/licenses/by-sa/3.0/	http://creativecommons.org/licenses/by-sa/3.0/	</v>
    </spb>
    <spb s="0">
      <v xml:space="preserve">Wikipedia	</v>
      <v xml:space="preserve">CC-BY-SA	</v>
      <v xml:space="preserve">http://pt.wikipedia.org/wiki/Guaraqueçaba	</v>
      <v xml:space="preserve">http://creativecommons.org/licenses/by-sa/3.0/	</v>
    </spb>
    <spb s="0">
      <v xml:space="preserve">Wikipedia	</v>
      <v xml:space="preserve">CC-BY-SA	</v>
      <v xml:space="preserve">http://en.wikipedia.org/wiki/Guaraqueçaba	</v>
      <v xml:space="preserve">http://creativecommons.org/licenses/by-sa/3.0/	</v>
    </spb>
    <spb s="0">
      <v xml:space="preserve">Wikipedia	Wikipedia	Wikipedia	</v>
      <v xml:space="preserve">CC-BY-SA	CC-BY-SA	CC-BY-SA	</v>
      <v xml:space="preserve">http://en.wikipedia.org/wiki/Guaraqueçaba	http://pt.wikipedia.org/wiki/Guaraqueçaba	http://zh.wikipedia.org/zh-tw/index.html?curid=3237451	</v>
      <v xml:space="preserve">http://creativecommons.org/licenses/by-sa/3.0/	http://creativecommons.org/licenses/by-sa/3.0/	http://creativecommons.org/licenses/by-sa/3.0/	</v>
    </spb>
    <spb s="13">
      <v>823</v>
      <v>824</v>
      <v>825</v>
      <v>826</v>
      <v>823</v>
      <v>827</v>
      <v>827</v>
    </spb>
    <spb s="0">
      <v xml:space="preserve">Wikipedia	</v>
      <v xml:space="preserve">CC BY-SA 4.0	</v>
      <v xml:space="preserve">http://pt.wikipedia.org/wiki/Guaraqueçaba	</v>
      <v xml:space="preserve">https://creativecommons.org/licenses/by-sa/4.0	</v>
    </spb>
    <spb s="0">
      <v xml:space="preserve">Wikipedia	Wikipedia	</v>
      <v xml:space="preserve">CC-BY-SA	CC-BY-SA	</v>
      <v xml:space="preserve">http://en.wikipedia.org/wiki/Guaratuba	http://pt.wikipedia.org/wiki/Guaratuba	</v>
      <v xml:space="preserve">http://creativecommons.org/licenses/by-sa/3.0/	http://creativecommons.org/licenses/by-sa/3.0/	</v>
    </spb>
    <spb s="0">
      <v xml:space="preserve">Wikipedia	</v>
      <v xml:space="preserve">CC-BY-SA	</v>
      <v xml:space="preserve">http://en.wikipedia.org/wiki/Guaratuba	</v>
      <v xml:space="preserve">http://creativecommons.org/licenses/by-sa/3.0/	</v>
    </spb>
    <spb s="0">
      <v xml:space="preserve">Wikipedia	</v>
      <v xml:space="preserve">CC-BY-SA	</v>
      <v xml:space="preserve">http://pt.wikipedia.org/wiki/Guaratuba	</v>
      <v xml:space="preserve">http://creativecommons.org/licenses/by-sa/3.0/	</v>
    </spb>
    <spb s="1">
      <v>830</v>
      <v>831</v>
      <v>831</v>
      <v>832</v>
      <v>831</v>
      <v>831</v>
      <v>830</v>
      <v>830</v>
      <v>830</v>
    </spb>
    <spb s="0">
      <v xml:space="preserve">Wikipedia	</v>
      <v xml:space="preserve">Public domain	</v>
      <v xml:space="preserve">http://en.wikipedia.org/wiki/Guaratuba	</v>
      <v xml:space="preserve">http://en.wikipedia.org/wiki/Public_domain	</v>
    </spb>
    <spb s="0">
      <v xml:space="preserve">Wikipedia	Wikipedia	</v>
      <v xml:space="preserve">CC-BY-SA	CC-BY-SA	</v>
      <v xml:space="preserve">http://pt.wikipedia.org/wiki/Honório_Serpa	http://zh.wikipedia.org/zh-tw/index.html?curid=3237396	</v>
      <v xml:space="preserve">http://creativecommons.org/licenses/by-sa/3.0/	http://creativecommons.org/licenses/by-sa/3.0/	</v>
    </spb>
    <spb s="0">
      <v xml:space="preserve">Wikipedia	</v>
      <v xml:space="preserve">CC-BY-SA	</v>
      <v xml:space="preserve">http://en.wikipedia.org/wiki/Honório_Serpa	</v>
      <v xml:space="preserve">http://creativecommons.org/licenses/by-sa/3.0/	</v>
    </spb>
    <spb s="0">
      <v xml:space="preserve">Wikipedia	Wikipedia	</v>
      <v xml:space="preserve">CC-BY-SA	CC-BY-SA	</v>
      <v xml:space="preserve">http://en.wikipedia.org/wiki/Honório_Serpa	http://zh.wikipedia.org/zh-tw/index.html?curid=3237396	</v>
      <v xml:space="preserve">http://creativecommons.org/licenses/by-sa/3.0/	http://creativecommons.org/licenses/by-sa/3.0/	</v>
    </spb>
    <spb s="0">
      <v xml:space="preserve">Wikipedia	Wikipedia	Wikipedia	</v>
      <v xml:space="preserve">CC-BY-SA	CC-BY-SA	CC-BY-SA	</v>
      <v xml:space="preserve">http://en.wikipedia.org/wiki/Honório_Serpa	http://pt.wikipedia.org/wiki/Honório_Serpa	http://zh.wikipedia.org/zh-tw/index.html?curid=3237396	</v>
      <v xml:space="preserve">http://creativecommons.org/licenses/by-sa/3.0/	http://creativecommons.org/licenses/by-sa/3.0/	http://creativecommons.org/licenses/by-sa/3.0/	</v>
    </spb>
    <spb s="1">
      <v>835</v>
      <v>836</v>
      <v>837</v>
      <v>835</v>
      <v>837</v>
      <v>836</v>
      <v>835</v>
      <v>838</v>
      <v>838</v>
    </spb>
    <spb s="0">
      <v xml:space="preserve">Wikipedia	</v>
      <v xml:space="preserve">CC BY 2.5	</v>
      <v xml:space="preserve">http://it.wikipedia.org/wiki/Honório_Serpa	</v>
      <v xml:space="preserve">http://creativecommons.org/licenses/by/2.5	</v>
    </spb>
    <spb s="0">
      <v xml:space="preserve">Wikipedia	Wikipedia	</v>
      <v xml:space="preserve">CC-BY-SA	CC-BY-SA	</v>
      <v xml:space="preserve">http://en.wikipedia.org/wiki/Ibaiti	http://pt.wikipedia.org/wiki/Ibaiti	</v>
      <v xml:space="preserve">http://creativecommons.org/licenses/by-sa/3.0/	http://creativecommons.org/licenses/by-sa/3.0/	</v>
    </spb>
    <spb s="0">
      <v xml:space="preserve">Wikipedia	</v>
      <v xml:space="preserve">CC-BY-SA	</v>
      <v xml:space="preserve">http://en.wikipedia.org/wiki/Ibaiti	</v>
      <v xml:space="preserve">http://creativecommons.org/licenses/by-sa/3.0/	</v>
    </spb>
    <spb s="0">
      <v xml:space="preserve">Wikipedia	</v>
      <v xml:space="preserve">CC-BY-SA	</v>
      <v xml:space="preserve">http://pt.wikipedia.org/wiki/Ibaiti	</v>
      <v xml:space="preserve">http://creativecommons.org/licenses/by-sa/3.0/	</v>
    </spb>
    <spb s="1">
      <v>841</v>
      <v>842</v>
      <v>842</v>
      <v>843</v>
      <v>842</v>
      <v>842</v>
      <v>841</v>
      <v>841</v>
      <v>841</v>
    </spb>
    <spb s="0">
      <v xml:space="preserve">Wikipedia	</v>
      <v xml:space="preserve">Public domain	</v>
      <v xml:space="preserve">http://en.wikipedia.org/wiki/Ibaiti	</v>
      <v xml:space="preserve">http://en.wikipedia.org/wiki/Public_domain	</v>
    </spb>
    <spb s="0">
      <v xml:space="preserve">Wikipedia	Wikipedia	</v>
      <v xml:space="preserve">CC-BY-SA	CC-BY-SA	</v>
      <v xml:space="preserve">http://en.wikipedia.org/wiki/Ibema	http://pt.wikipedia.org/wiki/Ibema	</v>
      <v xml:space="preserve">http://creativecommons.org/licenses/by-sa/3.0/	http://creativecommons.org/licenses/by-sa/3.0/	</v>
    </spb>
    <spb s="0">
      <v xml:space="preserve">Wikipedia	Wikipedia	</v>
      <v xml:space="preserve">CC-BY-SA	CC-BY-SA	</v>
      <v xml:space="preserve">http://en.wikipedia.org/wiki/Ibema	http://es.wikipedia.org/wiki/Ibema	</v>
      <v xml:space="preserve">http://creativecommons.org/licenses/by-sa/3.0/	http://creativecommons.org/licenses/by-sa/3.0/	</v>
    </spb>
    <spb s="0">
      <v xml:space="preserve">Wikipedia	</v>
      <v xml:space="preserve">CC-BY-SA	</v>
      <v xml:space="preserve">http://en.wikipedia.org/wiki/Ibema	</v>
      <v xml:space="preserve">http://creativecommons.org/licenses/by-sa/3.0/	</v>
    </spb>
    <spb s="13">
      <v>846</v>
      <v>847</v>
      <v>846</v>
      <v>848</v>
      <v>846</v>
      <v>846</v>
      <v>846</v>
    </spb>
    <spb s="0">
      <v xml:space="preserve">Wikipedia	</v>
      <v xml:space="preserve">CC BY 2.5	</v>
      <v xml:space="preserve">http://fr.wikipedia.org/wiki/Ibema	</v>
      <v xml:space="preserve">https://creativecommons.org/licenses/by/2.5	</v>
    </spb>
    <spb s="0">
      <v xml:space="preserve">Wikipedia	Wikipedia	</v>
      <v xml:space="preserve">CC-BY-SA	CC-BY-SA	</v>
      <v xml:space="preserve">http://pt.wikipedia.org/wiki/Ibiporã	http://zh.wikipedia.org/zh-tw/index.html?curid=3237663	</v>
      <v xml:space="preserve">http://creativecommons.org/licenses/by-sa/3.0/	http://creativecommons.org/licenses/by-sa/3.0/	</v>
    </spb>
    <spb s="0">
      <v xml:space="preserve">Wikipedia	</v>
      <v xml:space="preserve">CC-BY-SA	</v>
      <v xml:space="preserve">http://en.wikipedia.org/wiki/Ibiporã	</v>
      <v xml:space="preserve">http://creativecommons.org/licenses/by-sa/3.0/	</v>
    </spb>
    <spb s="0">
      <v xml:space="preserve">Wikipedia	</v>
      <v xml:space="preserve">CC-BY-SA	</v>
      <v xml:space="preserve">http://zh.wikipedia.org/zh-tw/index.html?curid=3237663	</v>
      <v xml:space="preserve">http://creativecommons.org/licenses/by-sa/3.0/	</v>
    </spb>
    <spb s="0">
      <v xml:space="preserve">Wikipedia	Wikipedia	Wikipedia	</v>
      <v xml:space="preserve">CC-BY-SA	CC-BY-SA	CC-BY-SA	</v>
      <v xml:space="preserve">http://en.wikipedia.org/wiki/Ibiporã	http://pt.wikipedia.org/wiki/Ibiporã	http://zh.wikipedia.org/zh-tw/index.html?curid=3237663	</v>
      <v xml:space="preserve">http://creativecommons.org/licenses/by-sa/3.0/	http://creativecommons.org/licenses/by-sa/3.0/	http://creativecommons.org/licenses/by-sa/3.0/	</v>
    </spb>
    <spb s="1">
      <v>851</v>
      <v>852</v>
      <v>853</v>
      <v>851</v>
      <v>853</v>
      <v>852</v>
      <v>851</v>
      <v>854</v>
      <v>854</v>
    </spb>
    <spb s="0">
      <v xml:space="preserve">Wikipedia	</v>
      <v xml:space="preserve">Public domain	</v>
      <v xml:space="preserve">http://pt.wikipedia.org/wiki/Ibiporã	</v>
      <v xml:space="preserve">http://en.wikipedia.org/wiki/Public_domain	</v>
    </spb>
    <spb s="0">
      <v xml:space="preserve">Wikipedia	Wikipedia	</v>
      <v xml:space="preserve">CC-BY-SA	CC-BY-SA	</v>
      <v xml:space="preserve">http://pt.wikipedia.org/wiki/Icaraíma	http://zh.wikipedia.org/zh-tw/index.html?curid=3237518	</v>
      <v xml:space="preserve">http://creativecommons.org/licenses/by-sa/3.0/	http://creativecommons.org/licenses/by-sa/3.0/	</v>
    </spb>
    <spb s="0">
      <v xml:space="preserve">Wikipedia	</v>
      <v xml:space="preserve">CC-BY-SA	</v>
      <v xml:space="preserve">http://en.wikipedia.org/wiki/Icaraíma	</v>
      <v xml:space="preserve">http://creativecommons.org/licenses/by-sa/3.0/	</v>
    </spb>
    <spb s="0">
      <v xml:space="preserve">Wikipedia	</v>
      <v xml:space="preserve">CC-BY-SA	</v>
      <v xml:space="preserve">http://pt.wikipedia.org/wiki/Icaraíma	</v>
      <v xml:space="preserve">http://creativecommons.org/licenses/by-sa/3.0/	</v>
    </spb>
    <spb s="0">
      <v xml:space="preserve">Wikipedia	Wikipedia	Wikipedia	</v>
      <v xml:space="preserve">CC-BY-SA	CC-BY-SA	CC-BY-SA	</v>
      <v xml:space="preserve">http://en.wikipedia.org/wiki/Icaraíma	http://pt.wikipedia.org/wiki/Icaraíma	http://zh.wikipedia.org/zh-tw/index.html?curid=3237518	</v>
      <v xml:space="preserve">http://creativecommons.org/licenses/by-sa/3.0/	http://creativecommons.org/licenses/by-sa/3.0/	http://creativecommons.org/licenses/by-sa/3.0/	</v>
    </spb>
    <spb s="13">
      <v>857</v>
      <v>858</v>
      <v>859</v>
      <v>858</v>
      <v>857</v>
      <v>860</v>
      <v>860</v>
    </spb>
    <spb s="0">
      <v xml:space="preserve">Wikipedia	</v>
      <v xml:space="preserve">CC BY 2.5	</v>
      <v xml:space="preserve">http://fr.wikipedia.org/wiki/Icaraíma	</v>
      <v xml:space="preserve">https://creativecommons.org/licenses/by/2.5	</v>
    </spb>
    <spb s="0">
      <v xml:space="preserve">Wikipedia	Wikipedia	</v>
      <v xml:space="preserve">CC-BY-SA	CC-BY-SA	</v>
      <v xml:space="preserve">http://pt.wikipedia.org/wiki/Iguaraçu	http://zh.wikipedia.org/zh-tw/index.html?curid=3237579	</v>
      <v xml:space="preserve">http://creativecommons.org/licenses/by-sa/3.0/	http://creativecommons.org/licenses/by-sa/3.0/	</v>
    </spb>
    <spb s="0">
      <v xml:space="preserve">Wikipedia	</v>
      <v xml:space="preserve">CC-BY-SA	</v>
      <v xml:space="preserve">http://en.wikipedia.org/wiki/Iguaraçu	</v>
      <v xml:space="preserve">http://creativecommons.org/licenses/by-sa/3.0/	</v>
    </spb>
    <spb s="0">
      <v xml:space="preserve">Wikipedia	Wikipedia	</v>
      <v xml:space="preserve">CC-BY-SA	CC-BY-SA	</v>
      <v xml:space="preserve">http://en.wikipedia.org/wiki/Iguaraçu	http://zh.wikipedia.org/zh-tw/index.html?curid=3237579	</v>
      <v xml:space="preserve">http://creativecommons.org/licenses/by-sa/3.0/	http://creativecommons.org/licenses/by-sa/3.0/	</v>
    </spb>
    <spb s="0">
      <v xml:space="preserve">Wikipedia	Wikipedia	Wikipedia	</v>
      <v xml:space="preserve">CC-BY-SA	CC-BY-SA	CC-BY-SA	</v>
      <v xml:space="preserve">http://en.wikipedia.org/wiki/Iguaraçu	http://pt.wikipedia.org/wiki/Iguaraçu	http://zh.wikipedia.org/zh-tw/index.html?curid=3237579	</v>
      <v xml:space="preserve">http://creativecommons.org/licenses/by-sa/3.0/	http://creativecommons.org/licenses/by-sa/3.0/	http://creativecommons.org/licenses/by-sa/3.0/	</v>
    </spb>
    <spb s="1">
      <v>863</v>
      <v>864</v>
      <v>865</v>
      <v>863</v>
      <v>865</v>
      <v>864</v>
      <v>863</v>
      <v>866</v>
      <v>866</v>
    </spb>
    <spb s="0">
      <v xml:space="preserve">Wikipedia	</v>
      <v xml:space="preserve">CC BY 2.5	</v>
      <v xml:space="preserve">http://fr.wikipedia.org/wiki/Iguaraçu	</v>
      <v xml:space="preserve">http://creativecommons.org/licenses/by/2.5	</v>
    </spb>
    <spb s="0">
      <v xml:space="preserve">Wikipedia	Wikipedia	</v>
      <v xml:space="preserve">CC-BY-SA	CC-BY-SA	</v>
      <v xml:space="preserve">http://en.wikipedia.org/wiki/Iguatu	http://pt.wikipedia.org/wiki/Iguatu_(Ceará)	</v>
      <v xml:space="preserve">http://creativecommons.org/licenses/by-sa/3.0/	http://creativecommons.org/licenses/by-sa/3.0/	</v>
    </spb>
    <spb s="0">
      <v xml:space="preserve">Wikipedia	</v>
      <v xml:space="preserve">CC-BY-SA	</v>
      <v xml:space="preserve">http://en.wikipedia.org/wiki/Iguatu	</v>
      <v xml:space="preserve">http://creativecommons.org/licenses/by-sa/3.0/	</v>
    </spb>
    <spb s="0">
      <v xml:space="preserve">Wikipedia	</v>
      <v xml:space="preserve">CC-BY-SA	</v>
      <v xml:space="preserve">http://pt.wikipedia.org/wiki/Iguatu_(Ceará)	</v>
      <v xml:space="preserve">http://creativecommons.org/licenses/by-sa/3.0/	</v>
    </spb>
    <spb s="13">
      <v>869</v>
      <v>870</v>
      <v>871</v>
      <v>870</v>
      <v>869</v>
      <v>869</v>
      <v>869</v>
    </spb>
    <spb s="0">
      <v xml:space="preserve">Wikipedia	</v>
      <v xml:space="preserve">CC BY 3.0	</v>
      <v xml:space="preserve">http://pt.wikipedia.org/wiki/Iguatu_(Ceará)	</v>
      <v xml:space="preserve">https://creativecommons.org/licenses/by/3.0	</v>
    </spb>
    <spb s="0">
      <v xml:space="preserve">Wikipedia	Wikipedia	</v>
      <v xml:space="preserve">CC-BY-SA	CC-BY-SA	</v>
      <v xml:space="preserve">http://pt.wikipedia.org/wiki/Imbaú	http://vi.wikipedia.org/wiki/index.html?curid=1346460	</v>
      <v xml:space="preserve">http://creativecommons.org/licenses/by-sa/3.0/	http://creativecommons.org/licenses/by-sa/3.0/	</v>
    </spb>
    <spb s="0">
      <v xml:space="preserve">Wikipedia	</v>
      <v xml:space="preserve">CC-BY-SA	</v>
      <v xml:space="preserve">http://vi.wikipedia.org/wiki/index.html?curid=1346460	</v>
      <v xml:space="preserve">http://creativecommons.org/licenses/by-sa/3.0/	</v>
    </spb>
    <spb s="0">
      <v xml:space="preserve">Wikipedia	</v>
      <v xml:space="preserve">CC-BY-SA	</v>
      <v xml:space="preserve">http://pt.wikipedia.org/wiki/Imbaú	</v>
      <v xml:space="preserve">http://creativecommons.org/licenses/by-sa/3.0/	</v>
    </spb>
    <spb s="0">
      <v xml:space="preserve">Wikipedia	</v>
      <v xml:space="preserve">CC-BY-SA	</v>
      <v xml:space="preserve">http://en.wikipedia.org/wiki/Imbaú	</v>
      <v xml:space="preserve">http://creativecommons.org/licenses/by-sa/3.0/	</v>
    </spb>
    <spb s="0">
      <v xml:space="preserve">Wikipedia	Wikipedia	Wikipedia	</v>
      <v xml:space="preserve">CC-BY-SA	CC-BY-SA	CC-BY-SA	</v>
      <v xml:space="preserve">http://en.wikipedia.org/wiki/Imbaú	http://pt.wikipedia.org/wiki/Imbaú	http://vi.wikipedia.org/wiki/index.html?curid=1346460	</v>
      <v xml:space="preserve">http://creativecommons.org/licenses/by-sa/3.0/	http://creativecommons.org/licenses/by-sa/3.0/	http://creativecommons.org/licenses/by-sa/3.0/	</v>
    </spb>
    <spb s="13">
      <v>874</v>
      <v>875</v>
      <v>876</v>
      <v>877</v>
      <v>874</v>
      <v>878</v>
      <v>878</v>
    </spb>
    <spb s="0">
      <v xml:space="preserve">Wikipedia	</v>
      <v xml:space="preserve">CC BY 3.0	</v>
      <v xml:space="preserve">http://pt.wikipedia.org/wiki/Imbaú	</v>
      <v xml:space="preserve">https://creativecommons.org/licenses/by/3.0	</v>
    </spb>
    <spb s="0">
      <v xml:space="preserve">Wikipedia	Wikipedia	</v>
      <v xml:space="preserve">CC-BY-SA	CC-BY-SA	</v>
      <v xml:space="preserve">http://en.wikipedia.org/wiki/Imbituva	http://pt.wikipedia.org/wiki/Imbituva	</v>
      <v xml:space="preserve">http://creativecommons.org/licenses/by-sa/3.0/	http://creativecommons.org/licenses/by-sa/3.0/	</v>
    </spb>
    <spb s="0">
      <v xml:space="preserve">Wikipedia	</v>
      <v xml:space="preserve">CC-BY-SA	</v>
      <v xml:space="preserve">http://en.wikipedia.org/wiki/Imbituva	</v>
      <v xml:space="preserve">http://creativecommons.org/licenses/by-sa/3.0/	</v>
    </spb>
    <spb s="1">
      <v>881</v>
      <v>882</v>
      <v>882</v>
      <v>881</v>
      <v>882</v>
      <v>882</v>
      <v>881</v>
      <v>881</v>
      <v>881</v>
    </spb>
    <spb s="0">
      <v xml:space="preserve">Wikipedia	</v>
      <v xml:space="preserve">CC BY 2.5	</v>
      <v xml:space="preserve">http://it.wikipedia.org/wiki/Imbituva	</v>
      <v xml:space="preserve">http://creativecommons.org/licenses/by/2.5	</v>
    </spb>
    <spb s="0">
      <v xml:space="preserve">Wikipedia	Wikipedia	</v>
      <v xml:space="preserve">CC-BY-SA	CC-BY-SA	</v>
      <v xml:space="preserve">http://pt.wikipedia.org/wiki/Inácio_Martins	http://zh.wikipedia.org/zh-tw/index.html?curid=3237424	</v>
      <v xml:space="preserve">http://creativecommons.org/licenses/by-sa/3.0/	http://creativecommons.org/licenses/by-sa/3.0/	</v>
    </spb>
    <spb s="0">
      <v xml:space="preserve">Wikipedia	</v>
      <v xml:space="preserve">CC-BY-SA	</v>
      <v xml:space="preserve">http://en.wikipedia.org/wiki/Inácio_Martins	</v>
      <v xml:space="preserve">http://creativecommons.org/licenses/by-sa/3.0/	</v>
    </spb>
    <spb s="0">
      <v xml:space="preserve">Wikipedia	Wikipedia	</v>
      <v xml:space="preserve">CC-BY-SA	CC-BY-SA	</v>
      <v xml:space="preserve">http://en.wikipedia.org/wiki/Inácio_Martins	http://zh.wikipedia.org/zh-tw/index.html?curid=3237424	</v>
      <v xml:space="preserve">http://creativecommons.org/licenses/by-sa/3.0/	http://creativecommons.org/licenses/by-sa/3.0/	</v>
    </spb>
    <spb s="0">
      <v xml:space="preserve">Wikipedia	</v>
      <v xml:space="preserve">CC-BY-SA	</v>
      <v xml:space="preserve">http://pt.wikipedia.org/wiki/Inácio_Martins	</v>
      <v xml:space="preserve">http://creativecommons.org/licenses/by-sa/3.0/	</v>
    </spb>
    <spb s="0">
      <v xml:space="preserve">Wikipedia	Wikipedia	Wikipedia	</v>
      <v xml:space="preserve">CC-BY-SA	CC-BY-SA	CC-BY-SA	</v>
      <v xml:space="preserve">http://en.wikipedia.org/wiki/Inácio_Martins	http://pt.wikipedia.org/wiki/Inácio_Martins	http://zh.wikipedia.org/zh-tw/index.html?curid=3237424	</v>
      <v xml:space="preserve">http://creativecommons.org/licenses/by-sa/3.0/	http://creativecommons.org/licenses/by-sa/3.0/	http://creativecommons.org/licenses/by-sa/3.0/	</v>
    </spb>
    <spb s="1">
      <v>885</v>
      <v>886</v>
      <v>887</v>
      <v>888</v>
      <v>887</v>
      <v>886</v>
      <v>885</v>
      <v>889</v>
      <v>889</v>
    </spb>
    <spb s="0">
      <v xml:space="preserve">Wikipedia	</v>
      <v xml:space="preserve">CC-BY-SA-3.0	</v>
      <v xml:space="preserve">http://pt.wikipedia.org/wiki/Inácio_Martins	</v>
      <v xml:space="preserve">http://creativecommons.org/licenses/by-sa/3.0/	</v>
    </spb>
    <spb s="0">
      <v xml:space="preserve">Wikipedia	Wikipedia	</v>
      <v xml:space="preserve">CC-BY-SA	CC-BY-SA	</v>
      <v xml:space="preserve">http://pt.wikipedia.org/wiki/Inajá_(Paraná)	http://zh.wikipedia.org/zh-tw/index.html?curid=3237542	</v>
      <v xml:space="preserve">http://creativecommons.org/licenses/by-sa/3.0/	http://creativecommons.org/licenses/by-sa/3.0/	</v>
    </spb>
    <spb s="0">
      <v xml:space="preserve">Wikipedia	</v>
      <v xml:space="preserve">CC-BY-SA	</v>
      <v xml:space="preserve">http://en.wikipedia.org/wiki/Inajá,_Paraná	</v>
      <v xml:space="preserve">http://creativecommons.org/licenses/by-sa/3.0/	</v>
    </spb>
    <spb s="0">
      <v xml:space="preserve">Wikipedia	</v>
      <v xml:space="preserve">CC-BY-SA	</v>
      <v xml:space="preserve">http://zh.wikipedia.org/zh-tw/index.html?curid=3237542	</v>
      <v xml:space="preserve">http://creativecommons.org/licenses/by-sa/3.0/	</v>
    </spb>
    <spb s="0">
      <v xml:space="preserve">Wikipedia	</v>
      <v xml:space="preserve">CC-BY-SA	</v>
      <v xml:space="preserve">http://pt.wikipedia.org/wiki/Inajá_(Paraná)	</v>
      <v xml:space="preserve">http://creativecommons.org/licenses/by-sa/3.0/	</v>
    </spb>
    <spb s="0">
      <v xml:space="preserve">Wikipedia	Wikipedia	Wikipedia	</v>
      <v xml:space="preserve">CC-BY-SA	CC-BY-SA	CC-BY-SA	</v>
      <v xml:space="preserve">http://en.wikipedia.org/wiki/Inajá,_Paraná	http://pt.wikipedia.org/wiki/Inajá_(Paraná)	http://zh.wikipedia.org/zh-tw/index.html?curid=3237542	</v>
      <v xml:space="preserve">http://creativecommons.org/licenses/by-sa/3.0/	http://creativecommons.org/licenses/by-sa/3.0/	http://creativecommons.org/licenses/by-sa/3.0/	</v>
    </spb>
    <spb s="1">
      <v>892</v>
      <v>893</v>
      <v>894</v>
      <v>895</v>
      <v>894</v>
      <v>893</v>
      <v>892</v>
      <v>896</v>
      <v>896</v>
    </spb>
    <spb s="0">
      <v xml:space="preserve">Wikipedia	</v>
      <v xml:space="preserve">Public domain	</v>
      <v xml:space="preserve">http://pt.wikipedia.org/wiki/Inajá_(Paraná)	</v>
      <v xml:space="preserve">http://en.wikipedia.org/wiki/Public_domain	</v>
    </spb>
    <spb s="0">
      <v xml:space="preserve">Wikipedia	Wikipedia	</v>
      <v xml:space="preserve">CC-BY-SA	CC-BY-SA	</v>
      <v xml:space="preserve">http://pt.wikipedia.org/wiki/Indianópolis_(Minas_Gerais)	http://zh.wikipedia.org/zh-tw/index.html?curid=3236517	</v>
      <v xml:space="preserve">http://creativecommons.org/licenses/by-sa/3.0/	http://creativecommons.org/licenses/by-sa/3.0/	</v>
    </spb>
    <spb s="0">
      <v xml:space="preserve">Wikipedia	</v>
      <v xml:space="preserve">CC-BY-SA	</v>
      <v xml:space="preserve">http://en.wikipedia.org/wiki/Indianópolis	</v>
      <v xml:space="preserve">http://creativecommons.org/licenses/by-sa/3.0/	</v>
    </spb>
    <spb s="0">
      <v xml:space="preserve">Wikipedia	</v>
      <v xml:space="preserve">CC-BY-SA	</v>
      <v xml:space="preserve">http://pt.wikipedia.org/wiki/Indianópolis_(Minas_Gerais)	</v>
      <v xml:space="preserve">http://creativecommons.org/licenses/by-sa/3.0/	</v>
    </spb>
    <spb s="0">
      <v xml:space="preserve">Wikipedia	Wikipedia	Wikipedia	</v>
      <v xml:space="preserve">CC-BY-SA	CC-BY-SA	CC-BY-SA	</v>
      <v xml:space="preserve">http://pt.wikipedia.org/wiki/Indianópolis_(Minas_Gerais)	http://en.wikipedia.org/wiki/Indianópolis	http://zh.wikipedia.org/zh-tw/index.html?curid=3236517	</v>
      <v xml:space="preserve">http://creativecommons.org/licenses/by-sa/3.0/	http://creativecommons.org/licenses/by-sa/3.0/	http://creativecommons.org/licenses/by-sa/3.0/	</v>
    </spb>
    <spb s="13">
      <v>899</v>
      <v>900</v>
      <v>901</v>
      <v>900</v>
      <v>899</v>
      <v>902</v>
      <v>902</v>
    </spb>
    <spb s="0">
      <v xml:space="preserve">Wikipedia	</v>
      <v xml:space="preserve">CC BY 2.5	</v>
      <v xml:space="preserve">http://en.wikipedia.org/wiki/Indianópolis	</v>
      <v xml:space="preserve">https://creativecommons.org/licenses/by/2.5	</v>
    </spb>
    <spb s="0">
      <v xml:space="preserve">Wikipedia	Wikipedia	</v>
      <v xml:space="preserve">CC-BY-SA	CC-BY-SA	</v>
      <v xml:space="preserve">http://pt.wikipedia.org/wiki/Ipiranga_(Paraná)	http://pl.wikipedia.org/wiki/Ipiranga	</v>
      <v xml:space="preserve">http://creativecommons.org/licenses/by-sa/3.0/	http://creativecommons.org/licenses/by-sa/3.0/	</v>
    </spb>
    <spb s="0">
      <v xml:space="preserve">Wikipedia	</v>
      <v xml:space="preserve">CC-BY-SA	</v>
      <v xml:space="preserve">http://en.wikipedia.org/wiki/Ipiranga,_Paraná	</v>
      <v xml:space="preserve">http://creativecommons.org/licenses/by-sa/3.0/	</v>
    </spb>
    <spb s="0">
      <v xml:space="preserve">Wikipedia	</v>
      <v xml:space="preserve">CC-BY-SA	</v>
      <v xml:space="preserve">http://pt.wikipedia.org/wiki/Ipiranga_(Paraná)	</v>
      <v xml:space="preserve">http://creativecommons.org/licenses/by-sa/3.0/	</v>
    </spb>
    <spb s="0">
      <v xml:space="preserve">Wikipedia	Wikipedia	Wikipedia	</v>
      <v xml:space="preserve">CC-BY-SA	CC-BY-SA	CC-BY-SA	</v>
      <v xml:space="preserve">http://en.wikipedia.org/wiki/Ipiranga,_Paraná	http://pt.wikipedia.org/wiki/Ipiranga_(Paraná)	http://pl.wikipedia.org/wiki/Ipiranga	</v>
      <v xml:space="preserve">http://creativecommons.org/licenses/by-sa/3.0/	http://creativecommons.org/licenses/by-sa/3.0/	http://creativecommons.org/licenses/by-sa/3.0/	</v>
    </spb>
    <spb s="13">
      <v>905</v>
      <v>906</v>
      <v>907</v>
      <v>906</v>
      <v>905</v>
      <v>908</v>
      <v>908</v>
    </spb>
    <spb s="0">
      <v xml:space="preserve">Wikipedia	</v>
      <v xml:space="preserve">CC BY-SA 4.0	</v>
      <v xml:space="preserve">http://pt.wikipedia.org/wiki/Ipiranga_(Paraná)	</v>
      <v xml:space="preserve">https://creativecommons.org/licenses/by-sa/4.0	</v>
    </spb>
    <spb s="0">
      <v xml:space="preserve">Wikipedia	Wikipedia	</v>
      <v xml:space="preserve">CC-BY-SA	CC-BY-SA	</v>
      <v xml:space="preserve">http://pt.wikipedia.org/wiki/Iporã	http://zh.wikipedia.org/zh-tw/index.html?curid=3237505	</v>
      <v xml:space="preserve">http://creativecommons.org/licenses/by-sa/3.0/	http://creativecommons.org/licenses/by-sa/3.0/	</v>
    </spb>
    <spb s="0">
      <v xml:space="preserve">Wikipedia	</v>
      <v xml:space="preserve">CC-BY-SA	</v>
      <v xml:space="preserve">http://en.wikipedia.org/wiki/Iporã	</v>
      <v xml:space="preserve">http://creativecommons.org/licenses/by-sa/3.0/	</v>
    </spb>
    <spb s="0">
      <v xml:space="preserve">Wikipedia	</v>
      <v xml:space="preserve">CC-BY-SA	</v>
      <v xml:space="preserve">http://zh.wikipedia.org/zh-tw/index.html?curid=3237505	</v>
      <v xml:space="preserve">http://creativecommons.org/licenses/by-sa/3.0/	</v>
    </spb>
    <spb s="0">
      <v xml:space="preserve">Wikipedia	</v>
      <v xml:space="preserve">CC-BY-SA	</v>
      <v xml:space="preserve">http://pt.wikipedia.org/wiki/Iporã	</v>
      <v xml:space="preserve">http://creativecommons.org/licenses/by-sa/3.0/	</v>
    </spb>
    <spb s="0">
      <v xml:space="preserve">Wikipedia	Wikipedia	Wikipedia	</v>
      <v xml:space="preserve">CC-BY-SA	CC-BY-SA	CC-BY-SA	</v>
      <v xml:space="preserve">http://pt.wikipedia.org/wiki/Iporã	http://en.wikipedia.org/wiki/Iporã	http://zh.wikipedia.org/zh-tw/index.html?curid=3237505	</v>
      <v xml:space="preserve">http://creativecommons.org/licenses/by-sa/3.0/	http://creativecommons.org/licenses/by-sa/3.0/	http://creativecommons.org/licenses/by-sa/3.0/	</v>
    </spb>
    <spb s="1">
      <v>911</v>
      <v>912</v>
      <v>913</v>
      <v>914</v>
      <v>913</v>
      <v>912</v>
      <v>911</v>
      <v>915</v>
      <v>915</v>
    </spb>
    <spb s="0">
      <v xml:space="preserve">Wikipedia	</v>
      <v xml:space="preserve">CC BY 2.5	</v>
      <v xml:space="preserve">http://fr.wikipedia.org/wiki/Iporã	</v>
      <v xml:space="preserve">https://creativecommons.org/licenses/by/2.5	</v>
    </spb>
    <spb s="0">
      <v xml:space="preserve">Wikipedia	Wikipedia	</v>
      <v xml:space="preserve">CC-BY-SA	CC-BY-SA	</v>
      <v xml:space="preserve">http://en.wikipedia.org/wiki/Iracema_do_Oeste	http://pt.wikipedia.org/wiki/Iracema_do_Oeste	</v>
      <v xml:space="preserve">http://creativecommons.org/licenses/by-sa/3.0/	http://creativecommons.org/licenses/by-sa/3.0/	</v>
    </spb>
    <spb s="0">
      <v xml:space="preserve">Wikipedia	Wikipedia	</v>
      <v xml:space="preserve">CC-BY-SA	CC-BY-SA	</v>
      <v xml:space="preserve">http://en.wikipedia.org/wiki/Iracema_do_Oeste	http://es.wikipedia.org/wiki/Iracema_do_Oeste	</v>
      <v xml:space="preserve">http://creativecommons.org/licenses/by-sa/3.0/	http://creativecommons.org/licenses/by-sa/3.0/	</v>
    </spb>
    <spb s="0">
      <v xml:space="preserve">Wikipedia	</v>
      <v xml:space="preserve">CC-BY-SA	</v>
      <v xml:space="preserve">http://en.wikipedia.org/wiki/Iracema_do_Oeste	</v>
      <v xml:space="preserve">http://creativecommons.org/licenses/by-sa/3.0/	</v>
    </spb>
    <spb s="0">
      <v xml:space="preserve">Wikipedia	</v>
      <v xml:space="preserve">CC-BY-SA	</v>
      <v xml:space="preserve">http://pt.wikipedia.org/wiki/Iracema_do_Oeste	</v>
      <v xml:space="preserve">http://creativecommons.org/licenses/by-sa/3.0/	</v>
    </spb>
    <spb s="1">
      <v>918</v>
      <v>919</v>
      <v>920</v>
      <v>921</v>
      <v>920</v>
      <v>920</v>
      <v>918</v>
      <v>918</v>
      <v>918</v>
    </spb>
    <spb s="0">
      <v xml:space="preserve">Wikipedia	</v>
      <v xml:space="preserve">CC BY 2.5	</v>
      <v xml:space="preserve">http://es.wikipedia.org/wiki/Iracema_do_Oeste	</v>
      <v xml:space="preserve">http://creativecommons.org/licenses/by/2.5	</v>
    </spb>
    <spb s="0">
      <v xml:space="preserve">Wikipedia	Wikipedia	</v>
      <v xml:space="preserve">CC-BY-SA	CC-BY-SA	</v>
      <v xml:space="preserve">http://pt.wikipedia.org/wiki/Irati_(Paraná)	http://pl.wikipedia.org/wiki/Irati_(Parana)	</v>
      <v xml:space="preserve">http://creativecommons.org/licenses/by-sa/3.0/	http://creativecommons.org/licenses/by-sa/3.0/	</v>
    </spb>
    <spb s="0">
      <v xml:space="preserve">Wikipedia	</v>
      <v xml:space="preserve">CC-BY-SA	</v>
      <v xml:space="preserve">http://en.wikipedia.org/wiki/Irati,_Paraná	</v>
      <v xml:space="preserve">http://creativecommons.org/licenses/by-sa/3.0/	</v>
    </spb>
    <spb s="0">
      <v xml:space="preserve">Wikipedia	</v>
      <v xml:space="preserve">CC-BY-SA	</v>
      <v xml:space="preserve">http://ro.wikipedia.org/wiki/Irati	</v>
      <v xml:space="preserve">http://creativecommons.org/licenses/by-sa/3.0/	</v>
    </spb>
    <spb s="0">
      <v xml:space="preserve">Wikipedia	</v>
      <v xml:space="preserve">CC-BY-SA	</v>
      <v xml:space="preserve">http://pt.wikipedia.org/wiki/Irati_(Paraná)	</v>
      <v xml:space="preserve">http://creativecommons.org/licenses/by-sa/3.0/	</v>
    </spb>
    <spb s="0">
      <v xml:space="preserve">Wikipedia	Wikipedia	Wikipedia	</v>
      <v xml:space="preserve">CC-BY-SA	CC-BY-SA	CC-BY-SA	</v>
      <v xml:space="preserve">http://pt.wikipedia.org/wiki/Irati_(Paraná)	http://en.wikipedia.org/wiki/Irati,_Paraná	http://pl.wikipedia.org/wiki/Irati_(Parana)	</v>
      <v xml:space="preserve">http://creativecommons.org/licenses/by-sa/3.0/	http://creativecommons.org/licenses/by-sa/3.0/	http://creativecommons.org/licenses/by-sa/3.0/	</v>
    </spb>
    <spb s="1">
      <v>924</v>
      <v>925</v>
      <v>926</v>
      <v>927</v>
      <v>926</v>
      <v>925</v>
      <v>924</v>
      <v>928</v>
      <v>928</v>
    </spb>
    <spb s="0">
      <v xml:space="preserve">Wikipedia	</v>
      <v xml:space="preserve">CC BY-SA 4.0	</v>
      <v xml:space="preserve">http://pt.wikipedia.org/wiki/Irati_(Paraná)	</v>
      <v xml:space="preserve">https://creativecommons.org/licenses/by-sa/4.0	</v>
    </spb>
    <spb s="0">
      <v xml:space="preserve">Wikipedia	Wikipedia	</v>
      <v xml:space="preserve">CC-BY-SA	CC-BY-SA	</v>
      <v xml:space="preserve">http://en.wikipedia.org/wiki/Iretama	http://pt.wikipedia.org/wiki/Iretama	</v>
      <v xml:space="preserve">http://creativecommons.org/licenses/by-sa/3.0/	http://creativecommons.org/licenses/by-sa/3.0/	</v>
    </spb>
    <spb s="0">
      <v xml:space="preserve">Wikipedia	Wikipedia	</v>
      <v xml:space="preserve">CC-BY-SA	CC-BY-SA	</v>
      <v xml:space="preserve">http://en.wikipedia.org/wiki/Iretama	http://es.wikipedia.org/wiki/Iretama	</v>
      <v xml:space="preserve">http://creativecommons.org/licenses/by-sa/3.0/	http://creativecommons.org/licenses/by-sa/3.0/	</v>
    </spb>
    <spb s="0">
      <v xml:space="preserve">Wikipedia	</v>
      <v xml:space="preserve">CC-BY-SA	</v>
      <v xml:space="preserve">http://pt.wikipedia.org/wiki/Iretama	</v>
      <v xml:space="preserve">http://creativecommons.org/licenses/by-sa/3.0/	</v>
    </spb>
    <spb s="0">
      <v xml:space="preserve">Wikipedia	</v>
      <v xml:space="preserve">CC-BY-SA	</v>
      <v xml:space="preserve">http://en.wikipedia.org/wiki/Iretama	</v>
      <v xml:space="preserve">http://creativecommons.org/licenses/by-sa/3.0/	</v>
    </spb>
    <spb s="13">
      <v>931</v>
      <v>932</v>
      <v>933</v>
      <v>934</v>
      <v>931</v>
      <v>931</v>
      <v>931</v>
    </spb>
    <spb s="0">
      <v xml:space="preserve">Wikipedia	</v>
      <v xml:space="preserve">CC BY-SA 4.0	</v>
      <v xml:space="preserve">http://pt.wikipedia.org/wiki/Iretama	</v>
      <v xml:space="preserve">https://creativecommons.org/licenses/by-sa/4.0	</v>
    </spb>
    <spb s="0">
      <v xml:space="preserve">Wikipedia	Wikipedia	</v>
      <v xml:space="preserve">CC-BY-SA	CC-BY-SA	</v>
      <v xml:space="preserve">http://pt.wikipedia.org/wiki/Itaguajé	http://zh.wikipedia.org/zh-tw/index.html?curid=3237580	</v>
      <v xml:space="preserve">http://creativecommons.org/licenses/by-sa/3.0/	http://creativecommons.org/licenses/by-sa/3.0/	</v>
    </spb>
    <spb s="0">
      <v xml:space="preserve">Wikipedia	</v>
      <v xml:space="preserve">CC-BY-SA	</v>
      <v xml:space="preserve">http://en.wikipedia.org/wiki/Itaguajé	</v>
      <v xml:space="preserve">http://creativecommons.org/licenses/by-sa/3.0/	</v>
    </spb>
    <spb s="0">
      <v xml:space="preserve">Wikipedia	</v>
      <v xml:space="preserve">CC-BY-SA	</v>
      <v xml:space="preserve">http://pt.wikipedia.org/wiki/Itaguajé	</v>
      <v xml:space="preserve">http://creativecommons.org/licenses/by-sa/3.0/	</v>
    </spb>
    <spb s="0">
      <v xml:space="preserve">Wikipedia	Wikipedia	Wikipedia	</v>
      <v xml:space="preserve">CC-BY-SA	CC-BY-SA	CC-BY-SA	</v>
      <v xml:space="preserve">http://en.wikipedia.org/wiki/Itaguajé	http://pt.wikipedia.org/wiki/Itaguajé	http://zh.wikipedia.org/zh-tw/index.html?curid=3237580	</v>
      <v xml:space="preserve">http://creativecommons.org/licenses/by-sa/3.0/	http://creativecommons.org/licenses/by-sa/3.0/	http://creativecommons.org/licenses/by-sa/3.0/	</v>
    </spb>
    <spb s="13">
      <v>937</v>
      <v>938</v>
      <v>939</v>
      <v>938</v>
      <v>937</v>
      <v>940</v>
      <v>940</v>
    </spb>
    <spb s="0">
      <v xml:space="preserve">Wikipedia	</v>
      <v xml:space="preserve">CC BY 2.5	</v>
      <v xml:space="preserve">http://es.wikipedia.org/wiki/Itaguajé	</v>
      <v xml:space="preserve">http://creativecommons.org/licenses/by/2.5	</v>
    </spb>
    <spb s="0">
      <v xml:space="preserve">Wikipedia	Wikipedia	</v>
      <v xml:space="preserve">CC-BY-SA	CC-BY-SA	</v>
      <v xml:space="preserve">http://pt.wikipedia.org/wiki/Itaipulândia	http://zh.wikipedia.org/zh-tw/index.html?curid=3237741	</v>
      <v xml:space="preserve">http://creativecommons.org/licenses/by-sa/3.0/	http://creativecommons.org/licenses/by-sa/3.0/	</v>
    </spb>
    <spb s="0">
      <v xml:space="preserve">Wikipedia	</v>
      <v xml:space="preserve">CC-BY-SA	</v>
      <v xml:space="preserve">http://en.wikipedia.org/wiki/Itaipulândia	</v>
      <v xml:space="preserve">http://creativecommons.org/licenses/by-sa/3.0/	</v>
    </spb>
    <spb s="0">
      <v xml:space="preserve">Wikipedia	</v>
      <v xml:space="preserve">CC-BY-SA	</v>
      <v xml:space="preserve">http://pt.wikipedia.org/wiki/Itaipulândia	</v>
      <v xml:space="preserve">http://creativecommons.org/licenses/by-sa/3.0/	</v>
    </spb>
    <spb s="0">
      <v xml:space="preserve">Wikipedia	Wikipedia	Wikipedia	</v>
      <v xml:space="preserve">CC-BY-SA	CC-BY-SA	CC-BY-SA	</v>
      <v xml:space="preserve">http://en.wikipedia.org/wiki/Itaipulândia	http://pt.wikipedia.org/wiki/Itaipulândia	http://zh.wikipedia.org/zh-tw/index.html?curid=3237741	</v>
      <v xml:space="preserve">http://creativecommons.org/licenses/by-sa/3.0/	http://creativecommons.org/licenses/by-sa/3.0/	http://creativecommons.org/licenses/by-sa/3.0/	</v>
    </spb>
    <spb s="13">
      <v>943</v>
      <v>944</v>
      <v>945</v>
      <v>944</v>
      <v>943</v>
      <v>946</v>
      <v>946</v>
    </spb>
    <spb s="0">
      <v xml:space="preserve">Wikipedia	</v>
      <v xml:space="preserve">Public domain	</v>
      <v xml:space="preserve">http://pt.wikipedia.org/wiki/Itaipulândia	</v>
      <v xml:space="preserve">http://en.wikipedia.org/wiki/Public_domain	</v>
    </spb>
    <spb s="0">
      <v xml:space="preserve">Wikipedia	Wikipedia	</v>
      <v xml:space="preserve">CC-BY-SA	CC-BY-SA	</v>
      <v xml:space="preserve">http://pt.wikipedia.org/wiki/Itambaracá	http://zh.wikipedia.org/zh-tw/index.html?curid=3237557	</v>
      <v xml:space="preserve">http://creativecommons.org/licenses/by-sa/3.0/	http://creativecommons.org/licenses/by-sa/3.0/	</v>
    </spb>
    <spb s="0">
      <v xml:space="preserve">Wikipedia	</v>
      <v xml:space="preserve">CC-BY-SA	</v>
      <v xml:space="preserve">http://en.wikipedia.org/wiki/Itambaracá	</v>
      <v xml:space="preserve">http://creativecommons.org/licenses/by-sa/3.0/	</v>
    </spb>
    <spb s="0">
      <v xml:space="preserve">Wikipedia	</v>
      <v xml:space="preserve">CC-BY-SA	</v>
      <v xml:space="preserve">http://pt.wikipedia.org/wiki/Itambaracá	</v>
      <v xml:space="preserve">http://creativecommons.org/licenses/by-sa/3.0/	</v>
    </spb>
    <spb s="0">
      <v xml:space="preserve">Wikipedia	Wikipedia	Wikipedia	</v>
      <v xml:space="preserve">CC-BY-SA	CC-BY-SA	CC-BY-SA	</v>
      <v xml:space="preserve">http://en.wikipedia.org/wiki/Itambaracá	http://pt.wikipedia.org/wiki/Itambaracá	http://zh.wikipedia.org/zh-tw/index.html?curid=3237557	</v>
      <v xml:space="preserve">http://creativecommons.org/licenses/by-sa/3.0/	http://creativecommons.org/licenses/by-sa/3.0/	http://creativecommons.org/licenses/by-sa/3.0/	</v>
    </spb>
    <spb s="13">
      <v>949</v>
      <v>950</v>
      <v>951</v>
      <v>950</v>
      <v>949</v>
      <v>952</v>
      <v>952</v>
    </spb>
    <spb s="0">
      <v xml:space="preserve">Wikipedia	</v>
      <v xml:space="preserve">CC BY 2.5	</v>
      <v xml:space="preserve">http://fr.wikipedia.org/wiki/Itambaracá	</v>
      <v xml:space="preserve">http://creativecommons.org/licenses/by/2.5	</v>
    </spb>
    <spb s="0">
      <v xml:space="preserve">Wikipedia	Wikipedia	</v>
      <v xml:space="preserve">CC-BY-SA	CC-BY-SA	</v>
      <v xml:space="preserve">http://pt.wikipedia.org/wiki/Itambé_(Bahia)	http://zh.wikipedia.org/zh-tw/index.html?curid=3235031	</v>
      <v xml:space="preserve">http://creativecommons.org/licenses/by-sa/3.0/	http://creativecommons.org/licenses/by-sa/3.0/	</v>
    </spb>
    <spb s="0">
      <v xml:space="preserve">Wikipedia	</v>
      <v xml:space="preserve">CC-BY-SA	</v>
      <v xml:space="preserve">http://zh.wikipedia.org/zh-tw/index.html?curid=3235031	</v>
      <v xml:space="preserve">http://creativecommons.org/licenses/by-sa/3.0/	</v>
    </spb>
    <spb s="0">
      <v xml:space="preserve">Wikipedia	</v>
      <v xml:space="preserve">CC-BY-SA	</v>
      <v xml:space="preserve">http://pt.wikipedia.org/wiki/Itambé_(Bahia)	</v>
      <v xml:space="preserve">http://creativecommons.org/licenses/by-sa/3.0/	</v>
    </spb>
    <spb s="0">
      <v xml:space="preserve">Wikipedia	</v>
      <v xml:space="preserve">CC-BY-SA	</v>
      <v xml:space="preserve">http://en.wikipedia.org/wiki/Itambé	</v>
      <v xml:space="preserve">http://creativecommons.org/licenses/by-sa/3.0/	</v>
    </spb>
    <spb s="0">
      <v xml:space="preserve">Wikipedia	Wikipedia	Wikipedia	</v>
      <v xml:space="preserve">CC-BY-SA	CC-BY-SA	CC-BY-SA	</v>
      <v xml:space="preserve">http://en.wikipedia.org/wiki/Itambé	http://pt.wikipedia.org/wiki/Itambé_(Bahia)	http://zh.wikipedia.org/zh-tw/index.html?curid=3235031	</v>
      <v xml:space="preserve">http://creativecommons.org/licenses/by-sa/3.0/	http://creativecommons.org/licenses/by-sa/3.0/	http://creativecommons.org/licenses/by-sa/3.0/	</v>
    </spb>
    <spb s="1">
      <v>955</v>
      <v>956</v>
      <v>956</v>
      <v>957</v>
      <v>956</v>
      <v>958</v>
      <v>955</v>
      <v>959</v>
      <v>959</v>
    </spb>
    <spb s="0">
      <v xml:space="preserve">Wikipedia	</v>
      <v xml:space="preserve">Public domain	</v>
      <v xml:space="preserve">http://fr.wikipedia.org/wiki/Itambé_(Bahia)	</v>
      <v xml:space="preserve">http://en.wikipedia.org/wiki/Public_domain	</v>
    </spb>
    <spb s="0">
      <v xml:space="preserve">Wikipedia	Wikipedia	</v>
      <v xml:space="preserve">CC-BY-SA	CC-BY-SA	</v>
      <v xml:space="preserve">http://en.wikipedia.org/wiki/Itapejara_d'Oeste	http://pt.wikipedia.org/wiki/Itapejara_d'Oeste	</v>
      <v xml:space="preserve">http://creativecommons.org/licenses/by-sa/3.0/	http://creativecommons.org/licenses/by-sa/3.0/	</v>
    </spb>
    <spb s="0">
      <v xml:space="preserve">Wikipedia	</v>
      <v xml:space="preserve">CC-BY-SA	</v>
      <v xml:space="preserve">http://en.wikipedia.org/wiki/Itapejara_d'Oeste	</v>
      <v xml:space="preserve">http://creativecommons.org/licenses/by-sa/3.0/	</v>
    </spb>
    <spb s="1">
      <v>962</v>
      <v>963</v>
      <v>963</v>
      <v>962</v>
      <v>963</v>
      <v>963</v>
      <v>962</v>
      <v>962</v>
      <v>962</v>
    </spb>
    <spb s="0">
      <v xml:space="preserve">Wikipedia	</v>
      <v xml:space="preserve">CC BY 2.5	</v>
      <v xml:space="preserve">http://fr.wikipedia.org/wiki/Itapejara_d'Oeste	</v>
      <v xml:space="preserve">https://creativecommons.org/licenses/by/2.5	</v>
    </spb>
    <spb s="0">
      <v xml:space="preserve">Wikipedia	Wikipedia	</v>
      <v xml:space="preserve">CC-BY-SA	CC-BY-SA	</v>
      <v xml:space="preserve">http://pt.wikipedia.org/wiki/Itaperuçu	http://zh.wikipedia.org/zh-tw/index.html?curid=3237458	</v>
      <v xml:space="preserve">http://creativecommons.org/licenses/by-sa/3.0/	http://creativecommons.org/licenses/by-sa/3.0/	</v>
    </spb>
    <spb s="0">
      <v xml:space="preserve">Wikipedia	</v>
      <v xml:space="preserve">CC-BY-SA	</v>
      <v xml:space="preserve">http://en.wikipedia.org/wiki/Itaperuçu	</v>
      <v xml:space="preserve">http://creativecommons.org/licenses/by-sa/3.0/	</v>
    </spb>
    <spb s="0">
      <v xml:space="preserve">Wikipedia	</v>
      <v xml:space="preserve">CC-BY-SA	</v>
      <v xml:space="preserve">http://pt.wikipedia.org/wiki/Itaperuçu	</v>
      <v xml:space="preserve">http://creativecommons.org/licenses/by-sa/3.0/	</v>
    </spb>
    <spb s="0">
      <v xml:space="preserve">Wikipedia	Wikipedia	Wikipedia	</v>
      <v xml:space="preserve">CC-BY-SA	CC-BY-SA	CC-BY-SA	</v>
      <v xml:space="preserve">http://en.wikipedia.org/wiki/Itaperuçu	http://pt.wikipedia.org/wiki/Itaperuçu	http://zh.wikipedia.org/zh-tw/index.html?curid=3237458	</v>
      <v xml:space="preserve">http://creativecommons.org/licenses/by-sa/3.0/	http://creativecommons.org/licenses/by-sa/3.0/	http://creativecommons.org/licenses/by-sa/3.0/	</v>
    </spb>
    <spb s="13">
      <v>966</v>
      <v>967</v>
      <v>968</v>
      <v>967</v>
      <v>966</v>
      <v>969</v>
      <v>969</v>
    </spb>
    <spb s="0">
      <v xml:space="preserve">Wikipedia	</v>
      <v xml:space="preserve">	</v>
      <v xml:space="preserve">http://pt.wikipedia.org/wiki/Itaperuçu	</v>
      <v xml:space="preserve">http://commons.wikimedia.org/wiki/File:Bandeira_Itaperucu.jpg	</v>
    </spb>
    <spb s="0">
      <v xml:space="preserve">Wikipedia	Wikipedia	</v>
      <v xml:space="preserve">CC-BY-SA	CC-BY-SA	</v>
      <v xml:space="preserve">http://pt.wikipedia.org/wiki/Itaúna_do_Sul	http://zh.wikipedia.org/zh-tw/index.html?curid=3237545	</v>
      <v xml:space="preserve">http://creativecommons.org/licenses/by-sa/3.0/	http://creativecommons.org/licenses/by-sa/3.0/	</v>
    </spb>
    <spb s="0">
      <v xml:space="preserve">Wikipedia	</v>
      <v xml:space="preserve">CC-BY-SA	</v>
      <v xml:space="preserve">http://en.wikipedia.org/wiki/Itaúna_do_Sul	</v>
      <v xml:space="preserve">http://creativecommons.org/licenses/by-sa/3.0/	</v>
    </spb>
    <spb s="0">
      <v xml:space="preserve">Wikipedia	</v>
      <v xml:space="preserve">CC-BY-SA	</v>
      <v xml:space="preserve">http://pt.wikipedia.org/wiki/Itaúna_do_Sul	</v>
      <v xml:space="preserve">http://creativecommons.org/licenses/by-sa/3.0/	</v>
    </spb>
    <spb s="0">
      <v xml:space="preserve">Wikipedia	Wikipedia	Wikipedia	</v>
      <v xml:space="preserve">CC-BY-SA	CC-BY-SA	CC-BY-SA	</v>
      <v xml:space="preserve">http://en.wikipedia.org/wiki/Itaúna_do_Sul	http://pt.wikipedia.org/wiki/Itaúna_do_Sul	http://zh.wikipedia.org/zh-tw/index.html?curid=3237545	</v>
      <v xml:space="preserve">http://creativecommons.org/licenses/by-sa/3.0/	http://creativecommons.org/licenses/by-sa/3.0/	http://creativecommons.org/licenses/by-sa/3.0/	</v>
    </spb>
    <spb s="13">
      <v>972</v>
      <v>973</v>
      <v>974</v>
      <v>973</v>
      <v>972</v>
      <v>975</v>
      <v>975</v>
    </spb>
    <spb s="0">
      <v xml:space="preserve">Wikipedia	</v>
      <v xml:space="preserve">Public domain	</v>
      <v xml:space="preserve">http://pt.wikipedia.org/wiki/Itaúna_do_Sul	</v>
      <v xml:space="preserve">http://en.wikipedia.org/wiki/Public_domain	</v>
    </spb>
    <spb s="0">
      <v xml:space="preserve">Wikipedia	</v>
      <v xml:space="preserve">CC-BY-SA	</v>
      <v xml:space="preserve">http://pt.wikipedia.org/wiki/Ivaí	</v>
      <v xml:space="preserve">http://creativecommons.org/licenses/by-sa/3.0/	</v>
    </spb>
    <spb s="0">
      <v xml:space="preserve">Wikipedia	</v>
      <v xml:space="preserve">CC-BY-SA	</v>
      <v xml:space="preserve">http://en.wikipedia.org/wiki/Ivaí	</v>
      <v xml:space="preserve">http://creativecommons.org/licenses/by-sa/3.0/	</v>
    </spb>
    <spb s="0">
      <v xml:space="preserve">Wikipedia	Wikipedia	Wikipedia	</v>
      <v xml:space="preserve">CC-BY-SA	CC-BY-SA	CC-BY-SA	</v>
      <v xml:space="preserve">http://en.wikipedia.org/wiki/Ivaí	http://pt.wikipedia.org/wiki/Ivaí	http://zh.wikipedia.org/zh-tw/index.html?curid=3237519	</v>
      <v xml:space="preserve">http://creativecommons.org/licenses/by-sa/3.0/	http://creativecommons.org/licenses/by-sa/3.0/	http://creativecommons.org/licenses/by-sa/3.0/	</v>
    </spb>
    <spb s="13">
      <v>978</v>
      <v>979</v>
      <v>978</v>
      <v>979</v>
      <v>978</v>
      <v>980</v>
      <v>980</v>
    </spb>
    <spb s="0">
      <v xml:space="preserve">Wikipedia	</v>
      <v xml:space="preserve">CC BY 2.5	</v>
      <v xml:space="preserve">http://fr.wikipedia.org/wiki/Ivaí	</v>
      <v xml:space="preserve">https://creativecommons.org/licenses/by/2.5	</v>
    </spb>
    <spb s="0">
      <v xml:space="preserve">Wikipedia	Wikipedia	</v>
      <v xml:space="preserve">CC-BY-SA	CC-BY-SA	</v>
      <v xml:space="preserve">http://pt.wikipedia.org/wiki/Ivaiporã	http://zh.wikipedia.org/zh-tw/index.html?curid=3237612	</v>
      <v xml:space="preserve">http://creativecommons.org/licenses/by-sa/3.0/	http://creativecommons.org/licenses/by-sa/3.0/	</v>
    </spb>
    <spb s="0">
      <v xml:space="preserve">Wikipedia	</v>
      <v xml:space="preserve">CC-BY-SA	</v>
      <v xml:space="preserve">http://en.wikipedia.org/wiki/Ivaiporã	</v>
      <v xml:space="preserve">http://creativecommons.org/licenses/by-sa/3.0/	</v>
    </spb>
    <spb s="0">
      <v xml:space="preserve">Wikipedia	</v>
      <v xml:space="preserve">CC-BY-SA	</v>
      <v xml:space="preserve">http://pt.wikipedia.org/wiki/Ivaiporã	</v>
      <v xml:space="preserve">http://creativecommons.org/licenses/by-sa/3.0/	</v>
    </spb>
    <spb s="0">
      <v xml:space="preserve">Wikipedia	Wikipedia	Wikipedia	</v>
      <v xml:space="preserve">CC-BY-SA	CC-BY-SA	CC-BY-SA	</v>
      <v xml:space="preserve">http://en.wikipedia.org/wiki/Ivaiporã	http://pt.wikipedia.org/wiki/Ivaiporã	http://zh.wikipedia.org/zh-tw/index.html?curid=3237612	</v>
      <v xml:space="preserve">http://creativecommons.org/licenses/by-sa/3.0/	http://creativecommons.org/licenses/by-sa/3.0/	http://creativecommons.org/licenses/by-sa/3.0/	</v>
    </spb>
    <spb s="13">
      <v>983</v>
      <v>984</v>
      <v>985</v>
      <v>984</v>
      <v>983</v>
      <v>986</v>
      <v>986</v>
    </spb>
    <spb s="0">
      <v xml:space="preserve">Wikipedia	</v>
      <v xml:space="preserve">CC BY-SA 4.0	</v>
      <v xml:space="preserve">http://pt.wikipedia.org/wiki/Ivaiporã	</v>
      <v xml:space="preserve">https://creativecommons.org/licenses/by-sa/4.0	</v>
    </spb>
    <spb s="0">
      <v xml:space="preserve">Wikipedia	Wikipedia	</v>
      <v xml:space="preserve">CC-BY-SA	CC-BY-SA	</v>
      <v xml:space="preserve">http://pt.wikipedia.org/wiki/Ivaté	http://zh.wikipedia.org/zh-tw/index.html?curid=3237517	</v>
      <v xml:space="preserve">http://creativecommons.org/licenses/by-sa/3.0/	http://creativecommons.org/licenses/by-sa/3.0/	</v>
    </spb>
    <spb s="0">
      <v xml:space="preserve">Wikipedia	</v>
      <v xml:space="preserve">CC-BY-SA	</v>
      <v xml:space="preserve">http://en.wikipedia.org/wiki/Ivaté	</v>
      <v xml:space="preserve">http://creativecommons.org/licenses/by-sa/3.0/	</v>
    </spb>
    <spb s="0">
      <v xml:space="preserve">Wikipedia	Wikipedia	</v>
      <v xml:space="preserve">CC-BY-SA	CC-BY-SA	</v>
      <v xml:space="preserve">http://en.wikipedia.org/wiki/Ivaté	http://zh.wikipedia.org/zh-tw/index.html?curid=3237517	</v>
      <v xml:space="preserve">http://creativecommons.org/licenses/by-sa/3.0/	http://creativecommons.org/licenses/by-sa/3.0/	</v>
    </spb>
    <spb s="0">
      <v xml:space="preserve">Wikipedia	</v>
      <v xml:space="preserve">CC-BY-SA	</v>
      <v xml:space="preserve">http://pt.wikipedia.org/wiki/Ivaté	</v>
      <v xml:space="preserve">http://creativecommons.org/licenses/by-sa/3.0/	</v>
    </spb>
    <spb s="0">
      <v xml:space="preserve">Wikipedia	Wikipedia	Wikipedia	</v>
      <v xml:space="preserve">CC-BY-SA	CC-BY-SA	CC-BY-SA	</v>
      <v xml:space="preserve">http://en.wikipedia.org/wiki/Ivaté	http://pt.wikipedia.org/wiki/Ivaté	http://zh.wikipedia.org/zh-tw/index.html?curid=3237517	</v>
      <v xml:space="preserve">http://creativecommons.org/licenses/by-sa/3.0/	http://creativecommons.org/licenses/by-sa/3.0/	http://creativecommons.org/licenses/by-sa/3.0/	</v>
    </spb>
    <spb s="1">
      <v>989</v>
      <v>990</v>
      <v>991</v>
      <v>992</v>
      <v>991</v>
      <v>990</v>
      <v>989</v>
      <v>993</v>
      <v>993</v>
    </spb>
    <spb s="0">
      <v xml:space="preserve">Wikipedia	</v>
      <v xml:space="preserve">CC BY 2.5	</v>
      <v xml:space="preserve">http://it.wikipedia.org/wiki/Ivaté	</v>
      <v xml:space="preserve">https://creativecommons.org/licenses/by/2.5	</v>
    </spb>
    <spb s="0">
      <v xml:space="preserve">Wikipedia	Wikipedia	</v>
      <v xml:space="preserve">CC-BY-SA	CC-BY-SA	</v>
      <v xml:space="preserve">http://en.wikipedia.org/wiki/Ivatuba	http://pt.wikipedia.org/wiki/Ivatuba	</v>
      <v xml:space="preserve">http://creativecommons.org/licenses/by-sa/3.0/	http://creativecommons.org/licenses/by-sa/3.0/	</v>
    </spb>
    <spb s="0">
      <v xml:space="preserve">Wikipedia	</v>
      <v xml:space="preserve">CC-BY-SA	</v>
      <v xml:space="preserve">http://en.wikipedia.org/wiki/Ivatuba	</v>
      <v xml:space="preserve">http://creativecommons.org/licenses/by-sa/3.0/	</v>
    </spb>
    <spb s="0">
      <v xml:space="preserve">Wikipedia	</v>
      <v xml:space="preserve">CC-BY-SA	</v>
      <v xml:space="preserve">http://pt.wikipedia.org/wiki/Ivatuba	</v>
      <v xml:space="preserve">http://creativecommons.org/licenses/by-sa/3.0/	</v>
    </spb>
    <spb s="1">
      <v>996</v>
      <v>997</v>
      <v>997</v>
      <v>998</v>
      <v>997</v>
      <v>997</v>
      <v>996</v>
      <v>996</v>
      <v>996</v>
    </spb>
    <spb s="0">
      <v xml:space="preserve">Wikipedia	</v>
      <v xml:space="preserve">Public domain	</v>
      <v xml:space="preserve">http://en.wikipedia.org/wiki/Ivatuba	</v>
      <v xml:space="preserve">http://en.wikipedia.org/wiki/Public_domain	</v>
    </spb>
    <spb s="0">
      <v xml:space="preserve">Wikipedia	Wikipedia	</v>
      <v xml:space="preserve">CC-BY-SA	CC-BY-SA	</v>
      <v xml:space="preserve">http://en.wikipedia.org/wiki/Jaboti	http://pt.wikipedia.org/wiki/Jaboti	</v>
      <v xml:space="preserve">http://creativecommons.org/licenses/by-sa/3.0/	http://creativecommons.org/licenses/by-sa/3.0/	</v>
    </spb>
    <spb s="0">
      <v xml:space="preserve">Wikipedia	</v>
      <v xml:space="preserve">CC-BY-SA	</v>
      <v xml:space="preserve">http://en.wikipedia.org/wiki/Jaboti	</v>
      <v xml:space="preserve">http://creativecommons.org/licenses/by-sa/3.0/	</v>
    </spb>
    <spb s="0">
      <v xml:space="preserve">Wikipedia	</v>
      <v xml:space="preserve">CC-BY-SA	</v>
      <v xml:space="preserve">http://pt.wikipedia.org/wiki/Jaboti	</v>
      <v xml:space="preserve">http://creativecommons.org/licenses/by-sa/3.0/	</v>
    </spb>
    <spb s="13">
      <v>1001</v>
      <v>1002</v>
      <v>1003</v>
      <v>1002</v>
      <v>1001</v>
      <v>1001</v>
      <v>1001</v>
    </spb>
    <spb s="0">
      <v xml:space="preserve">Wikipedia	</v>
      <v xml:space="preserve">CC BY 2.5	</v>
      <v xml:space="preserve">http://fr.wikipedia.org/wiki/Jaboti	</v>
      <v xml:space="preserve">https://creativecommons.org/licenses/by/2.5	</v>
    </spb>
    <spb s="0">
      <v xml:space="preserve">Wikipedia	</v>
      <v xml:space="preserve">CC-BY-SA	</v>
      <v xml:space="preserve">http://pt.wikipedia.org/wiki/Jacarezinho	</v>
      <v xml:space="preserve">http://creativecommons.org/licenses/by-sa/3.0/	</v>
    </spb>
    <spb s="0">
      <v xml:space="preserve">Wikipedia	</v>
      <v xml:space="preserve">CC-BY-SA	</v>
      <v xml:space="preserve">http://it.wikipedia.org/wiki/Jacarezinho	</v>
      <v xml:space="preserve">http://creativecommons.org/licenses/by-sa/3.0/	</v>
    </spb>
    <spb s="0">
      <v xml:space="preserve">Wikipedia	</v>
      <v xml:space="preserve">CC-BY-SA	</v>
      <v xml:space="preserve">http://en.wikipedia.org/wiki/Jacarezinho,_Paraná	</v>
      <v xml:space="preserve">http://creativecommons.org/licenses/by-sa/3.0/	</v>
    </spb>
    <spb s="0">
      <v xml:space="preserve">Wikipedia	Wikipedia	</v>
      <v xml:space="preserve">CC-BY-SA	CC-BY-SA	</v>
      <v xml:space="preserve">http://en.wikipedia.org/wiki/Jacarezinho,_Paraná	http://pt.wikipedia.org/wiki/Jacarezinho	</v>
      <v xml:space="preserve">http://creativecommons.org/licenses/by-sa/3.0/	http://creativecommons.org/licenses/by-sa/3.0/	</v>
    </spb>
    <spb s="1">
      <v>1006</v>
      <v>1006</v>
      <v>1007</v>
      <v>1006</v>
      <v>1007</v>
      <v>1008</v>
      <v>1006</v>
      <v>1009</v>
      <v>1009</v>
    </spb>
    <spb s="0">
      <v xml:space="preserve">Wikipedia	</v>
      <v xml:space="preserve">Public domain	</v>
      <v xml:space="preserve">http://pt.wikipedia.org/wiki/Jacarezinho	</v>
      <v xml:space="preserve">http://en.wikipedia.org/wiki/Public_domain	</v>
    </spb>
    <spb s="0">
      <v xml:space="preserve">Wikipedia	Wikipedia	</v>
      <v xml:space="preserve">CC-BY-SA	CC-BY-SA	</v>
      <v xml:space="preserve">http://pt.wikipedia.org/wiki/Jaguapitã	http://zh.wikipedia.org/zh-tw/index.html?curid=3237581	</v>
      <v xml:space="preserve">http://creativecommons.org/licenses/by-sa/3.0/	http://creativecommons.org/licenses/by-sa/3.0/	</v>
    </spb>
    <spb s="0">
      <v xml:space="preserve">Wikipedia	</v>
      <v xml:space="preserve">CC-BY-SA	</v>
      <v xml:space="preserve">http://en.wikipedia.org/wiki/Jaguapitã	</v>
      <v xml:space="preserve">http://creativecommons.org/licenses/by-sa/3.0/	</v>
    </spb>
    <spb s="0">
      <v xml:space="preserve">Wikipedia	</v>
      <v xml:space="preserve">CC-BY-SA	</v>
      <v xml:space="preserve">http://zh.wikipedia.org/zh-tw/index.html?curid=3237581	</v>
      <v xml:space="preserve">http://creativecommons.org/licenses/by-sa/3.0/	</v>
    </spb>
    <spb s="0">
      <v xml:space="preserve">Wikipedia	</v>
      <v xml:space="preserve">CC-BY-SA	</v>
      <v xml:space="preserve">http://pt.wikipedia.org/wiki/Jaguapitã	</v>
      <v xml:space="preserve">http://creativecommons.org/licenses/by-sa/3.0/	</v>
    </spb>
    <spb s="0">
      <v xml:space="preserve">Wikipedia	Wikipedia	Wikipedia	</v>
      <v xml:space="preserve">CC-BY-SA	CC-BY-SA	CC-BY-SA	</v>
      <v xml:space="preserve">http://en.wikipedia.org/wiki/Jaguapitã	http://pt.wikipedia.org/wiki/Jaguapitã	http://zh.wikipedia.org/zh-tw/index.html?curid=3237581	</v>
      <v xml:space="preserve">http://creativecommons.org/licenses/by-sa/3.0/	http://creativecommons.org/licenses/by-sa/3.0/	http://creativecommons.org/licenses/by-sa/3.0/	</v>
    </spb>
    <spb s="1">
      <v>1012</v>
      <v>1013</v>
      <v>1014</v>
      <v>1015</v>
      <v>1014</v>
      <v>1013</v>
      <v>1012</v>
      <v>1016</v>
      <v>1016</v>
    </spb>
    <spb s="0">
      <v xml:space="preserve">Wikipedia	</v>
      <v xml:space="preserve">Benedito Ursi	</v>
      <v xml:space="preserve">http://pt.wikipedia.org/wiki/Jaguapitã	</v>
      <v xml:space="preserve">http://commons.wikimedia.org/wiki/File:Bandeira_jaguapita.jpg	</v>
    </spb>
    <spb s="0">
      <v xml:space="preserve">Wikipedia	Wikipedia	</v>
      <v xml:space="preserve">CC-BY-SA	CC-BY-SA	</v>
      <v xml:space="preserve">http://pt.wikipedia.org/wiki/Jaguariaíva	http://zh.wikipedia.org/zh-tw/index.html?curid=3237493	</v>
      <v xml:space="preserve">http://creativecommons.org/licenses/by-sa/3.0/	http://creativecommons.org/licenses/by-sa/3.0/	</v>
    </spb>
    <spb s="0">
      <v xml:space="preserve">Wikipedia	Wikipedia	</v>
      <v xml:space="preserve">CC-BY-SA	CC-BY-SA	</v>
      <v xml:space="preserve">http://en.wikipedia.org/wiki/Jaguariaíva	http://zh.wikipedia.org/zh-tw/index.html?curid=3237493	</v>
      <v xml:space="preserve">http://creativecommons.org/licenses/by-sa/3.0/	http://creativecommons.org/licenses/by-sa/3.0/	</v>
    </spb>
    <spb s="0">
      <v xml:space="preserve">Wikipedia	</v>
      <v xml:space="preserve">CC-BY-SA	</v>
      <v xml:space="preserve">http://pt.wikipedia.org/wiki/Jaguariaíva	</v>
      <v xml:space="preserve">http://creativecommons.org/licenses/by-sa/3.0/	</v>
    </spb>
    <spb s="0">
      <v xml:space="preserve">Wikipedia	</v>
      <v xml:space="preserve">CC-BY-SA	</v>
      <v xml:space="preserve">http://en.wikipedia.org/wiki/Jaguariaíva	</v>
      <v xml:space="preserve">http://creativecommons.org/licenses/by-sa/3.0/	</v>
    </spb>
    <spb s="0">
      <v xml:space="preserve">Wikipedia	Wikipedia	Wikipedia	</v>
      <v xml:space="preserve">CC-BY-SA	CC-BY-SA	CC-BY-SA	</v>
      <v xml:space="preserve">http://en.wikipedia.org/wiki/Jaguariaíva	http://pt.wikipedia.org/wiki/Jaguariaíva	http://zh.wikipedia.org/zh-tw/index.html?curid=3237493	</v>
      <v xml:space="preserve">http://creativecommons.org/licenses/by-sa/3.0/	http://creativecommons.org/licenses/by-sa/3.0/	http://creativecommons.org/licenses/by-sa/3.0/	</v>
    </spb>
    <spb s="13">
      <v>1019</v>
      <v>1020</v>
      <v>1021</v>
      <v>1022</v>
      <v>1019</v>
      <v>1023</v>
      <v>1023</v>
    </spb>
    <spb s="0">
      <v xml:space="preserve">Wikipedia	</v>
      <v xml:space="preserve">CC BY 2.5	</v>
      <v xml:space="preserve">http://en.wikipedia.org/wiki/Jaguariaíva	</v>
      <v xml:space="preserve">https://creativecommons.org/licenses/by/2.5	</v>
    </spb>
    <spb s="0">
      <v xml:space="preserve">Wikipedia	Wikipedia	</v>
      <v xml:space="preserve">CC-BY-SA	CC-BY-SA	</v>
      <v xml:space="preserve">http://pt.wikipedia.org/wiki/Jandaia_do_Sul	http://en.wikipedia.org/wiki/Jandaia_do_Sul	</v>
      <v xml:space="preserve">http://creativecommons.org/licenses/by-sa/3.0/	http://creativecommons.org/licenses/by-sa/3.0/	</v>
    </spb>
    <spb s="0">
      <v xml:space="preserve">Wikipedia	</v>
      <v xml:space="preserve">CC-BY-SA	</v>
      <v xml:space="preserve">http://en.wikipedia.org/wiki/Jandaia_do_Sul	</v>
      <v xml:space="preserve">http://creativecommons.org/licenses/by-sa/3.0/	</v>
    </spb>
    <spb s="0">
      <v xml:space="preserve">Wikipedia	</v>
      <v xml:space="preserve">CC-BY-SA	</v>
      <v xml:space="preserve">http://pt.wikipedia.org/wiki/Jandaia_do_Sul	</v>
      <v xml:space="preserve">http://creativecommons.org/licenses/by-sa/3.0/	</v>
    </spb>
    <spb s="1">
      <v>1026</v>
      <v>1027</v>
      <v>1027</v>
      <v>1028</v>
      <v>1027</v>
      <v>1027</v>
      <v>1026</v>
      <v>1026</v>
      <v>1026</v>
    </spb>
    <spb s="0">
      <v xml:space="preserve">Wikipedia	</v>
      <v xml:space="preserve">Public domain	</v>
      <v xml:space="preserve">http://pt.wikipedia.org/wiki/Jandaia_do_Sul	</v>
      <v xml:space="preserve">http://en.wikipedia.org/wiki/Public_domain	</v>
    </spb>
    <spb s="0">
      <v xml:space="preserve">Wikipedia	Wikipedia	</v>
      <v xml:space="preserve">CC-BY-SA	CC-BY-SA	</v>
      <v xml:space="preserve">http://pt.wikipedia.org/wiki/Janiópolis	http://zh.wikipedia.org/zh-tw/index.html?curid=3237687	</v>
      <v xml:space="preserve">http://creativecommons.org/licenses/by-sa/3.0/	http://creativecommons.org/licenses/by-sa/3.0/	</v>
    </spb>
    <spb s="0">
      <v xml:space="preserve">Wikipedia	</v>
      <v xml:space="preserve">CC-BY-SA	</v>
      <v xml:space="preserve">http://en.wikipedia.org/wiki/Janiópolis	</v>
      <v xml:space="preserve">http://creativecommons.org/licenses/by-sa/3.0/	</v>
    </spb>
    <spb s="0">
      <v xml:space="preserve">Wikipedia	</v>
      <v xml:space="preserve">CC-BY-SA	</v>
      <v xml:space="preserve">http://pt.wikipedia.org/wiki/Janiópolis	</v>
      <v xml:space="preserve">http://creativecommons.org/licenses/by-sa/3.0/	</v>
    </spb>
    <spb s="0">
      <v xml:space="preserve">Wikipedia	Wikipedia	Wikipedia	</v>
      <v xml:space="preserve">CC-BY-SA	CC-BY-SA	CC-BY-SA	</v>
      <v xml:space="preserve">http://en.wikipedia.org/wiki/Janiópolis	http://pt.wikipedia.org/wiki/Janiópolis	http://zh.wikipedia.org/zh-tw/index.html?curid=3237687	</v>
      <v xml:space="preserve">http://creativecommons.org/licenses/by-sa/3.0/	http://creativecommons.org/licenses/by-sa/3.0/	http://creativecommons.org/licenses/by-sa/3.0/	</v>
    </spb>
    <spb s="13">
      <v>1031</v>
      <v>1032</v>
      <v>1033</v>
      <v>1032</v>
      <v>1031</v>
      <v>1034</v>
      <v>1034</v>
    </spb>
    <spb s="0">
      <v xml:space="preserve">Wikipedia	</v>
      <v xml:space="preserve">CC BY-SA 3.0	</v>
      <v xml:space="preserve">http://pt.wikipedia.org/wiki/Janiópolis	</v>
      <v xml:space="preserve">https://creativecommons.org/licenses/by-sa/3.0	</v>
    </spb>
    <spb s="0">
      <v xml:space="preserve">Wikipedia	Wikipedia	</v>
      <v xml:space="preserve">CC-BY-SA	CC-BY-SA	</v>
      <v xml:space="preserve">http://en.wikipedia.org/wiki/Japira	http://pt.wikipedia.org/wiki/Japira	</v>
      <v xml:space="preserve">http://creativecommons.org/licenses/by-sa/3.0/	http://creativecommons.org/licenses/by-sa/3.0/	</v>
    </spb>
    <spb s="0">
      <v xml:space="preserve">Wikipedia	</v>
      <v xml:space="preserve">CC-BY-SA	</v>
      <v xml:space="preserve">http://en.wikipedia.org/wiki/Japira	</v>
      <v xml:space="preserve">http://creativecommons.org/licenses/by-sa/3.0/	</v>
    </spb>
    <spb s="0">
      <v xml:space="preserve">Wikipedia	</v>
      <v xml:space="preserve">CC-BY-SA	</v>
      <v xml:space="preserve">http://pt.wikipedia.org/wiki/Japira	</v>
      <v xml:space="preserve">http://creativecommons.org/licenses/by-sa/3.0/	</v>
    </spb>
    <spb s="1">
      <v>1037</v>
      <v>1038</v>
      <v>1038</v>
      <v>1039</v>
      <v>1038</v>
      <v>1038</v>
      <v>1037</v>
      <v>1037</v>
      <v>1037</v>
    </spb>
    <spb s="0">
      <v xml:space="preserve">Wikipedia	</v>
      <v xml:space="preserve">Public domain	</v>
      <v xml:space="preserve">http://pt.wikipedia.org/wiki/Japira	</v>
      <v xml:space="preserve">http://en.wikipedia.org/wiki/Public_domain	</v>
    </spb>
    <spb s="0">
      <v xml:space="preserve">Wikipedia	Wikipedia	</v>
      <v xml:space="preserve">CC-BY-SA	CC-BY-SA	</v>
      <v xml:space="preserve">http://pt.wikipedia.org/wiki/Japurá_(Paraná)	http://zh.wikipedia.org/zh-tw/index.html?curid=3237742	</v>
      <v xml:space="preserve">http://creativecommons.org/licenses/by-sa/3.0/	http://creativecommons.org/licenses/by-sa/3.0/	</v>
    </spb>
    <spb s="0">
      <v xml:space="preserve">Wikipedia	</v>
      <v xml:space="preserve">CC-BY-SA	</v>
      <v xml:space="preserve">http://en.wikipedia.org/wiki/Japurá,_Paraná	</v>
      <v xml:space="preserve">http://creativecommons.org/licenses/by-sa/3.0/	</v>
    </spb>
    <spb s="0">
      <v xml:space="preserve">Wikipedia	</v>
      <v xml:space="preserve">CC-BY-SA	</v>
      <v xml:space="preserve">http://pt.wikipedia.org/wiki/Japurá_(Paraná)	</v>
      <v xml:space="preserve">http://creativecommons.org/licenses/by-sa/3.0/	</v>
    </spb>
    <spb s="0">
      <v xml:space="preserve">Wikipedia	Wikipedia	Wikipedia	</v>
      <v xml:space="preserve">CC-BY-SA	CC-BY-SA	CC-BY-SA	</v>
      <v xml:space="preserve">http://en.wikipedia.org/wiki/Japurá,_Paraná	http://pt.wikipedia.org/wiki/Japurá_(Paraná)	http://zh.wikipedia.org/zh-tw/index.html?curid=3237742	</v>
      <v xml:space="preserve">http://creativecommons.org/licenses/by-sa/3.0/	http://creativecommons.org/licenses/by-sa/3.0/	http://creativecommons.org/licenses/by-sa/3.0/	</v>
    </spb>
    <spb s="13">
      <v>1042</v>
      <v>1043</v>
      <v>1044</v>
      <v>1043</v>
      <v>1042</v>
      <v>1045</v>
      <v>1045</v>
    </spb>
    <spb s="0">
      <v xml:space="preserve">Wikipedia	</v>
      <v xml:space="preserve">Public domain	</v>
      <v xml:space="preserve">http://pt.wikipedia.org/wiki/Japurá_(Paraná)	</v>
      <v xml:space="preserve">http://en.wikipedia.org/wiki/Public_domain	</v>
    </spb>
    <spb s="0">
      <v xml:space="preserve">Wikipedia	Wikipedia	</v>
      <v xml:space="preserve">CC-BY-SA	CC-BY-SA	</v>
      <v xml:space="preserve">http://en.wikipedia.org/wiki/Jardim_Alegre	http://pt.wikipedia.org/wiki/Jardim_Alegre	</v>
      <v xml:space="preserve">http://creativecommons.org/licenses/by-sa/3.0/	http://creativecommons.org/licenses/by-sa/3.0/	</v>
    </spb>
    <spb s="0">
      <v xml:space="preserve">Wikipedia	Wikipedia	</v>
      <v xml:space="preserve">CC-BY-SA	CC-BY-SA	</v>
      <v xml:space="preserve">http://en.wikipedia.org/wiki/Jardim_Alegre	http://es.wikipedia.org/wiki/Jardim_Alegre	</v>
      <v xml:space="preserve">http://creativecommons.org/licenses/by-sa/3.0/	http://creativecommons.org/licenses/by-sa/3.0/	</v>
    </spb>
    <spb s="0">
      <v xml:space="preserve">Wikipedia	</v>
      <v xml:space="preserve">CC-BY-SA	</v>
      <v xml:space="preserve">http://pt.wikipedia.org/wiki/Jardim_Alegre	</v>
      <v xml:space="preserve">http://creativecommons.org/licenses/by-sa/3.0/	</v>
    </spb>
    <spb s="0">
      <v xml:space="preserve">Wikipedia	</v>
      <v xml:space="preserve">CC-BY-SA	</v>
      <v xml:space="preserve">http://en.wikipedia.org/wiki/Jardim_Alegre	</v>
      <v xml:space="preserve">http://creativecommons.org/licenses/by-sa/3.0/	</v>
    </spb>
    <spb s="13">
      <v>1048</v>
      <v>1049</v>
      <v>1050</v>
      <v>1051</v>
      <v>1048</v>
      <v>1048</v>
      <v>1048</v>
    </spb>
    <spb s="0">
      <v xml:space="preserve">Wikipedia	</v>
      <v xml:space="preserve">Public domain	</v>
      <v xml:space="preserve">http://pt.wikipedia.org/wiki/Jardim_Alegre	</v>
      <v xml:space="preserve">http://en.wikipedia.org/wiki/Public_domain	</v>
    </spb>
    <spb s="0">
      <v xml:space="preserve">Wikipedia	Wikipedia	</v>
      <v xml:space="preserve">CC-BY-SA	CC-BY-SA	</v>
      <v xml:space="preserve">http://en.wikipedia.org/wiki/Jardim_Olinda	http://pt.wikipedia.org/wiki/Jardim_Olinda	</v>
      <v xml:space="preserve">http://creativecommons.org/licenses/by-sa/3.0/	http://creativecommons.org/licenses/by-sa/3.0/	</v>
    </spb>
    <spb s="0">
      <v xml:space="preserve">Wikipedia	</v>
      <v xml:space="preserve">CC-BY-SA	</v>
      <v xml:space="preserve">http://en.wikipedia.org/wiki/Jardim_Olinda	</v>
      <v xml:space="preserve">http://creativecommons.org/licenses/by-sa/3.0/	</v>
    </spb>
    <spb s="0">
      <v xml:space="preserve">Wikipedia	</v>
      <v xml:space="preserve">CC-BY-SA	</v>
      <v xml:space="preserve">http://pt.wikipedia.org/wiki/Jardim_Olinda	</v>
      <v xml:space="preserve">http://creativecommons.org/licenses/by-sa/3.0/	</v>
    </spb>
    <spb s="13">
      <v>1054</v>
      <v>1055</v>
      <v>1056</v>
      <v>1055</v>
      <v>1054</v>
      <v>1054</v>
      <v>1054</v>
    </spb>
    <spb s="0">
      <v xml:space="preserve">Wikipedia	</v>
      <v xml:space="preserve">Public domain	</v>
      <v xml:space="preserve">http://pt.wikipedia.org/wiki/Jardim_Olinda	</v>
      <v xml:space="preserve">http://en.wikipedia.org/wiki/Public_domain	</v>
    </spb>
    <spb s="0">
      <v xml:space="preserve">Wikipedia	Wikipedia	</v>
      <v xml:space="preserve">CC-BY-SA	CC-BY-SA	</v>
      <v xml:space="preserve">http://en.wikipedia.org/wiki/Jataizinho	http://pt.wikipedia.org/wiki/Jataizinho	</v>
      <v xml:space="preserve">http://creativecommons.org/licenses/by-sa/3.0/	http://creativecommons.org/licenses/by-sa/3.0/	</v>
    </spb>
    <spb s="0">
      <v xml:space="preserve">Wikipedia	</v>
      <v xml:space="preserve">CC-BY-SA	</v>
      <v xml:space="preserve">http://en.wikipedia.org/wiki/Jataizinho	</v>
      <v xml:space="preserve">http://creativecommons.org/licenses/by-sa/3.0/	</v>
    </spb>
    <spb s="0">
      <v xml:space="preserve">Wikipedia	</v>
      <v xml:space="preserve">CC-BY-SA	</v>
      <v xml:space="preserve">http://pt.wikipedia.org/wiki/Jataizinho	</v>
      <v xml:space="preserve">http://creativecommons.org/licenses/by-sa/3.0/	</v>
    </spb>
    <spb s="13">
      <v>1059</v>
      <v>1060</v>
      <v>1061</v>
      <v>1060</v>
      <v>1059</v>
      <v>1059</v>
      <v>1059</v>
    </spb>
    <spb s="0">
      <v xml:space="preserve">Wikipedia	</v>
      <v xml:space="preserve">CC BY-SA 3.0	</v>
      <v xml:space="preserve">http://pt.wikipedia.org/wiki/Jataizinho	</v>
      <v xml:space="preserve">https://creativecommons.org/licenses/by-sa/3.0	</v>
    </spb>
    <spb s="0">
      <v xml:space="preserve">Wikipedia	Wikipedia	</v>
      <v xml:space="preserve">CC-BY-SA	CC-BY-SA	</v>
      <v xml:space="preserve">http://pt.wikipedia.org/wiki/Jesuítas_(Paraná)	http://zh.wikipedia.org/zh-tw/index.html?curid=3237767	</v>
      <v xml:space="preserve">http://creativecommons.org/licenses/by-sa/3.0/	http://creativecommons.org/licenses/by-sa/3.0/	</v>
    </spb>
    <spb s="0">
      <v xml:space="preserve">Wikipedia	</v>
      <v xml:space="preserve">CC-BY-SA	</v>
      <v xml:space="preserve">http://en.wikipedia.org/wiki/Jesuítas	</v>
      <v xml:space="preserve">http://creativecommons.org/licenses/by-sa/3.0/	</v>
    </spb>
    <spb s="0">
      <v xml:space="preserve">Wikipedia	</v>
      <v xml:space="preserve">CC-BY-SA	</v>
      <v xml:space="preserve">http://pt.wikipedia.org/wiki/Jesuítas_(Paraná)	</v>
      <v xml:space="preserve">http://creativecommons.org/licenses/by-sa/3.0/	</v>
    </spb>
    <spb s="0">
      <v xml:space="preserve">Wikipedia	Wikipedia	Wikipedia	</v>
      <v xml:space="preserve">CC-BY-SA	CC-BY-SA	CC-BY-SA	</v>
      <v xml:space="preserve">http://en.wikipedia.org/wiki/Jesuítas	http://pt.wikipedia.org/wiki/Jesuítas_(Paraná)	http://zh.wikipedia.org/zh-tw/index.html?curid=3237767	</v>
      <v xml:space="preserve">http://creativecommons.org/licenses/by-sa/3.0/	http://creativecommons.org/licenses/by-sa/3.0/	http://creativecommons.org/licenses/by-sa/3.0/	</v>
    </spb>
    <spb s="1">
      <v>1064</v>
      <v>1065</v>
      <v>1065</v>
      <v>1066</v>
      <v>1065</v>
      <v>1065</v>
      <v>1064</v>
      <v>1067</v>
      <v>1067</v>
    </spb>
    <spb s="0">
      <v xml:space="preserve">Wikipedia	</v>
      <v xml:space="preserve">CC BY 2.5	</v>
      <v xml:space="preserve">http://fr.wikipedia.org/wiki/Jesuítas_(Paraná)	</v>
      <v xml:space="preserve">http://creativecommons.org/licenses/by/2.5	</v>
    </spb>
    <spb s="0">
      <v xml:space="preserve">Wikipedia	Wikipedia	</v>
      <v xml:space="preserve">CC-BY-SA	CC-BY-SA	</v>
      <v xml:space="preserve">http://pt.wikipedia.org/wiki/Joaquim_Távora	http://zh.wikipedia.org/zh-tw/index.html?curid=3237630	</v>
      <v xml:space="preserve">http://creativecommons.org/licenses/by-sa/3.0/	http://creativecommons.org/licenses/by-sa/3.0/	</v>
    </spb>
    <spb s="0">
      <v xml:space="preserve">Wikipedia	</v>
      <v xml:space="preserve">CC-BY-SA	</v>
      <v xml:space="preserve">http://en.wikipedia.org/wiki/Joaquim_Távora	</v>
      <v xml:space="preserve">http://creativecommons.org/licenses/by-sa/3.0/	</v>
    </spb>
    <spb s="0">
      <v xml:space="preserve">Wikipedia	Wikipedia	</v>
      <v xml:space="preserve">CC-BY-SA	CC-BY-SA	</v>
      <v xml:space="preserve">http://en.wikipedia.org/wiki/Joaquim_Távora	http://zh.wikipedia.org/zh-tw/index.html?curid=3237630	</v>
      <v xml:space="preserve">http://creativecommons.org/licenses/by-sa/3.0/	http://creativecommons.org/licenses/by-sa/3.0/	</v>
    </spb>
    <spb s="0">
      <v xml:space="preserve">Wikipedia	</v>
      <v xml:space="preserve">CC-BY-SA	</v>
      <v xml:space="preserve">http://pt.wikipedia.org/wiki/Joaquim_Távora	</v>
      <v xml:space="preserve">http://creativecommons.org/licenses/by-sa/3.0/	</v>
    </spb>
    <spb s="0">
      <v xml:space="preserve">Wikipedia	Wikipedia	Wikipedia	</v>
      <v xml:space="preserve">CC-BY-SA	CC-BY-SA	CC-BY-SA	</v>
      <v xml:space="preserve">http://en.wikipedia.org/wiki/Joaquim_Távora	http://pt.wikipedia.org/wiki/Joaquim_Távora	http://zh.wikipedia.org/zh-tw/index.html?curid=3237630	</v>
      <v xml:space="preserve">http://creativecommons.org/licenses/by-sa/3.0/	http://creativecommons.org/licenses/by-sa/3.0/	http://creativecommons.org/licenses/by-sa/3.0/	</v>
    </spb>
    <spb s="1">
      <v>1070</v>
      <v>1071</v>
      <v>1072</v>
      <v>1073</v>
      <v>1072</v>
      <v>1071</v>
      <v>1070</v>
      <v>1074</v>
      <v>1074</v>
    </spb>
    <spb s="0">
      <v xml:space="preserve">Wikipedia	</v>
      <v xml:space="preserve">CC BY 2.5	</v>
      <v xml:space="preserve">http://fr.wikipedia.org/wiki/Joaquim_Távora	</v>
      <v xml:space="preserve">https://creativecommons.org/licenses/by/2.5	</v>
    </spb>
    <spb s="0">
      <v xml:space="preserve">Wikipedia	Wikipedia	</v>
      <v xml:space="preserve">CC-BY-SA	CC-BY-SA	</v>
      <v xml:space="preserve">http://pt.wikipedia.org/wiki/Jundiaí_do_Sul	http://zh.wikipedia.org/zh-tw/index.html?curid=3237658	</v>
      <v xml:space="preserve">http://creativecommons.org/licenses/by-sa/3.0/	http://creativecommons.org/licenses/by-sa/3.0/	</v>
    </spb>
    <spb s="0">
      <v xml:space="preserve">Wikipedia	</v>
      <v xml:space="preserve">CC-BY-SA	</v>
      <v xml:space="preserve">http://en.wikipedia.org/wiki/Jundiaí_do_Sul	</v>
      <v xml:space="preserve">http://creativecommons.org/licenses/by-sa/3.0/	</v>
    </spb>
    <spb s="0">
      <v xml:space="preserve">Wikipedia	</v>
      <v xml:space="preserve">CC-BY-SA	</v>
      <v xml:space="preserve">http://zh.wikipedia.org/zh-tw/index.html?curid=3237658	</v>
      <v xml:space="preserve">http://creativecommons.org/licenses/by-sa/3.0/	</v>
    </spb>
    <spb s="0">
      <v xml:space="preserve">Wikipedia	</v>
      <v xml:space="preserve">CC-BY-SA	</v>
      <v xml:space="preserve">http://pt.wikipedia.org/wiki/Jundiaí_do_Sul	</v>
      <v xml:space="preserve">http://creativecommons.org/licenses/by-sa/3.0/	</v>
    </spb>
    <spb s="0">
      <v xml:space="preserve">Wikipedia	Wikipedia	Wikipedia	</v>
      <v xml:space="preserve">CC-BY-SA	CC-BY-SA	CC-BY-SA	</v>
      <v xml:space="preserve">http://en.wikipedia.org/wiki/Jundiaí_do_Sul	http://pt.wikipedia.org/wiki/Jundiaí_do_Sul	http://zh.wikipedia.org/zh-tw/index.html?curid=3237658	</v>
      <v xml:space="preserve">http://creativecommons.org/licenses/by-sa/3.0/	http://creativecommons.org/licenses/by-sa/3.0/	http://creativecommons.org/licenses/by-sa/3.0/	</v>
    </spb>
    <spb s="1">
      <v>1077</v>
      <v>1078</v>
      <v>1079</v>
      <v>1080</v>
      <v>1079</v>
      <v>1078</v>
      <v>1077</v>
      <v>1081</v>
      <v>1081</v>
    </spb>
    <spb s="0">
      <v xml:space="preserve">Wikipedia	</v>
      <v xml:space="preserve">Public domain	</v>
      <v xml:space="preserve">http://en.wikipedia.org/wiki/Jundiaí_do_Sul	</v>
      <v xml:space="preserve">http://en.wikipedia.org/wiki/Public_domain	</v>
    </spb>
    <spb s="0">
      <v xml:space="preserve">Wikipedia	</v>
      <v xml:space="preserve">CC-BY-SA	</v>
      <v xml:space="preserve">http://pt.wikipedia.org/wiki/Juranda	</v>
      <v xml:space="preserve">http://creativecommons.org/licenses/by-sa/3.0/	</v>
    </spb>
    <spb s="0">
      <v xml:space="preserve">Wikipedia	Wikipedia	</v>
      <v xml:space="preserve">CC-BY-SA	CC-BY-SA	</v>
      <v xml:space="preserve">http://en.wikipedia.org/wiki/Juranda,_Paraná	http://es.wikipedia.org/wiki/Juranda	</v>
      <v xml:space="preserve">http://creativecommons.org/licenses/by-sa/3.0/	http://creativecommons.org/licenses/by-sa/3.0/	</v>
    </spb>
    <spb s="0">
      <v xml:space="preserve">Wikipedia	</v>
      <v xml:space="preserve">CC-BY-SA	</v>
      <v xml:space="preserve">http://en.wikipedia.org/wiki/Juranda,_Paraná	</v>
      <v xml:space="preserve">http://creativecommons.org/licenses/by-sa/3.0/	</v>
    </spb>
    <spb s="0">
      <v xml:space="preserve">Wikipedia	Wikipedia	</v>
      <v xml:space="preserve">CC-BY-SA	CC-BY-SA	</v>
      <v xml:space="preserve">http://en.wikipedia.org/wiki/Juranda,_Paraná	http://pt.wikipedia.org/wiki/Juranda	</v>
      <v xml:space="preserve">http://creativecommons.org/licenses/by-sa/3.0/	http://creativecommons.org/licenses/by-sa/3.0/	</v>
    </spb>
    <spb s="13">
      <v>1084</v>
      <v>1085</v>
      <v>1084</v>
      <v>1086</v>
      <v>1084</v>
      <v>1087</v>
      <v>1087</v>
    </spb>
    <spb s="0">
      <v xml:space="preserve">Wikipedia	</v>
      <v xml:space="preserve">CC BY-SA 4.0	</v>
      <v xml:space="preserve">http://pt.wikipedia.org/wiki/Juranda	</v>
      <v xml:space="preserve">https://creativecommons.org/licenses/by-sa/4.0	</v>
    </spb>
    <spb s="0">
      <v xml:space="preserve">Wikipedia	Wikipedia	</v>
      <v xml:space="preserve">CC-BY-SA	CC-BY-SA	</v>
      <v xml:space="preserve">http://pt.wikipedia.org/wiki/Jussara_(Paraná)	http://pl.wikipedia.org/wiki/Jussara_(Parana)	</v>
      <v xml:space="preserve">http://creativecommons.org/licenses/by-sa/3.0/	http://creativecommons.org/licenses/by-sa/3.0/	</v>
    </spb>
    <spb s="0">
      <v xml:space="preserve">Wikipedia	</v>
      <v xml:space="preserve">CC-BY-SA	</v>
      <v xml:space="preserve">http://en.wikipedia.org/wiki/Jussara,_Paraná	</v>
      <v xml:space="preserve">http://creativecommons.org/licenses/by-sa/3.0/	</v>
    </spb>
    <spb s="0">
      <v xml:space="preserve">Wikipedia	</v>
      <v xml:space="preserve">CC-BY-SA	</v>
      <v xml:space="preserve">http://pl.wikipedia.org/wiki/Jussara_(Parana)	</v>
      <v xml:space="preserve">http://creativecommons.org/licenses/by-sa/3.0/	</v>
    </spb>
    <spb s="0">
      <v xml:space="preserve">Wikipedia	Wikipedia	Wikipedia	</v>
      <v xml:space="preserve">CC-BY-SA	CC-BY-SA	CC-BY-SA	</v>
      <v xml:space="preserve">http://en.wikipedia.org/wiki/Jussara,_Paraná	http://pt.wikipedia.org/wiki/Jussara_(Paraná)	http://pl.wikipedia.org/wiki/Jussara_(Parana)	</v>
      <v xml:space="preserve">http://creativecommons.org/licenses/by-sa/3.0/	http://creativecommons.org/licenses/by-sa/3.0/	http://creativecommons.org/licenses/by-sa/3.0/	</v>
    </spb>
    <spb s="1">
      <v>1090</v>
      <v>1091</v>
      <v>1092</v>
      <v>1090</v>
      <v>1092</v>
      <v>1091</v>
      <v>1090</v>
      <v>1093</v>
      <v>1093</v>
    </spb>
    <spb s="0">
      <v xml:space="preserve">Wikipedia	</v>
      <v xml:space="preserve">CC0	</v>
      <v xml:space="preserve">http://pt.wikipedia.org/wiki/Jussara_(Paraná)	</v>
      <v xml:space="preserve">http://creativecommons.org/publicdomain/zero/1.0/deed.en	</v>
    </spb>
    <spb s="0">
      <v xml:space="preserve">Wikipedia	Wikipedia	</v>
      <v xml:space="preserve">CC-BY-SA	CC-BY-SA	</v>
      <v xml:space="preserve">http://pt.wikipedia.org/wiki/Kaloré	http://zh.wikipedia.org/zh-tw/index.html?curid=3237594	</v>
      <v xml:space="preserve">http://creativecommons.org/licenses/by-sa/3.0/	http://creativecommons.org/licenses/by-sa/3.0/	</v>
    </spb>
    <spb s="0">
      <v xml:space="preserve">Wikipedia	</v>
      <v xml:space="preserve">CC-BY-SA	</v>
      <v xml:space="preserve">http://en.wikipedia.org/wiki/Kaloré	</v>
      <v xml:space="preserve">http://creativecommons.org/licenses/by-sa/3.0/	</v>
    </spb>
    <spb s="0">
      <v xml:space="preserve">Wikipedia	</v>
      <v xml:space="preserve">CC-BY-SA	</v>
      <v xml:space="preserve">http://pt.wikipedia.org/wiki/Kaloré	</v>
      <v xml:space="preserve">http://creativecommons.org/licenses/by-sa/3.0/	</v>
    </spb>
    <spb s="0">
      <v xml:space="preserve">Wikipedia	Wikipedia	Wikipedia	</v>
      <v xml:space="preserve">CC-BY-SA	CC-BY-SA	CC-BY-SA	</v>
      <v xml:space="preserve">http://en.wikipedia.org/wiki/Kaloré	http://pt.wikipedia.org/wiki/Kaloré	http://zh.wikipedia.org/zh-tw/index.html?curid=3237594	</v>
      <v xml:space="preserve">http://creativecommons.org/licenses/by-sa/3.0/	http://creativecommons.org/licenses/by-sa/3.0/	http://creativecommons.org/licenses/by-sa/3.0/	</v>
    </spb>
    <spb s="13">
      <v>1096</v>
      <v>1097</v>
      <v>1098</v>
      <v>1097</v>
      <v>1096</v>
      <v>1099</v>
      <v>1099</v>
    </spb>
    <spb s="0">
      <v xml:space="preserve">Wikipedia	</v>
      <v xml:space="preserve">CC BY 2.5	</v>
      <v xml:space="preserve">http://en.wikipedia.org/wiki/Kaloré	</v>
      <v xml:space="preserve">https://creativecommons.org/licenses/by/2.5	</v>
    </spb>
    <spb s="0">
      <v xml:space="preserve">Wikipedia	Wikipedia	</v>
      <v xml:space="preserve">CC-BY-SA	CC-BY-SA	</v>
      <v xml:space="preserve">http://pt.wikipedia.org/wiki/Lapa_(Paraná)	http://it.wikipedia.org/wiki/Lapa	</v>
      <v xml:space="preserve">http://creativecommons.org/licenses/by-sa/3.0/	http://creativecommons.org/licenses/by-sa/3.0/	</v>
    </spb>
    <spb s="0">
      <v xml:space="preserve">Wikipedia	</v>
      <v xml:space="preserve">CC-BY-SA	</v>
      <v xml:space="preserve">http://it.wikipedia.org/wiki/Lapa	</v>
      <v xml:space="preserve">http://creativecommons.org/licenses/by-sa/3.0/	</v>
    </spb>
    <spb s="0">
      <v xml:space="preserve">Wikipedia	</v>
      <v xml:space="preserve">CC-BY-SA	</v>
      <v xml:space="preserve">http://pt.wikipedia.org/wiki/Lapa_(Paraná)	</v>
      <v xml:space="preserve">http://creativecommons.org/licenses/by-sa/3.0/	</v>
    </spb>
    <spb s="0">
      <v xml:space="preserve">Wikipedia	</v>
      <v xml:space="preserve">CC-BY-SA	</v>
      <v xml:space="preserve">http://en.wikipedia.org/wiki/Lapa,_Paraná	</v>
      <v xml:space="preserve">http://creativecommons.org/licenses/by-sa/3.0/	</v>
    </spb>
    <spb s="0">
      <v xml:space="preserve">Wikipedia	Wikipedia	Wikipedia	</v>
      <v xml:space="preserve">CC-BY-SA	CC-BY-SA	CC-BY-SA	</v>
      <v xml:space="preserve">http://en.wikipedia.org/wiki/Lapa,_Paraná	http://pt.wikipedia.org/wiki/Lapa_(Paraná)	http://it.wikipedia.org/wiki/Lapa	</v>
      <v xml:space="preserve">http://creativecommons.org/licenses/by-sa/3.0/	http://creativecommons.org/licenses/by-sa/3.0/	http://creativecommons.org/licenses/by-sa/3.0/	</v>
    </spb>
    <spb s="1">
      <v>1102</v>
      <v>1103</v>
      <v>1103</v>
      <v>1104</v>
      <v>1103</v>
      <v>1105</v>
      <v>1102</v>
      <v>1106</v>
      <v>1106</v>
    </spb>
    <spb s="0">
      <v xml:space="preserve">Wikipedia	</v>
      <v xml:space="preserve">Public domain	</v>
      <v xml:space="preserve">http://pt.wikipedia.org/wiki/Lapa_(Paraná)	</v>
      <v xml:space="preserve">http://en.wikipedia.org/wiki/Public_domain	</v>
    </spb>
    <spb s="0">
      <v xml:space="preserve">Wikipedia	Wikipedia	</v>
      <v xml:space="preserve">CC-BY-SA	CC-BY-SA	</v>
      <v xml:space="preserve">http://pt.wikipedia.org/wiki/Laranjal_(Paraná)	http://pl.wikipedia.org/wiki/Laranjal_(Parana)	</v>
      <v xml:space="preserve">http://creativecommons.org/licenses/by-sa/3.0/	http://creativecommons.org/licenses/by-sa/3.0/	</v>
    </spb>
    <spb s="0">
      <v xml:space="preserve">Wikipedia	</v>
      <v xml:space="preserve">CC-BY-SA	</v>
      <v xml:space="preserve">http://en.wikipedia.org/wiki/Laranjal,_Paraná	</v>
      <v xml:space="preserve">http://creativecommons.org/licenses/by-sa/3.0/	</v>
    </spb>
    <spb s="0">
      <v xml:space="preserve">Wikipedia	</v>
      <v xml:space="preserve">CC-BY-SA	</v>
      <v xml:space="preserve">http://pt.wikipedia.org/wiki/Laranjal_(Paraná)	</v>
      <v xml:space="preserve">http://creativecommons.org/licenses/by-sa/3.0/	</v>
    </spb>
    <spb s="0">
      <v xml:space="preserve">Wikipedia	Wikipedia	Wikipedia	</v>
      <v xml:space="preserve">CC-BY-SA	CC-BY-SA	CC-BY-SA	</v>
      <v xml:space="preserve">http://en.wikipedia.org/wiki/Laranjal,_Paraná	http://pt.wikipedia.org/wiki/Laranjal_(Paraná)	http://pl.wikipedia.org/wiki/Laranjal_(Parana)	</v>
      <v xml:space="preserve">http://creativecommons.org/licenses/by-sa/3.0/	http://creativecommons.org/licenses/by-sa/3.0/	http://creativecommons.org/licenses/by-sa/3.0/	</v>
    </spb>
    <spb s="13">
      <v>1109</v>
      <v>1110</v>
      <v>1111</v>
      <v>1110</v>
      <v>1109</v>
      <v>1112</v>
      <v>1112</v>
    </spb>
    <spb s="0">
      <v xml:space="preserve">Wikipedia	</v>
      <v xml:space="preserve">CC BY 2.5	</v>
      <v xml:space="preserve">http://it.wikipedia.org/wiki/Laranjal_(Paraná)	</v>
      <v xml:space="preserve">http://creativecommons.org/licenses/by/2.5	</v>
    </spb>
    <spb s="0">
      <v xml:space="preserve">Wikipedia	Wikipedia	</v>
      <v xml:space="preserve">CC-BY-SA	CC-BY-SA	</v>
      <v xml:space="preserve">http://en.wikipedia.org/wiki/Laranjeiras_do_Sul	http://pt.wikipedia.org/wiki/Laranjeiras_do_Sul	</v>
      <v xml:space="preserve">http://creativecommons.org/licenses/by-sa/3.0/	http://creativecommons.org/licenses/by-sa/3.0/	</v>
    </spb>
    <spb s="0">
      <v xml:space="preserve">Wikipedia	Wikipedia	</v>
      <v xml:space="preserve">CC-BY-SA	CC-BY-SA	</v>
      <v xml:space="preserve">http://en.wikipedia.org/wiki/Laranjeiras_do_Sul	http://es.wikipedia.org/wiki/Laranjeiras_do_Sul	</v>
      <v xml:space="preserve">http://creativecommons.org/licenses/by-sa/3.0/	http://creativecommons.org/licenses/by-sa/3.0/	</v>
    </spb>
    <spb s="0">
      <v xml:space="preserve">Wikipedia	</v>
      <v xml:space="preserve">CC-BY-SA	</v>
      <v xml:space="preserve">http://en.wikipedia.org/wiki/Laranjeiras_do_Sul	</v>
      <v xml:space="preserve">http://creativecommons.org/licenses/by-sa/3.0/	</v>
    </spb>
    <spb s="0">
      <v xml:space="preserve">Wikipedia	</v>
      <v xml:space="preserve">CC-BY-SA	</v>
      <v xml:space="preserve">http://pt.wikipedia.org/wiki/Laranjeiras_do_Sul	</v>
      <v xml:space="preserve">http://creativecommons.org/licenses/by-sa/3.0/	</v>
    </spb>
    <spb s="1">
      <v>1115</v>
      <v>1116</v>
      <v>1117</v>
      <v>1118</v>
      <v>1117</v>
      <v>1117</v>
      <v>1115</v>
      <v>1115</v>
      <v>1115</v>
    </spb>
    <spb s="0">
      <v xml:space="preserve">Wikipedia	</v>
      <v xml:space="preserve">CC BY-SA 3.0	</v>
      <v xml:space="preserve">http://pt.wikipedia.org/wiki/Laranjeiras_do_Sul	</v>
      <v xml:space="preserve">https://creativecommons.org/licenses/by-sa/3.0	</v>
    </spb>
    <spb s="0">
      <v xml:space="preserve">Wikipedia	Wikipedia	</v>
      <v xml:space="preserve">CC-BY-SA	CC-BY-SA	</v>
      <v xml:space="preserve">http://pt.wikipedia.org/wiki/Leópolis	http://zh.wikipedia.org/zh-tw/index.html?curid=3237558	</v>
      <v xml:space="preserve">http://creativecommons.org/licenses/by-sa/3.0/	http://creativecommons.org/licenses/by-sa/3.0/	</v>
    </spb>
    <spb s="0">
      <v xml:space="preserve">Wikipedia	</v>
      <v xml:space="preserve">CC-BY-SA	</v>
      <v xml:space="preserve">http://en.wikipedia.org/wiki/Leópolis	</v>
      <v xml:space="preserve">http://creativecommons.org/licenses/by-sa/3.0/	</v>
    </spb>
    <spb s="0">
      <v xml:space="preserve">Wikipedia	</v>
      <v xml:space="preserve">CC-BY-SA	</v>
      <v xml:space="preserve">http://pt.wikipedia.org/wiki/Leópolis	</v>
      <v xml:space="preserve">http://creativecommons.org/licenses/by-sa/3.0/	</v>
    </spb>
    <spb s="0">
      <v xml:space="preserve">Wikipedia	Wikipedia	Wikipedia	</v>
      <v xml:space="preserve">CC-BY-SA	CC-BY-SA	CC-BY-SA	</v>
      <v xml:space="preserve">http://en.wikipedia.org/wiki/Leópolis	http://pt.wikipedia.org/wiki/Leópolis	http://zh.wikipedia.org/zh-tw/index.html?curid=3237558	</v>
      <v xml:space="preserve">http://creativecommons.org/licenses/by-sa/3.0/	http://creativecommons.org/licenses/by-sa/3.0/	http://creativecommons.org/licenses/by-sa/3.0/	</v>
    </spb>
    <spb s="13">
      <v>1121</v>
      <v>1122</v>
      <v>1123</v>
      <v>1122</v>
      <v>1121</v>
      <v>1124</v>
      <v>1124</v>
    </spb>
    <spb s="0">
      <v xml:space="preserve">Wikipedia	</v>
      <v xml:space="preserve">CC BY 2.5	</v>
      <v xml:space="preserve">http://fr.wikipedia.org/wiki/Leópolis	</v>
      <v xml:space="preserve">http://creativecommons.org/licenses/by/2.5	</v>
    </spb>
    <spb s="0">
      <v xml:space="preserve">Wikipedia	Wikipedia	</v>
      <v xml:space="preserve">CC-BY-SA	CC-BY-SA	</v>
      <v xml:space="preserve">http://pt.wikipedia.org/wiki/Lidianópolis	http://zh.wikipedia.org/zh-tw/index.html?curid=3237614	</v>
      <v xml:space="preserve">http://creativecommons.org/licenses/by-sa/3.0/	http://creativecommons.org/licenses/by-sa/3.0/	</v>
    </spb>
    <spb s="0">
      <v xml:space="preserve">Wikipedia	</v>
      <v xml:space="preserve">CC-BY-SA	</v>
      <v xml:space="preserve">http://en.wikipedia.org/wiki/Lidianópolis	</v>
      <v xml:space="preserve">http://creativecommons.org/licenses/by-sa/3.0/	</v>
    </spb>
    <spb s="0">
      <v xml:space="preserve">Wikipedia	</v>
      <v xml:space="preserve">CC-BY-SA	</v>
      <v xml:space="preserve">http://pt.wikipedia.org/wiki/Lidianópolis	</v>
      <v xml:space="preserve">http://creativecommons.org/licenses/by-sa/3.0/	</v>
    </spb>
    <spb s="0">
      <v xml:space="preserve">Wikipedia	Wikipedia	Wikipedia	</v>
      <v xml:space="preserve">CC-BY-SA	CC-BY-SA	CC-BY-SA	</v>
      <v xml:space="preserve">http://en.wikipedia.org/wiki/Lidianópolis	http://pt.wikipedia.org/wiki/Lidianópolis	http://zh.wikipedia.org/zh-tw/index.html?curid=3237614	</v>
      <v xml:space="preserve">http://creativecommons.org/licenses/by-sa/3.0/	http://creativecommons.org/licenses/by-sa/3.0/	http://creativecommons.org/licenses/by-sa/3.0/	</v>
    </spb>
    <spb s="13">
      <v>1127</v>
      <v>1128</v>
      <v>1129</v>
      <v>1128</v>
      <v>1127</v>
      <v>1130</v>
      <v>1130</v>
    </spb>
    <spb s="0">
      <v xml:space="preserve">Wikipedia	</v>
      <v xml:space="preserve">Public domain	</v>
      <v xml:space="preserve">http://en.wikipedia.org/wiki/Lidianópolis	</v>
      <v xml:space="preserve">http://en.wikipedia.org/wiki/Public_domain	</v>
    </spb>
    <spb s="0">
      <v xml:space="preserve">Wikipedia	Wikipedia	</v>
      <v xml:space="preserve">CC-BY-SA	CC-BY-SA	</v>
      <v xml:space="preserve">http://en.wikipedia.org/wiki/Lindoeste	http://pt.wikipedia.org/wiki/Lindoeste	</v>
      <v xml:space="preserve">http://creativecommons.org/licenses/by-sa/3.0/	http://creativecommons.org/licenses/by-sa/3.0/	</v>
    </spb>
    <spb s="0">
      <v xml:space="preserve">Wikipedia	Wikipedia	</v>
      <v xml:space="preserve">CC-BY-SA	CC-BY-SA	</v>
      <v xml:space="preserve">http://en.wikipedia.org/wiki/Lindoeste	http://es.wikipedia.org/wiki/Lindoeste	</v>
      <v xml:space="preserve">http://creativecommons.org/licenses/by-sa/3.0/	http://creativecommons.org/licenses/by-sa/3.0/	</v>
    </spb>
    <spb s="0">
      <v xml:space="preserve">Wikipedia	</v>
      <v xml:space="preserve">CC-BY-SA	</v>
      <v xml:space="preserve">http://en.wikipedia.org/wiki/Lindoeste	</v>
      <v xml:space="preserve">http://creativecommons.org/licenses/by-sa/3.0/	</v>
    </spb>
    <spb s="1">
      <v>1133</v>
      <v>1134</v>
      <v>1135</v>
      <v>1133</v>
      <v>1135</v>
      <v>1135</v>
      <v>1133</v>
      <v>1133</v>
      <v>1133</v>
    </spb>
    <spb s="0">
      <v xml:space="preserve">Wikipedia	</v>
      <v xml:space="preserve">Public domain	</v>
      <v xml:space="preserve">http://pt.wikipedia.org/wiki/Lindoeste	</v>
      <v xml:space="preserve">http://en.wikipedia.org/wiki/Public_domain	</v>
    </spb>
    <spb s="0">
      <v xml:space="preserve">Wikipedia	</v>
      <v xml:space="preserve">CC-BY-SA	</v>
      <v xml:space="preserve">http://pt.wikipedia.org/wiki/Loanda	</v>
      <v xml:space="preserve">http://creativecommons.org/licenses/by-sa/3.0/	</v>
    </spb>
    <spb s="0">
      <v xml:space="preserve">Wikipedia	</v>
      <v xml:space="preserve">CC-BY-SA	</v>
      <v xml:space="preserve">http://en.wikipedia.org/wiki/Loanda,_Paraná	</v>
      <v xml:space="preserve">http://creativecommons.org/licenses/by-sa/3.0/	</v>
    </spb>
    <spb s="0">
      <v xml:space="preserve">Wikipedia	</v>
      <v xml:space="preserve">CC-BY-SA	</v>
      <v xml:space="preserve">http://it.wikipedia.org/wiki/Loanda	</v>
      <v xml:space="preserve">http://creativecommons.org/licenses/by-sa/3.0/	</v>
    </spb>
    <spb s="0">
      <v xml:space="preserve">Wikipedia	Wikipedia	</v>
      <v xml:space="preserve">CC-BY-SA	CC-BY-SA	</v>
      <v xml:space="preserve">http://pt.wikipedia.org/wiki/Loanda	http://en.wikipedia.org/wiki/Loanda,_Paraná	</v>
      <v xml:space="preserve">http://creativecommons.org/licenses/by-sa/3.0/	http://creativecommons.org/licenses/by-sa/3.0/	</v>
    </spb>
    <spb s="1">
      <v>1138</v>
      <v>1139</v>
      <v>1140</v>
      <v>1138</v>
      <v>1140</v>
      <v>1139</v>
      <v>1138</v>
      <v>1141</v>
      <v>1141</v>
    </spb>
    <spb s="0">
      <v xml:space="preserve">Wikipedia	</v>
      <v xml:space="preserve">Public domain	</v>
      <v xml:space="preserve">http://pt.wikipedia.org/wiki/Loanda	</v>
      <v xml:space="preserve">http://en.wikipedia.org/wiki/Public_domain	</v>
    </spb>
    <spb s="0">
      <v xml:space="preserve">Wikipedia	</v>
      <v xml:space="preserve">CC-BY-SA	</v>
      <v xml:space="preserve">http://pt.wikipedia.org/wiki/Lobato_(Paraná)	</v>
      <v xml:space="preserve">http://creativecommons.org/licenses/by-sa/3.0/	</v>
    </spb>
    <spb s="0">
      <v xml:space="preserve">Wikipedia	</v>
      <v xml:space="preserve">CC-BY-SA	</v>
      <v xml:space="preserve">http://en.wikipedia.org/wiki/Lobato,_Paraná	</v>
      <v xml:space="preserve">http://creativecommons.org/licenses/by-sa/3.0/	</v>
    </spb>
    <spb s="0">
      <v xml:space="preserve">Wikipedia	Wikipedia	cidade-brasil.com.br	</v>
      <v xml:space="preserve">CC-BY-SA	CC-BY-SA		</v>
      <v xml:space="preserve">http://en.wikipedia.org/wiki/Lobato,_Paraná	http://pt.wikipedia.org/wiki/Lobato_(Paraná)	http://www.cidade-brasil.com.br/municipio-lobato.html	</v>
      <v xml:space="preserve">http://creativecommons.org/licenses/by-sa/3.0/	http://creativecommons.org/licenses/by-sa/3.0/		</v>
    </spb>
    <spb s="13">
      <v>1144</v>
      <v>1145</v>
      <v>1144</v>
      <v>1145</v>
      <v>1144</v>
      <v>1146</v>
      <v>1146</v>
    </spb>
    <spb s="0">
      <v xml:space="preserve">Wikipedia	</v>
      <v xml:space="preserve">CC0	</v>
      <v xml:space="preserve">http://pt.wikipedia.org/wiki/Lobato_(Paraná)	</v>
      <v xml:space="preserve">http://creativecommons.org/publicdomain/zero/1.0/deed.en	</v>
    </spb>
    <spb s="0">
      <v xml:space="preserve">Wikipedia	Wikipedia	</v>
      <v xml:space="preserve">CC-BY-SA	CC-BY-SA	</v>
      <v xml:space="preserve">http://en.wikipedia.org/wiki/Londrina	http://pt.wikipedia.org/wiki/Londrina	</v>
      <v xml:space="preserve">http://creativecommons.org/licenses/by-sa/3.0/	http://creativecommons.org/licenses/by-sa/3.0/	</v>
    </spb>
    <spb s="0">
      <v xml:space="preserve">Wikipedia	</v>
      <v xml:space="preserve">CC-BY-SA	</v>
      <v xml:space="preserve">http://en.wikipedia.org/wiki/Londrina	</v>
      <v xml:space="preserve">http://creativecommons.org/licenses/by-sa/3.0/	</v>
    </spb>
    <spb s="0">
      <v xml:space="preserve">Wikipedia	</v>
      <v xml:space="preserve">CC-BY-SA	</v>
      <v xml:space="preserve">http://pt.wikipedia.org/wiki/Londrina	</v>
      <v xml:space="preserve">http://creativecommons.org/licenses/by-sa/3.0/	</v>
    </spb>
    <spb s="1">
      <v>1149</v>
      <v>1150</v>
      <v>1150</v>
      <v>1151</v>
      <v>1150</v>
      <v>1150</v>
      <v>1149</v>
      <v>1149</v>
      <v>1149</v>
    </spb>
    <spb s="0">
      <v xml:space="preserve">Wikipedia	</v>
      <v xml:space="preserve">Public domain	</v>
      <v xml:space="preserve">http://it.wikipedia.org/wiki/Londrina	</v>
      <v xml:space="preserve">http://en.wikipedia.org/wiki/Public_domain	</v>
    </spb>
    <spb s="0">
      <v xml:space="preserve">Wikipedia	Wikipedia	</v>
      <v xml:space="preserve">CC-BY-SA	CC-BY-SA	</v>
      <v xml:space="preserve">http://en.wikipedia.org/wiki/Luiziana	http://pt.wikipedia.org/wiki/Luiziana	</v>
      <v xml:space="preserve">http://creativecommons.org/licenses/by-sa/3.0/	http://creativecommons.org/licenses/by-sa/3.0/	</v>
    </spb>
    <spb s="0">
      <v xml:space="preserve">Wikipedia	Wikipedia	</v>
      <v xml:space="preserve">CC-BY-SA	CC-BY-SA	</v>
      <v xml:space="preserve">http://en.wikipedia.org/wiki/Luiziana	http://es.wikipedia.org/wiki/Luiziana	</v>
      <v xml:space="preserve">http://creativecommons.org/licenses/by-sa/3.0/	http://creativecommons.org/licenses/by-sa/3.0/	</v>
    </spb>
    <spb s="0">
      <v xml:space="preserve">Wikipedia	</v>
      <v xml:space="preserve">CC-BY-SA	</v>
      <v xml:space="preserve">http://en.wikipedia.org/wiki/Luiziana	</v>
      <v xml:space="preserve">http://creativecommons.org/licenses/by-sa/3.0/	</v>
    </spb>
    <spb s="0">
      <v xml:space="preserve">Wikipedia	</v>
      <v xml:space="preserve">CC-BY-SA	</v>
      <v xml:space="preserve">http://pt.wikipedia.org/wiki/Luiziana	</v>
      <v xml:space="preserve">http://creativecommons.org/licenses/by-sa/3.0/	</v>
    </spb>
    <spb s="1">
      <v>1154</v>
      <v>1155</v>
      <v>1156</v>
      <v>1157</v>
      <v>1156</v>
      <v>1156</v>
      <v>1154</v>
      <v>1154</v>
      <v>1154</v>
    </spb>
    <spb s="0">
      <v xml:space="preserve">Wikipedia	</v>
      <v xml:space="preserve">CC BY 2.5	</v>
      <v xml:space="preserve">http://fr.wikipedia.org/wiki/Luiziana	</v>
      <v xml:space="preserve">https://creativecommons.org/licenses/by/2.5	</v>
    </spb>
    <spb s="0">
      <v xml:space="preserve">Wikipedia	Wikipedia	</v>
      <v xml:space="preserve">CC-BY-SA	CC-BY-SA	</v>
      <v xml:space="preserve">http://en.wikipedia.org/wiki/Lunardelli	http://pt.wikipedia.org/wiki/Lunardelli	</v>
      <v xml:space="preserve">http://creativecommons.org/licenses/by-sa/3.0/	http://creativecommons.org/licenses/by-sa/3.0/	</v>
    </spb>
    <spb s="0">
      <v xml:space="preserve">Wikipedia	Wikipedia	</v>
      <v xml:space="preserve">CC-BY-SA	CC-BY-SA	</v>
      <v xml:space="preserve">http://en.wikipedia.org/wiki/Lunardelli	http://es.wikipedia.org/wiki/Lunardelli	</v>
      <v xml:space="preserve">http://creativecommons.org/licenses/by-sa/3.0/	http://creativecommons.org/licenses/by-sa/3.0/	</v>
    </spb>
    <spb s="0">
      <v xml:space="preserve">Wikipedia	</v>
      <v xml:space="preserve">CC-BY-SA	</v>
      <v xml:space="preserve">http://pt.wikipedia.org/wiki/Lunardelli	</v>
      <v xml:space="preserve">http://creativecommons.org/licenses/by-sa/3.0/	</v>
    </spb>
    <spb s="0">
      <v xml:space="preserve">Wikipedia	</v>
      <v xml:space="preserve">CC-BY-SA	</v>
      <v xml:space="preserve">http://en.wikipedia.org/wiki/Lunardelli	</v>
      <v xml:space="preserve">http://creativecommons.org/licenses/by-sa/3.0/	</v>
    </spb>
    <spb s="13">
      <v>1160</v>
      <v>1161</v>
      <v>1162</v>
      <v>1163</v>
      <v>1160</v>
      <v>1160</v>
      <v>1160</v>
    </spb>
    <spb s="0">
      <v xml:space="preserve">Wikipedia	</v>
      <v xml:space="preserve">Public domain	</v>
      <v xml:space="preserve">http://pt.wikipedia.org/wiki/Lunardelli	</v>
      <v xml:space="preserve">http://en.wikipedia.org/wiki/Public_domain	</v>
    </spb>
    <spb s="0">
      <v xml:space="preserve">Wikipedia	Wikipedia	</v>
      <v xml:space="preserve">CC-BY-SA	CC-BY-SA	</v>
      <v xml:space="preserve">http://pt.wikipedia.org/wiki/Lupionópolis	http://zh.wikipedia.org/zh-tw/index.html?curid=3237582	</v>
      <v xml:space="preserve">http://creativecommons.org/licenses/by-sa/3.0/	http://creativecommons.org/licenses/by-sa/3.0/	</v>
    </spb>
    <spb s="0">
      <v xml:space="preserve">Wikipedia	</v>
      <v xml:space="preserve">CC-BY-SA	</v>
      <v xml:space="preserve">http://en.wikipedia.org/wiki/Lupionópolis	</v>
      <v xml:space="preserve">http://creativecommons.org/licenses/by-sa/3.0/	</v>
    </spb>
    <spb s="0">
      <v xml:space="preserve">Wikipedia	</v>
      <v xml:space="preserve">CC-BY-SA	</v>
      <v xml:space="preserve">http://pt.wikipedia.org/wiki/Lupionópolis	</v>
      <v xml:space="preserve">http://creativecommons.org/licenses/by-sa/3.0/	</v>
    </spb>
    <spb s="0">
      <v xml:space="preserve">Wikipedia	Wikipedia	Wikipedia	</v>
      <v xml:space="preserve">CC-BY-SA	CC-BY-SA	CC-BY-SA	</v>
      <v xml:space="preserve">http://en.wikipedia.org/wiki/Lupionópolis	http://pt.wikipedia.org/wiki/Lupionópolis	http://zh.wikipedia.org/zh-tw/index.html?curid=3237582	</v>
      <v xml:space="preserve">http://creativecommons.org/licenses/by-sa/3.0/	http://creativecommons.org/licenses/by-sa/3.0/	http://creativecommons.org/licenses/by-sa/3.0/	</v>
    </spb>
    <spb s="13">
      <v>1166</v>
      <v>1167</v>
      <v>1168</v>
      <v>1167</v>
      <v>1166</v>
      <v>1169</v>
      <v>1169</v>
    </spb>
    <spb s="0">
      <v xml:space="preserve">Wikipedia	</v>
      <v xml:space="preserve">CC BY-SA 3.0	</v>
      <v xml:space="preserve">http://pt.wikipedia.org/wiki/Lupionópolis	</v>
      <v xml:space="preserve">https://creativecommons.org/licenses/by-sa/3.0	</v>
    </spb>
    <spb s="0">
      <v xml:space="preserve">Wikipedia	</v>
      <v xml:space="preserve">CC-BY-SA	</v>
      <v xml:space="preserve">http://pt.wikipedia.org/wiki/Mallet	</v>
      <v xml:space="preserve">http://creativecommons.org/licenses/by-sa/3.0/	</v>
    </spb>
    <spb s="0">
      <v xml:space="preserve">Wikipedia	</v>
      <v xml:space="preserve">CC-BY-SA	</v>
      <v xml:space="preserve">http://en.wikipedia.org/wiki/Mallet,_Paraná	</v>
      <v xml:space="preserve">http://creativecommons.org/licenses/by-sa/3.0/	</v>
    </spb>
    <spb s="0">
      <v xml:space="preserve">Wikipedia	</v>
      <v xml:space="preserve">CC-BY-SA	</v>
      <v xml:space="preserve">http://it.wikipedia.org/wiki/Mallet_(Brasile)	</v>
      <v xml:space="preserve">http://creativecommons.org/licenses/by-sa/3.0/	</v>
    </spb>
    <spb s="0">
      <v xml:space="preserve">Wikipedia	Wikipedia	</v>
      <v xml:space="preserve">CC-BY-SA	CC-BY-SA	</v>
      <v xml:space="preserve">http://en.wikipedia.org/wiki/Mallet,_Paraná	http://pt.wikipedia.org/wiki/Mallet	</v>
      <v xml:space="preserve">http://creativecommons.org/licenses/by-sa/3.0/	http://creativecommons.org/licenses/by-sa/3.0/	</v>
    </spb>
    <spb s="1">
      <v>1172</v>
      <v>1173</v>
      <v>1174</v>
      <v>1172</v>
      <v>1174</v>
      <v>1173</v>
      <v>1172</v>
      <v>1175</v>
      <v>1175</v>
    </spb>
    <spb s="0">
      <v xml:space="preserve">Wikipedia	Wikipedia	</v>
      <v xml:space="preserve">CC-BY-SA	CC-BY-SA	</v>
      <v xml:space="preserve">http://pt.wikipedia.org/wiki/Mamborê	http://zh.wikipedia.org/zh-tw/index.html?curid=3237785	</v>
      <v xml:space="preserve">http://creativecommons.org/licenses/by-sa/3.0/	http://creativecommons.org/licenses/by-sa/3.0/	</v>
    </spb>
    <spb s="0">
      <v xml:space="preserve">Wikipedia	</v>
      <v xml:space="preserve">CC-BY-SA	</v>
      <v xml:space="preserve">http://en.wikipedia.org/wiki/Mamborê	</v>
      <v xml:space="preserve">http://creativecommons.org/licenses/by-sa/3.0/	</v>
    </spb>
    <spb s="0">
      <v xml:space="preserve">Wikipedia	</v>
      <v xml:space="preserve">CC-BY-SA	</v>
      <v xml:space="preserve">http://pt.wikipedia.org/wiki/Mamborê	</v>
      <v xml:space="preserve">http://creativecommons.org/licenses/by-sa/3.0/	</v>
    </spb>
    <spb s="0">
      <v xml:space="preserve">Wikipedia	Wikipedia	Wikipedia	</v>
      <v xml:space="preserve">CC-BY-SA	CC-BY-SA	CC-BY-SA	</v>
      <v xml:space="preserve">http://en.wikipedia.org/wiki/Mamborê	http://pt.wikipedia.org/wiki/Mamborê	http://zh.wikipedia.org/zh-tw/index.html?curid=3237785	</v>
      <v xml:space="preserve">http://creativecommons.org/licenses/by-sa/3.0/	http://creativecommons.org/licenses/by-sa/3.0/	http://creativecommons.org/licenses/by-sa/3.0/	</v>
    </spb>
    <spb s="13">
      <v>1177</v>
      <v>1178</v>
      <v>1179</v>
      <v>1178</v>
      <v>1177</v>
      <v>1180</v>
      <v>1180</v>
    </spb>
    <spb s="0">
      <v xml:space="preserve">Wikipedia	</v>
      <v xml:space="preserve">CC BY 2.5	</v>
      <v xml:space="preserve">http://es.wikipedia.org/wiki/Mamborê	</v>
      <v xml:space="preserve">https://creativecommons.org/licenses/by/2.5	</v>
    </spb>
    <spb s="0">
      <v xml:space="preserve">Wikipedia	Wikipedia	</v>
      <v xml:space="preserve">CC-BY-SA	CC-BY-SA	</v>
      <v xml:space="preserve">http://pt.wikipedia.org/wiki/Mandaguaçu	http://zh.wikipedia.org/zh-tw/index.html?curid=3237583	</v>
      <v xml:space="preserve">http://creativecommons.org/licenses/by-sa/3.0/	http://creativecommons.org/licenses/by-sa/3.0/	</v>
    </spb>
    <spb s="0">
      <v xml:space="preserve">Wikipedia	</v>
      <v xml:space="preserve">CC-BY-SA	</v>
      <v xml:space="preserve">http://en.wikipedia.org/wiki/Mandaguaçu	</v>
      <v xml:space="preserve">http://creativecommons.org/licenses/by-sa/3.0/	</v>
    </spb>
    <spb s="0">
      <v xml:space="preserve">Wikipedia	</v>
      <v xml:space="preserve">CC-BY-SA	</v>
      <v xml:space="preserve">http://zh.wikipedia.org/zh-tw/index.html?curid=3237583	</v>
      <v xml:space="preserve">http://creativecommons.org/licenses/by-sa/3.0/	</v>
    </spb>
    <spb s="0">
      <v xml:space="preserve">Wikipedia	</v>
      <v xml:space="preserve">CC-BY-SA	</v>
      <v xml:space="preserve">http://pt.wikipedia.org/wiki/Mandaguaçu	</v>
      <v xml:space="preserve">http://creativecommons.org/licenses/by-sa/3.0/	</v>
    </spb>
    <spb s="0">
      <v xml:space="preserve">Wikipedia	Wikipedia	Wikipedia	</v>
      <v xml:space="preserve">CC-BY-SA	CC-BY-SA	CC-BY-SA	</v>
      <v xml:space="preserve">http://en.wikipedia.org/wiki/Mandaguaçu	http://pt.wikipedia.org/wiki/Mandaguaçu	http://zh.wikipedia.org/zh-tw/index.html?curid=3237583	</v>
      <v xml:space="preserve">http://creativecommons.org/licenses/by-sa/3.0/	http://creativecommons.org/licenses/by-sa/3.0/	http://creativecommons.org/licenses/by-sa/3.0/	</v>
    </spb>
    <spb s="1">
      <v>1183</v>
      <v>1184</v>
      <v>1185</v>
      <v>1186</v>
      <v>1185</v>
      <v>1184</v>
      <v>1183</v>
      <v>1187</v>
      <v>1187</v>
    </spb>
    <spb s="0">
      <v xml:space="preserve">Wikipedia	</v>
      <v xml:space="preserve">Public domain	</v>
      <v xml:space="preserve">http://pt.wikipedia.org/wiki/Mandaguaçu	</v>
      <v xml:space="preserve">http://en.wikipedia.org/wiki/Public_domain	</v>
    </spb>
    <spb s="0">
      <v xml:space="preserve">Wikipedia	Wikipedia	</v>
      <v xml:space="preserve">CC-BY-SA	CC-BY-SA	</v>
      <v xml:space="preserve">http://en.wikipedia.org/wiki/Mandaguari	http://pt.wikipedia.org/wiki/Mandaguari	</v>
      <v xml:space="preserve">http://creativecommons.org/licenses/by-sa/3.0/	http://creativecommons.org/licenses/by-sa/3.0/	</v>
    </spb>
    <spb s="0">
      <v xml:space="preserve">Wikipedia	</v>
      <v xml:space="preserve">CC-BY-SA	</v>
      <v xml:space="preserve">http://en.wikipedia.org/wiki/Mandaguari	</v>
      <v xml:space="preserve">http://creativecommons.org/licenses/by-sa/3.0/	</v>
    </spb>
    <spb s="0">
      <v xml:space="preserve">Wikipedia	</v>
      <v xml:space="preserve">CC-BY-SA	</v>
      <v xml:space="preserve">http://pt.wikipedia.org/wiki/Mandaguari	</v>
      <v xml:space="preserve">http://creativecommons.org/licenses/by-sa/3.0/	</v>
    </spb>
    <spb s="1">
      <v>1190</v>
      <v>1191</v>
      <v>1191</v>
      <v>1192</v>
      <v>1191</v>
      <v>1191</v>
      <v>1190</v>
      <v>1190</v>
      <v>1190</v>
    </spb>
    <spb s="0">
      <v xml:space="preserve">Wikipedia	</v>
      <v xml:space="preserve">CC BY-SA 3.0	</v>
      <v xml:space="preserve">http://en.wikipedia.org/wiki/Mandaguari	</v>
      <v xml:space="preserve">https://creativecommons.org/licenses/by-sa/3.0	</v>
    </spb>
    <spb s="0">
      <v xml:space="preserve">Wikipedia	Wikipedia	</v>
      <v xml:space="preserve">CC-BY-SA	CC-BY-SA	</v>
      <v xml:space="preserve">http://en.wikipedia.org/wiki/Mandirituba	http://pt.wikipedia.org/wiki/Mandirituba	</v>
      <v xml:space="preserve">http://creativecommons.org/licenses/by-sa/3.0/	http://creativecommons.org/licenses/by-sa/3.0/	</v>
    </spb>
    <spb s="0">
      <v xml:space="preserve">Wikipedia	</v>
      <v xml:space="preserve">CC-BY-SA	</v>
      <v xml:space="preserve">http://en.wikipedia.org/wiki/Mandirituba	</v>
      <v xml:space="preserve">http://creativecommons.org/licenses/by-sa/3.0/	</v>
    </spb>
    <spb s="0">
      <v xml:space="preserve">Wikipedia	</v>
      <v xml:space="preserve">CC-BY-SA	</v>
      <v xml:space="preserve">http://pt.wikipedia.org/wiki/Mandirituba	</v>
      <v xml:space="preserve">http://creativecommons.org/licenses/by-sa/3.0/	</v>
    </spb>
    <spb s="13">
      <v>1195</v>
      <v>1196</v>
      <v>1197</v>
      <v>1196</v>
      <v>1195</v>
      <v>1195</v>
      <v>1195</v>
    </spb>
    <spb s="0">
      <v xml:space="preserve">Wikipedia	</v>
      <v xml:space="preserve">Public domain	</v>
      <v xml:space="preserve">http://pt.wikipedia.org/wiki/Mandirituba	</v>
      <v xml:space="preserve">http://en.wikipedia.org/wiki/Public_domain	</v>
    </spb>
    <spb s="0">
      <v xml:space="preserve">Wikipedia	Wikipedia	</v>
      <v xml:space="preserve">CC-BY-SA	CC-BY-SA	</v>
      <v xml:space="preserve">http://pt.wikipedia.org/wiki/Manfrinópolis	http://zh.wikipedia.org/zh-tw/index.html?curid=3237711	</v>
      <v xml:space="preserve">http://creativecommons.org/licenses/by-sa/3.0/	http://creativecommons.org/licenses/by-sa/3.0/	</v>
    </spb>
    <spb s="0">
      <v xml:space="preserve">Wikipedia	</v>
      <v xml:space="preserve">CC-BY-SA	</v>
      <v xml:space="preserve">http://en.wikipedia.org/wiki/Manfrinópolis	</v>
      <v xml:space="preserve">http://creativecommons.org/licenses/by-sa/3.0/	</v>
    </spb>
    <spb s="0">
      <v xml:space="preserve">Wikipedia	</v>
      <v xml:space="preserve">CC-BY-SA	</v>
      <v xml:space="preserve">http://pt.wikipedia.org/wiki/Manfrinópolis	</v>
      <v xml:space="preserve">http://creativecommons.org/licenses/by-sa/3.0/	</v>
    </spb>
    <spb s="0">
      <v xml:space="preserve">Wikipedia	Wikipedia	Wikipedia	</v>
      <v xml:space="preserve">CC-BY-SA	CC-BY-SA	CC-BY-SA	</v>
      <v xml:space="preserve">http://en.wikipedia.org/wiki/Manfrinópolis	http://pt.wikipedia.org/wiki/Manfrinópolis	http://zh.wikipedia.org/zh-tw/index.html?curid=3237711	</v>
      <v xml:space="preserve">http://creativecommons.org/licenses/by-sa/3.0/	http://creativecommons.org/licenses/by-sa/3.0/	http://creativecommons.org/licenses/by-sa/3.0/	</v>
    </spb>
    <spb s="13">
      <v>1200</v>
      <v>1201</v>
      <v>1202</v>
      <v>1201</v>
      <v>1200</v>
      <v>1203</v>
      <v>1203</v>
    </spb>
    <spb s="0">
      <v xml:space="preserve">Wikipedia	</v>
      <v xml:space="preserve">CC BY 2.5	</v>
      <v xml:space="preserve">http://es.wikipedia.org/wiki/Manfrinópolis	</v>
      <v xml:space="preserve">http://creativecommons.org/licenses/by/2.5	</v>
    </spb>
    <spb s="0">
      <v xml:space="preserve">Wikipedia	Wikipedia	</v>
      <v xml:space="preserve">CC-BY-SA	CC-BY-SA	</v>
      <v xml:space="preserve">http://en.wikipedia.org/wiki/Mangueirinha	http://pt.wikipedia.org/wiki/Mangueirinha	</v>
      <v xml:space="preserve">http://creativecommons.org/licenses/by-sa/3.0/	http://creativecommons.org/licenses/by-sa/3.0/	</v>
    </spb>
    <spb s="0">
      <v xml:space="preserve">Wikipedia	</v>
      <v xml:space="preserve">CC-BY-SA	</v>
      <v xml:space="preserve">http://en.wikipedia.org/wiki/Mangueirinha	</v>
      <v xml:space="preserve">http://creativecommons.org/licenses/by-sa/3.0/	</v>
    </spb>
    <spb s="0">
      <v xml:space="preserve">Wikipedia	</v>
      <v xml:space="preserve">CC-BY-SA	</v>
      <v xml:space="preserve">http://pt.wikipedia.org/wiki/Mangueirinha	</v>
      <v xml:space="preserve">http://creativecommons.org/licenses/by-sa/3.0/	</v>
    </spb>
    <spb s="1">
      <v>1206</v>
      <v>1207</v>
      <v>1207</v>
      <v>1208</v>
      <v>1207</v>
      <v>1207</v>
      <v>1206</v>
      <v>1206</v>
      <v>1206</v>
    </spb>
    <spb s="0">
      <v xml:space="preserve">Wikipedia	</v>
      <v xml:space="preserve">CC0	</v>
      <v xml:space="preserve">http://pt.wikipedia.org/wiki/Mangueirinha	</v>
      <v xml:space="preserve">http://creativecommons.org/publicdomain/zero/1.0/deed.en	</v>
    </spb>
    <spb s="0">
      <v xml:space="preserve">Wikipedia	Wikipedia	</v>
      <v xml:space="preserve">CC-BY-SA	CC-BY-SA	</v>
      <v xml:space="preserve">http://en.wikipedia.org/wiki/Manoel_Ribas	http://pt.wikipedia.org/wiki/Manoel_Ribas	</v>
      <v xml:space="preserve">http://creativecommons.org/licenses/by-sa/3.0/	http://creativecommons.org/licenses/by-sa/3.0/	</v>
    </spb>
    <spb s="0">
      <v xml:space="preserve">Wikipedia	</v>
      <v xml:space="preserve">CC-BY-SA	</v>
      <v xml:space="preserve">http://en.wikipedia.org/wiki/Manoel_Ribas	</v>
      <v xml:space="preserve">http://creativecommons.org/licenses/by-sa/3.0/	</v>
    </spb>
    <spb s="0">
      <v xml:space="preserve">Wikipedia	</v>
      <v xml:space="preserve">CC-BY-SA	</v>
      <v xml:space="preserve">http://pt.wikipedia.org/wiki/Manoel_Ribas	</v>
      <v xml:space="preserve">http://creativecommons.org/licenses/by-sa/3.0/	</v>
    </spb>
    <spb s="13">
      <v>1211</v>
      <v>1212</v>
      <v>1213</v>
      <v>1212</v>
      <v>1211</v>
      <v>1211</v>
      <v>1211</v>
    </spb>
    <spb s="0">
      <v xml:space="preserve">Wikipedia	</v>
      <v xml:space="preserve">CC BY 2.5	</v>
      <v xml:space="preserve">http://es.wikipedia.org/wiki/Manoel_Ribas	</v>
      <v xml:space="preserve">https://creativecommons.org/licenses/by/2.5	</v>
    </spb>
    <spb s="0">
      <v xml:space="preserve">Wikipedia	Wikipedia	</v>
      <v xml:space="preserve">CC-BY-SA	CC-BY-SA	</v>
      <v xml:space="preserve">http://pt.wikipedia.org/wiki/Cândido_Rondon	http://zh.wikipedia.org/zh-tw/index.html?curid=1079340	</v>
      <v xml:space="preserve">http://creativecommons.org/licenses/by-sa/3.0/	http://creativecommons.org/licenses/by-sa/3.0/	</v>
    </spb>
    <spb s="0">
      <v xml:space="preserve">Wikipedia	</v>
      <v xml:space="preserve">CC-BY-SA	</v>
      <v xml:space="preserve">http://pt.wikipedia.org/wiki/Cândido_Rondon	</v>
      <v xml:space="preserve">http://creativecommons.org/licenses/by-sa/3.0/	</v>
    </spb>
    <spb s="0">
      <v xml:space="preserve">Wikipedia	Wikipedia	Wikipedia	</v>
      <v xml:space="preserve">CC-BY-SA	CC-BY-SA	CC-BY-SA	</v>
      <v xml:space="preserve">http://pt.wikipedia.org/wiki/Cândido_Rondon	http://en.wikipedia.org/wiki/Cândido_Rondon	http://zh.wikipedia.org/zh-tw/index.html?curid=1079340	</v>
      <v xml:space="preserve">http://creativecommons.org/licenses/by-sa/3.0/	http://creativecommons.org/licenses/by-sa/3.0/	http://creativecommons.org/licenses/by-sa/3.0/	</v>
    </spb>
    <spb s="19">
      <v>1216</v>
      <v>1217</v>
      <v>1216</v>
      <v>1218</v>
      <v>1216</v>
    </spb>
    <spb s="20">
      <v>Name</v>
      <v>Image</v>
      <v>Latitude</v>
      <v>Description</v>
      <v>Longitude</v>
      <v>UniqueName</v>
      <v>Country/region</v>
      <v>LearnMoreOnLink</v>
      <v>Admin Division 1 (State/province/other)</v>
    </spb>
    <spb s="3">
      <v>7</v>
      <v>Name</v>
      <v>LearnMoreOnLink</v>
    </spb>
    <spb s="21">
      <v>23</v>
      <v>8</v>
      <v>8</v>
    </spb>
    <spb s="0">
      <v xml:space="preserve">Wikipedia	</v>
      <v xml:space="preserve">Public domain	</v>
      <v xml:space="preserve">http://es.wikipedia.org/wiki/Cândido_Rondon	</v>
      <v xml:space="preserve">http://en.wikipedia.org/wiki/Public_domain	</v>
    </spb>
    <spb s="0">
      <v xml:space="preserve">Wikipedia	Wikipedia	</v>
      <v xml:space="preserve">CC-BY-SA	CC-BY-SA	</v>
      <v xml:space="preserve">http://en.wikipedia.org/wiki/Maria_Helena	http://pt.wikipedia.org/wiki/Maria_Helena_(Paraná)	</v>
      <v xml:space="preserve">http://creativecommons.org/licenses/by-sa/3.0/	http://creativecommons.org/licenses/by-sa/3.0/	</v>
    </spb>
    <spb s="0">
      <v xml:space="preserve">Wikipedia	</v>
      <v xml:space="preserve">CC-BY-SA	</v>
      <v xml:space="preserve">http://en.wikipedia.org/wiki/Maria_Helena	</v>
      <v xml:space="preserve">http://creativecommons.org/licenses/by-sa/3.0/	</v>
    </spb>
    <spb s="0">
      <v xml:space="preserve">Wikipedia	</v>
      <v xml:space="preserve">CC-BY-SA	</v>
      <v xml:space="preserve">http://pt.wikipedia.org/wiki/Maria_Helena_(Paraná)	</v>
      <v xml:space="preserve">http://creativecommons.org/licenses/by-sa/3.0/	</v>
    </spb>
    <spb s="1">
      <v>1224</v>
      <v>1225</v>
      <v>1225</v>
      <v>1226</v>
      <v>1225</v>
      <v>1225</v>
      <v>1224</v>
      <v>1224</v>
      <v>1224</v>
    </spb>
    <spb s="0">
      <v xml:space="preserve">Wikipedia	</v>
      <v xml:space="preserve">CC BY 2.5	</v>
      <v xml:space="preserve">http://fr.wikipedia.org/wiki/Maria_Helena	</v>
      <v xml:space="preserve">https://creativecommons.org/licenses/by/2.5	</v>
    </spb>
    <spb s="0">
      <v xml:space="preserve">Wikipedia	Wikipedia	</v>
      <v xml:space="preserve">CC-BY-SA	CC-BY-SA	</v>
      <v xml:space="preserve">http://en.wikipedia.org/wiki/Marialva	http://pt.wikipedia.org/wiki/Marialva_(Paraná)	</v>
      <v xml:space="preserve">http://creativecommons.org/licenses/by-sa/3.0/	http://creativecommons.org/licenses/by-sa/3.0/	</v>
    </spb>
    <spb s="0">
      <v xml:space="preserve">Wikipedia	</v>
      <v xml:space="preserve">CC-BY-SA	</v>
      <v xml:space="preserve">http://en.wikipedia.org/wiki/Marialva	</v>
      <v xml:space="preserve">http://creativecommons.org/licenses/by-sa/3.0/	</v>
    </spb>
    <spb s="0">
      <v xml:space="preserve">Wikipedia	</v>
      <v xml:space="preserve">CC-BY-SA	</v>
      <v xml:space="preserve">http://pt.wikipedia.org/wiki/Marialva_(Paraná)	</v>
      <v xml:space="preserve">http://creativecommons.org/licenses/by-sa/3.0/	</v>
    </spb>
    <spb s="13">
      <v>1229</v>
      <v>1230</v>
      <v>1231</v>
      <v>1230</v>
      <v>1229</v>
      <v>1229</v>
      <v>1229</v>
    </spb>
    <spb s="0">
      <v xml:space="preserve">Wikipedia	</v>
      <v xml:space="preserve">Public domain	</v>
      <v xml:space="preserve">http://pt.wikipedia.org/wiki/Marialva_(Paraná)	</v>
      <v xml:space="preserve">http://en.wikipedia.org/wiki/Public_domain	</v>
    </spb>
    <spb s="0">
      <v xml:space="preserve">Wikipedia	Wikipedia	</v>
      <v xml:space="preserve">CC-BY-SA	CC-BY-SA	</v>
      <v xml:space="preserve">http://pt.wikipedia.org/wiki/Marilândia_do_Sul	http://zh.wikipedia.org/zh-tw/index.html?curid=3237569	</v>
      <v xml:space="preserve">http://creativecommons.org/licenses/by-sa/3.0/	http://creativecommons.org/licenses/by-sa/3.0/	</v>
    </spb>
    <spb s="0">
      <v xml:space="preserve">Wikipedia	</v>
      <v xml:space="preserve">CC-BY-SA	</v>
      <v xml:space="preserve">http://en.wikipedia.org/wiki/Marilândia_do_Sul	</v>
      <v xml:space="preserve">http://creativecommons.org/licenses/by-sa/3.0/	</v>
    </spb>
    <spb s="0">
      <v xml:space="preserve">Wikipedia	</v>
      <v xml:space="preserve">CC-BY-SA	</v>
      <v xml:space="preserve">http://zh.wikipedia.org/zh-tw/index.html?curid=3237569	</v>
      <v xml:space="preserve">http://creativecommons.org/licenses/by-sa/3.0/	</v>
    </spb>
    <spb s="0">
      <v xml:space="preserve">Wikipedia	</v>
      <v xml:space="preserve">CC-BY-SA	</v>
      <v xml:space="preserve">http://pt.wikipedia.org/wiki/Marilândia_do_Sul	</v>
      <v xml:space="preserve">http://creativecommons.org/licenses/by-sa/3.0/	</v>
    </spb>
    <spb s="0">
      <v xml:space="preserve">Wikipedia	Wikipedia	Wikipedia	</v>
      <v xml:space="preserve">CC-BY-SA	CC-BY-SA	CC-BY-SA	</v>
      <v xml:space="preserve">http://en.wikipedia.org/wiki/Marilândia_do_Sul	http://pt.wikipedia.org/wiki/Marilândia_do_Sul	http://zh.wikipedia.org/zh-tw/index.html?curid=3237569	</v>
      <v xml:space="preserve">http://creativecommons.org/licenses/by-sa/3.0/	http://creativecommons.org/licenses/by-sa/3.0/	http://creativecommons.org/licenses/by-sa/3.0/	</v>
    </spb>
    <spb s="1">
      <v>1234</v>
      <v>1235</v>
      <v>1236</v>
      <v>1237</v>
      <v>1236</v>
      <v>1235</v>
      <v>1234</v>
      <v>1238</v>
      <v>1238</v>
    </spb>
    <spb s="0">
      <v xml:space="preserve">Wikipedia	</v>
      <v xml:space="preserve">Sofia Prado	</v>
      <v xml:space="preserve">http://pt.wikipedia.org/wiki/Marilândia_do_Sul	</v>
      <v xml:space="preserve">http://commons.wikimedia.org/wiki/File:El_dorado.jpg	</v>
    </spb>
    <spb s="0">
      <v xml:space="preserve">Wikipedia	Wikipedia	</v>
      <v xml:space="preserve">CC-BY-SA	CC-BY-SA	</v>
      <v xml:space="preserve">http://en.wikipedia.org/wiki/Marilena	http://pt.wikipedia.org/wiki/Marilena	</v>
      <v xml:space="preserve">http://creativecommons.org/licenses/by-sa/3.0/	http://creativecommons.org/licenses/by-sa/3.0/	</v>
    </spb>
    <spb s="0">
      <v xml:space="preserve">Wikipedia	</v>
      <v xml:space="preserve">CC-BY-SA	</v>
      <v xml:space="preserve">http://en.wikipedia.org/wiki/Marilena	</v>
      <v xml:space="preserve">http://creativecommons.org/licenses/by-sa/3.0/	</v>
    </spb>
    <spb s="0">
      <v xml:space="preserve">Wikipedia	</v>
      <v xml:space="preserve">CC-BY-SA	</v>
      <v xml:space="preserve">http://pt.wikipedia.org/wiki/Marilena	</v>
      <v xml:space="preserve">http://creativecommons.org/licenses/by-sa/3.0/	</v>
    </spb>
    <spb s="1">
      <v>1241</v>
      <v>1242</v>
      <v>1242</v>
      <v>1243</v>
      <v>1242</v>
      <v>1242</v>
      <v>1241</v>
      <v>1241</v>
      <v>1241</v>
    </spb>
    <spb s="0">
      <v xml:space="preserve">Wikipedia	</v>
      <v xml:space="preserve">Public domain	</v>
      <v xml:space="preserve">http://pt.wikipedia.org/wiki/Marilena	</v>
      <v xml:space="preserve">http://en.wikipedia.org/wiki/Public_domain	</v>
    </spb>
    <spb s="0">
      <v xml:space="preserve">Wikipedia	Wikipedia	</v>
      <v xml:space="preserve">CC-BY-SA	CC-BY-SA	</v>
      <v xml:space="preserve">http://en.wikipedia.org/wiki/Mariluz	http://pt.wikipedia.org/wiki/Mariluz	</v>
      <v xml:space="preserve">http://creativecommons.org/licenses/by-sa/3.0/	http://creativecommons.org/licenses/by-sa/3.0/	</v>
    </spb>
    <spb s="0">
      <v xml:space="preserve">Wikipedia	</v>
      <v xml:space="preserve">CC-BY-SA	</v>
      <v xml:space="preserve">http://en.wikipedia.org/wiki/Mariluz	</v>
      <v xml:space="preserve">http://creativecommons.org/licenses/by-sa/3.0/	</v>
    </spb>
    <spb s="0">
      <v xml:space="preserve">Wikipedia	</v>
      <v xml:space="preserve">CC-BY-SA	</v>
      <v xml:space="preserve">http://pt.wikipedia.org/wiki/Mariluz	</v>
      <v xml:space="preserve">http://creativecommons.org/licenses/by-sa/3.0/	</v>
    </spb>
    <spb s="13">
      <v>1246</v>
      <v>1247</v>
      <v>1248</v>
      <v>1247</v>
      <v>1246</v>
      <v>1246</v>
      <v>1246</v>
    </spb>
    <spb s="0">
      <v xml:space="preserve">Wikipedia	Wikipedia	</v>
      <v xml:space="preserve">CC-BY-SA	CC-BY-SA	</v>
      <v xml:space="preserve">http://pt.wikipedia.org/wiki/Maringá	http://zh.wikipedia.org/zh-tw/index.html?curid=2867467	</v>
      <v xml:space="preserve">http://creativecommons.org/licenses/by-sa/3.0/	http://creativecommons.org/licenses/by-sa/3.0/	</v>
    </spb>
    <spb s="0">
      <v xml:space="preserve">Wikipedia	Wikipedia	</v>
      <v xml:space="preserve">CC-BY-SA	CC-BY-SA	</v>
      <v xml:space="preserve">http://en.wikipedia.org/wiki/Maringá	http://zh.wikipedia.org/zh-tw/index.html?curid=2867467	</v>
      <v xml:space="preserve">http://creativecommons.org/licenses/by-sa/3.0/	http://creativecommons.org/licenses/by-sa/3.0/	</v>
    </spb>
    <spb s="0">
      <v xml:space="preserve">Wikipedia	</v>
      <v xml:space="preserve">CC-BY-SA	</v>
      <v xml:space="preserve">http://pt.wikipedia.org/wiki/Maringá	</v>
      <v xml:space="preserve">http://creativecommons.org/licenses/by-sa/3.0/	</v>
    </spb>
    <spb s="0">
      <v xml:space="preserve">Wikipedia	</v>
      <v xml:space="preserve">CC-BY-SA	</v>
      <v xml:space="preserve">http://en.wikipedia.org/wiki/Maringá	</v>
      <v xml:space="preserve">http://creativecommons.org/licenses/by-sa/3.0/	</v>
    </spb>
    <spb s="0">
      <v xml:space="preserve">Wikipedia	Wikipedia	Wikipedia	</v>
      <v xml:space="preserve">CC-BY-SA	CC-BY-SA	CC-BY-SA	</v>
      <v xml:space="preserve">http://en.wikipedia.org/wiki/Maringá	http://pt.wikipedia.org/wiki/Maringá	http://zh.wikipedia.org/zh-tw/index.html?curid=2867467	</v>
      <v xml:space="preserve">http://creativecommons.org/licenses/by-sa/3.0/	http://creativecommons.org/licenses/by-sa/3.0/	http://creativecommons.org/licenses/by-sa/3.0/	</v>
    </spb>
    <spb s="13">
      <v>1250</v>
      <v>1251</v>
      <v>1252</v>
      <v>1253</v>
      <v>1250</v>
      <v>1254</v>
      <v>1254</v>
    </spb>
    <spb s="8">
      <v>km quadrado</v>
      <v>2016</v>
    </spb>
    <spb s="0">
      <v xml:space="preserve">Wikipedia	</v>
      <v xml:space="preserve">Public domain	</v>
      <v xml:space="preserve">http://it.wikipedia.org/wiki/Maringá	</v>
      <v xml:space="preserve">http://en.wikipedia.org/wiki/Public_domain	</v>
    </spb>
    <spb s="0">
      <v xml:space="preserve">Wikipedia	Wikipedia	</v>
      <v xml:space="preserve">CC-BY-SA	CC-BY-SA	</v>
      <v xml:space="preserve">http://pt.wikipedia.org/wiki/Mariópolis	http://zh.wikipedia.org/zh-tw/index.html?curid=3237728	</v>
      <v xml:space="preserve">http://creativecommons.org/licenses/by-sa/3.0/	http://creativecommons.org/licenses/by-sa/3.0/	</v>
    </spb>
    <spb s="0">
      <v xml:space="preserve">Wikipedia	</v>
      <v xml:space="preserve">CC-BY-SA	</v>
      <v xml:space="preserve">http://en.wikipedia.org/wiki/Mariópolis	</v>
      <v xml:space="preserve">http://creativecommons.org/licenses/by-sa/3.0/	</v>
    </spb>
    <spb s="0">
      <v xml:space="preserve">Wikipedia	</v>
      <v xml:space="preserve">CC-BY-SA	</v>
      <v xml:space="preserve">http://pt.wikipedia.org/wiki/Mariópolis	</v>
      <v xml:space="preserve">http://creativecommons.org/licenses/by-sa/3.0/	</v>
    </spb>
    <spb s="0">
      <v xml:space="preserve">Wikipedia	Wikipedia	Wikipedia	</v>
      <v xml:space="preserve">CC-BY-SA	CC-BY-SA	CC-BY-SA	</v>
      <v xml:space="preserve">http://en.wikipedia.org/wiki/Mariópolis	http://pt.wikipedia.org/wiki/Mariópolis	http://zh.wikipedia.org/zh-tw/index.html?curid=3237728	</v>
      <v xml:space="preserve">http://creativecommons.org/licenses/by-sa/3.0/	http://creativecommons.org/licenses/by-sa/3.0/	http://creativecommons.org/licenses/by-sa/3.0/	</v>
    </spb>
    <spb s="13">
      <v>1258</v>
      <v>1259</v>
      <v>1260</v>
      <v>1259</v>
      <v>1258</v>
      <v>1261</v>
      <v>1261</v>
    </spb>
    <spb s="0">
      <v xml:space="preserve">Wikipedia	</v>
      <v xml:space="preserve">Public domain	</v>
      <v xml:space="preserve">http://pt.wikipedia.org/wiki/Mariópolis	</v>
      <v xml:space="preserve">http://en.wikipedia.org/wiki/Public_domain	</v>
    </spb>
    <spb s="0">
      <v xml:space="preserve">Wikipedia	Wikipedia	</v>
      <v xml:space="preserve">CC-BY-SA	CC-BY-SA	</v>
      <v xml:space="preserve">http://pt.wikipedia.org/wiki/Maripá	http://zh.wikipedia.org/zh-tw/index.html?curid=3237771	</v>
      <v xml:space="preserve">http://creativecommons.org/licenses/by-sa/3.0/	http://creativecommons.org/licenses/by-sa/3.0/	</v>
    </spb>
    <spb s="0">
      <v xml:space="preserve">Wikipedia	</v>
      <v xml:space="preserve">CC-BY-SA	</v>
      <v xml:space="preserve">http://en.wikipedia.org/wiki/Maripá	</v>
      <v xml:space="preserve">http://creativecommons.org/licenses/by-sa/3.0/	</v>
    </spb>
    <spb s="0">
      <v xml:space="preserve">Wikipedia	</v>
      <v xml:space="preserve">CC-BY-SA	</v>
      <v xml:space="preserve">http://pt.wikipedia.org/wiki/Maripá	</v>
      <v xml:space="preserve">http://creativecommons.org/licenses/by-sa/3.0/	</v>
    </spb>
    <spb s="0">
      <v xml:space="preserve">Wikipedia	Wikipedia	Wikipedia	</v>
      <v xml:space="preserve">CC-BY-SA	CC-BY-SA	CC-BY-SA	</v>
      <v xml:space="preserve">http://en.wikipedia.org/wiki/Maripá	http://pt.wikipedia.org/wiki/Maripá	http://zh.wikipedia.org/zh-tw/index.html?curid=3237771	</v>
      <v xml:space="preserve">http://creativecommons.org/licenses/by-sa/3.0/	http://creativecommons.org/licenses/by-sa/3.0/	http://creativecommons.org/licenses/by-sa/3.0/	</v>
    </spb>
    <spb s="13">
      <v>1264</v>
      <v>1265</v>
      <v>1266</v>
      <v>1265</v>
      <v>1264</v>
      <v>1267</v>
      <v>1267</v>
    </spb>
    <spb s="0">
      <v xml:space="preserve">Wikipedia	</v>
      <v xml:space="preserve">Public domain	</v>
      <v xml:space="preserve">http://pt.wikipedia.org/wiki/Maripá	</v>
      <v xml:space="preserve">http://en.wikipedia.org/wiki/Public_domain	</v>
    </spb>
    <spb s="0">
      <v xml:space="preserve">Wikipedia	Wikipedia	</v>
      <v xml:space="preserve">CC-BY-SA	CC-BY-SA	</v>
      <v xml:space="preserve">http://en.wikipedia.org/wiki/Marmeleiro	http://pt.wikipedia.org/wiki/Marmeleiro_(Paraná)	</v>
      <v xml:space="preserve">http://creativecommons.org/licenses/by-sa/3.0/	http://creativecommons.org/licenses/by-sa/3.0/	</v>
    </spb>
    <spb s="0">
      <v xml:space="preserve">Wikipedia	</v>
      <v xml:space="preserve">CC-BY-SA	</v>
      <v xml:space="preserve">http://en.wikipedia.org/wiki/Marmeleiro	</v>
      <v xml:space="preserve">http://creativecommons.org/licenses/by-sa/3.0/	</v>
    </spb>
    <spb s="0">
      <v xml:space="preserve">Wikipedia	</v>
      <v xml:space="preserve">CC-BY-SA	</v>
      <v xml:space="preserve">http://pt.wikipedia.org/wiki/Marmeleiro_(Paraná)	</v>
      <v xml:space="preserve">http://creativecommons.org/licenses/by-sa/3.0/	</v>
    </spb>
    <spb s="1">
      <v>1270</v>
      <v>1271</v>
      <v>1271</v>
      <v>1272</v>
      <v>1271</v>
      <v>1271</v>
      <v>1270</v>
      <v>1270</v>
      <v>1270</v>
    </spb>
    <spb s="0">
      <v xml:space="preserve">Wikipedia	</v>
      <v xml:space="preserve">Public domain	</v>
      <v xml:space="preserve">http://pt.wikipedia.org/wiki/Marmeleiro_(Paraná)	</v>
      <v xml:space="preserve">http://en.wikipedia.org/wiki/Public_domain	</v>
    </spb>
    <spb s="0">
      <v xml:space="preserve">Wikipedia	</v>
      <v xml:space="preserve">CC-BY-SA	</v>
      <v xml:space="preserve">http://pt.wikipedia.org/wiki/Marquinho	</v>
      <v xml:space="preserve">http://creativecommons.org/licenses/by-sa/3.0/	</v>
    </spb>
    <spb s="0">
      <v xml:space="preserve">Wikipedia	Wikipedia	</v>
      <v xml:space="preserve">CC-BY-SA	CC-BY-SA	</v>
      <v xml:space="preserve">http://en.wikipedia.org/wiki/Marquinho,_Paraná	http://es.wikipedia.org/wiki/Marquinho	</v>
      <v xml:space="preserve">http://creativecommons.org/licenses/by-sa/3.0/	http://creativecommons.org/licenses/by-sa/3.0/	</v>
    </spb>
    <spb s="0">
      <v xml:space="preserve">Wikipedia	</v>
      <v xml:space="preserve">CC-BY-SA	</v>
      <v xml:space="preserve">http://it.wikipedia.org/wiki/Marquinho	</v>
      <v xml:space="preserve">http://creativecommons.org/licenses/by-sa/3.0/	</v>
    </spb>
    <spb s="0">
      <v xml:space="preserve">Wikipedia	</v>
      <v xml:space="preserve">CC-BY-SA	</v>
      <v xml:space="preserve">http://en.wikipedia.org/wiki/Marquinho,_Paraná	</v>
      <v xml:space="preserve">http://creativecommons.org/licenses/by-sa/3.0/	</v>
    </spb>
    <spb s="0">
      <v xml:space="preserve">Wikipedia	Wikipedia	</v>
      <v xml:space="preserve">CC-BY-SA	CC-BY-SA	</v>
      <v xml:space="preserve">http://en.wikipedia.org/wiki/Marquinho,_Paraná	http://pt.wikipedia.org/wiki/Marquinho	</v>
      <v xml:space="preserve">http://creativecommons.org/licenses/by-sa/3.0/	http://creativecommons.org/licenses/by-sa/3.0/	</v>
    </spb>
    <spb s="1">
      <v>1275</v>
      <v>1276</v>
      <v>1277</v>
      <v>1275</v>
      <v>1277</v>
      <v>1278</v>
      <v>1275</v>
      <v>1279</v>
      <v>1279</v>
    </spb>
    <spb s="0">
      <v xml:space="preserve">Wikipedia	</v>
      <v xml:space="preserve">CC BY 2.5	</v>
      <v xml:space="preserve">http://fr.wikipedia.org/wiki/Marquinho	</v>
      <v xml:space="preserve">http://creativecommons.org/licenses/by/2.5	</v>
    </spb>
    <spb s="0">
      <v xml:space="preserve">Wikipedia	Wikipedia	</v>
      <v xml:space="preserve">CC-BY-SA	CC-BY-SA	</v>
      <v xml:space="preserve">http://en.wikipedia.org/wiki/Marumbi	http://pt.wikipedia.org/wiki/Marumbi	</v>
      <v xml:space="preserve">http://creativecommons.org/licenses/by-sa/3.0/	http://creativecommons.org/licenses/by-sa/3.0/	</v>
    </spb>
    <spb s="0">
      <v xml:space="preserve">Wikipedia	Wikipedia	</v>
      <v xml:space="preserve">CC-BY-SA	CC-BY-SA	</v>
      <v xml:space="preserve">http://en.wikipedia.org/wiki/Marumbi	http://es.wikipedia.org/wiki/Marumbi	</v>
      <v xml:space="preserve">http://creativecommons.org/licenses/by-sa/3.0/	http://creativecommons.org/licenses/by-sa/3.0/	</v>
    </spb>
    <spb s="0">
      <v xml:space="preserve">Wikipedia	</v>
      <v xml:space="preserve">CC-BY-SA	</v>
      <v xml:space="preserve">http://en.wikipedia.org/wiki/Marumbi	</v>
      <v xml:space="preserve">http://creativecommons.org/licenses/by-sa/3.0/	</v>
    </spb>
    <spb s="0">
      <v xml:space="preserve">Wikipedia	</v>
      <v xml:space="preserve">CC-BY-SA	</v>
      <v xml:space="preserve">http://pt.wikipedia.org/wiki/Marumbi	</v>
      <v xml:space="preserve">http://creativecommons.org/licenses/by-sa/3.0/	</v>
    </spb>
    <spb s="1">
      <v>1282</v>
      <v>1283</v>
      <v>1284</v>
      <v>1285</v>
      <v>1284</v>
      <v>1284</v>
      <v>1282</v>
      <v>1282</v>
      <v>1282</v>
    </spb>
    <spb s="0">
      <v xml:space="preserve">Wikipedia	</v>
      <v xml:space="preserve">CC BY 2.5	</v>
      <v xml:space="preserve">http://it.wikipedia.org/wiki/Marumbi	</v>
      <v xml:space="preserve">https://creativecommons.org/licenses/by/2.5	</v>
    </spb>
    <spb s="0">
      <v xml:space="preserve">Wikipedia	Wikipedia	</v>
      <v xml:space="preserve">CC-BY-SA	CC-BY-SA	</v>
      <v xml:space="preserve">http://pt.wikipedia.org/wiki/Matel%E2ndia	http://pt.wikipedia.org/wiki/Matelândia	</v>
      <v xml:space="preserve">http://creativecommons.org/licenses/by-sa/3.0/	http://creativecommons.org/licenses/by-sa/3.0/	</v>
    </spb>
    <spb s="0">
      <v xml:space="preserve">Wikipedia	</v>
      <v xml:space="preserve">CC-BY-SA	</v>
      <v xml:space="preserve">http://en.wikipedia.org/wiki/Matelândia	</v>
      <v xml:space="preserve">http://creativecommons.org/licenses/by-sa/3.0/	</v>
    </spb>
    <spb s="0">
      <v xml:space="preserve">Wikipedia	</v>
      <v xml:space="preserve">CC-BY-SA	</v>
      <v xml:space="preserve">http://pt.wikipedia.org/wiki/Matelândia	</v>
      <v xml:space="preserve">http://creativecommons.org/licenses/by-sa/3.0/	</v>
    </spb>
    <spb s="0">
      <v xml:space="preserve">Wikipedia	Wikipedia	Wikipedia	</v>
      <v xml:space="preserve">CC-BY-SA	CC-BY-SA	CC-BY-SA	</v>
      <v xml:space="preserve">http://en.wikipedia.org/wiki/Matelândia	http://pt.wikipedia.org/wiki/Matel%E2ndia	http://pt.wikipedia.org/wiki/Matelândia	</v>
      <v xml:space="preserve">http://creativecommons.org/licenses/by-sa/3.0/	http://creativecommons.org/licenses/by-sa/3.0/	http://creativecommons.org/licenses/by-sa/3.0/	</v>
    </spb>
    <spb s="13">
      <v>1288</v>
      <v>1289</v>
      <v>1290</v>
      <v>1289</v>
      <v>1288</v>
      <v>1291</v>
      <v>1291</v>
    </spb>
    <spb s="0">
      <v xml:space="preserve">Wikipedia	</v>
      <v xml:space="preserve">Public domain	</v>
      <v xml:space="preserve">http://pt.wikipedia.org/wiki/Matelândia	</v>
      <v xml:space="preserve">http://en.wikipedia.org/wiki/Public_domain	</v>
    </spb>
    <spb s="0">
      <v xml:space="preserve">Wikipedia	Wikipedia	</v>
      <v xml:space="preserve">CC-BY-SA	CC-BY-SA	</v>
      <v xml:space="preserve">http://en.wikipedia.org/wiki/Matinhos	http://pt.wikipedia.org/wiki/Matinhos	</v>
      <v xml:space="preserve">http://creativecommons.org/licenses/by-sa/3.0/	http://creativecommons.org/licenses/by-sa/3.0/	</v>
    </spb>
    <spb s="0">
      <v xml:space="preserve">Wikipedia	</v>
      <v xml:space="preserve">CC-BY-SA	</v>
      <v xml:space="preserve">http://en.wikipedia.org/wiki/Matinhos	</v>
      <v xml:space="preserve">http://creativecommons.org/licenses/by-sa/3.0/	</v>
    </spb>
    <spb s="0">
      <v xml:space="preserve">Wikipedia	</v>
      <v xml:space="preserve">CC-BY-SA	</v>
      <v xml:space="preserve">http://pt.wikipedia.org/wiki/Matinhos	</v>
      <v xml:space="preserve">http://creativecommons.org/licenses/by-sa/3.0/	</v>
    </spb>
    <spb s="1">
      <v>1294</v>
      <v>1295</v>
      <v>1295</v>
      <v>1296</v>
      <v>1295</v>
      <v>1295</v>
      <v>1294</v>
      <v>1294</v>
      <v>1294</v>
    </spb>
    <spb s="0">
      <v xml:space="preserve">Wikipedia	</v>
      <v xml:space="preserve">Public domain	</v>
      <v xml:space="preserve">http://pt.wikipedia.org/wiki/Matinhos	</v>
      <v xml:space="preserve">http://en.wikipedia.org/wiki/Public_domain	</v>
    </spb>
    <spb s="0">
      <v xml:space="preserve">Wikipedia	Wikipedia	</v>
      <v xml:space="preserve">CC-BY-SA	CC-BY-SA	</v>
      <v xml:space="preserve">http://en.wikipedia.org/wiki/Mato_Rico	http://pt.wikipedia.org/wiki/Mato_Rico	</v>
      <v xml:space="preserve">http://creativecommons.org/licenses/by-sa/3.0/	http://creativecommons.org/licenses/by-sa/3.0/	</v>
    </spb>
    <spb s="0">
      <v xml:space="preserve">Wikipedia	Wikipedia	</v>
      <v xml:space="preserve">CC-BY-SA	CC-BY-SA	</v>
      <v xml:space="preserve">http://en.wikipedia.org/wiki/Mato_Rico	http://es.wikipedia.org/wiki/Mato_Rico	</v>
      <v xml:space="preserve">http://creativecommons.org/licenses/by-sa/3.0/	http://creativecommons.org/licenses/by-sa/3.0/	</v>
    </spb>
    <spb s="0">
      <v xml:space="preserve">Wikipedia	</v>
      <v xml:space="preserve">CC-BY-SA	</v>
      <v xml:space="preserve">http://pt.wikipedia.org/wiki/Mato_Rico	</v>
      <v xml:space="preserve">http://creativecommons.org/licenses/by-sa/3.0/	</v>
    </spb>
    <spb s="0">
      <v xml:space="preserve">Wikipedia	</v>
      <v xml:space="preserve">CC-BY-SA	</v>
      <v xml:space="preserve">http://en.wikipedia.org/wiki/Mato_Rico	</v>
      <v xml:space="preserve">http://creativecommons.org/licenses/by-sa/3.0/	</v>
    </spb>
    <spb s="13">
      <v>1299</v>
      <v>1300</v>
      <v>1301</v>
      <v>1302</v>
      <v>1299</v>
      <v>1299</v>
      <v>1299</v>
    </spb>
    <spb s="0">
      <v xml:space="preserve">Wikipedia	</v>
      <v xml:space="preserve">CC BY 2.5	</v>
      <v xml:space="preserve">http://en.wikipedia.org/wiki/Mato_Rico	</v>
      <v xml:space="preserve">http://creativecommons.org/licenses/by/2.5	</v>
    </spb>
    <spb s="0">
      <v xml:space="preserve">Wikipedia	Wikipedia	</v>
      <v xml:space="preserve">CC-BY-SA	CC-BY-SA	</v>
      <v xml:space="preserve">http://pt.wikipedia.org/wiki/Mauá_da_Serra	http://zh.wikipedia.org/zh-tw/index.html?curid=3237570	</v>
      <v xml:space="preserve">http://creativecommons.org/licenses/by-sa/3.0/	http://creativecommons.org/licenses/by-sa/3.0/	</v>
    </spb>
    <spb s="0">
      <v xml:space="preserve">Wikipedia	</v>
      <v xml:space="preserve">CC-BY-SA	</v>
      <v xml:space="preserve">http://en.wikipedia.org/wiki/Mauá_da_Serra	</v>
      <v xml:space="preserve">http://creativecommons.org/licenses/by-sa/3.0/	</v>
    </spb>
    <spb s="0">
      <v xml:space="preserve">Wikipedia	Wikipedia	</v>
      <v xml:space="preserve">CC-BY-SA	CC-BY-SA	</v>
      <v xml:space="preserve">http://en.wikipedia.org/wiki/Mauá_da_Serra	http://zh.wikipedia.org/zh-tw/index.html?curid=3237570	</v>
      <v xml:space="preserve">http://creativecommons.org/licenses/by-sa/3.0/	http://creativecommons.org/licenses/by-sa/3.0/	</v>
    </spb>
    <spb s="0">
      <v xml:space="preserve">Wikipedia	</v>
      <v xml:space="preserve">CC-BY-SA	</v>
      <v xml:space="preserve">http://pt.wikipedia.org/wiki/Mauá_da_Serra	</v>
      <v xml:space="preserve">http://creativecommons.org/licenses/by-sa/3.0/	</v>
    </spb>
    <spb s="0">
      <v xml:space="preserve">Wikipedia	Wikipedia	Wikipedia	</v>
      <v xml:space="preserve">CC-BY-SA	CC-BY-SA	CC-BY-SA	</v>
      <v xml:space="preserve">http://en.wikipedia.org/wiki/Mauá_da_Serra	http://pt.wikipedia.org/wiki/Mauá_da_Serra	http://zh.wikipedia.org/zh-tw/index.html?curid=3237570	</v>
      <v xml:space="preserve">http://creativecommons.org/licenses/by-sa/3.0/	http://creativecommons.org/licenses/by-sa/3.0/	http://creativecommons.org/licenses/by-sa/3.0/	</v>
    </spb>
    <spb s="1">
      <v>1305</v>
      <v>1306</v>
      <v>1307</v>
      <v>1308</v>
      <v>1307</v>
      <v>1306</v>
      <v>1305</v>
      <v>1309</v>
      <v>1309</v>
    </spb>
    <spb s="0">
      <v xml:space="preserve">Wikipedia	</v>
      <v xml:space="preserve">Public domain	</v>
      <v xml:space="preserve">http://pt.wikipedia.org/wiki/Mauá_da_Serra	</v>
      <v xml:space="preserve">http://en.wikipedia.org/wiki/Public_domain	</v>
    </spb>
    <spb s="0">
      <v xml:space="preserve">Wikipedia	Wikipedia	</v>
      <v xml:space="preserve">CC-BY-SA	CC-BY-SA	</v>
      <v xml:space="preserve">http://en.wikipedia.org/wiki/Medianeira	http://pt.wikipedia.org/wiki/Medianeira_(Paraná)	</v>
      <v xml:space="preserve">http://creativecommons.org/licenses/by-sa/3.0/	http://creativecommons.org/licenses/by-sa/3.0/	</v>
    </spb>
    <spb s="0">
      <v xml:space="preserve">Wikipedia	Wikipedia	</v>
      <v xml:space="preserve">CC-BY-SA	CC-BY-SA	</v>
      <v xml:space="preserve">http://en.wikipedia.org/wiki/Medianeira	http://es.wikipedia.org/wiki/Medianeira	</v>
      <v xml:space="preserve">http://creativecommons.org/licenses/by-sa/3.0/	http://creativecommons.org/licenses/by-sa/3.0/	</v>
    </spb>
    <spb s="0">
      <v xml:space="preserve">Wikipedia	</v>
      <v xml:space="preserve">CC-BY-SA	</v>
      <v xml:space="preserve">http://en.wikipedia.org/wiki/Medianeira	</v>
      <v xml:space="preserve">http://creativecommons.org/licenses/by-sa/3.0/	</v>
    </spb>
    <spb s="0">
      <v xml:space="preserve">Wikipedia	</v>
      <v xml:space="preserve">CC-BY-SA	</v>
      <v xml:space="preserve">http://pt.wikipedia.org/wiki/Medianeira_(Paraná)	</v>
      <v xml:space="preserve">http://creativecommons.org/licenses/by-sa/3.0/	</v>
    </spb>
    <spb s="1">
      <v>1312</v>
      <v>1313</v>
      <v>1314</v>
      <v>1315</v>
      <v>1314</v>
      <v>1314</v>
      <v>1312</v>
      <v>1312</v>
      <v>1312</v>
    </spb>
    <spb s="0">
      <v xml:space="preserve">Wikipedia	</v>
      <v xml:space="preserve">CC BY-SA 3.0	</v>
      <v xml:space="preserve">http://en.wikipedia.org/wiki/Medianeira	</v>
      <v xml:space="preserve">https://creativecommons.org/licenses/by-sa/3.0	</v>
    </spb>
    <spb s="0">
      <v xml:space="preserve">Wikipedia	Wikipedia	</v>
      <v xml:space="preserve">CC-BY-SA	CC-BY-SA	</v>
      <v xml:space="preserve">http://pt.wikipedia.org/wiki/Mercedes_(Paraná)	http://pl.wikipedia.org/wiki/Mercedes_(Parana)	</v>
      <v xml:space="preserve">http://creativecommons.org/licenses/by-sa/3.0/	http://creativecommons.org/licenses/by-sa/3.0/	</v>
    </spb>
    <spb s="0">
      <v xml:space="preserve">Wikipedia	</v>
      <v xml:space="preserve">CC-BY-SA	</v>
      <v xml:space="preserve">http://en.wikipedia.org/wiki/Mercedes,_Paraná	</v>
      <v xml:space="preserve">http://creativecommons.org/licenses/by-sa/3.0/	</v>
    </spb>
    <spb s="0">
      <v xml:space="preserve">Wikipedia	</v>
      <v xml:space="preserve">CC-BY-SA	</v>
      <v xml:space="preserve">http://pl.wikipedia.org/wiki/Mercedes_(Parana)	</v>
      <v xml:space="preserve">http://creativecommons.org/licenses/by-sa/3.0/	</v>
    </spb>
    <spb s="0">
      <v xml:space="preserve">Wikipedia	</v>
      <v xml:space="preserve">CC-BY-SA	</v>
      <v xml:space="preserve">http://pt.wikipedia.org/wiki/Mercedes_(Paraná)	</v>
      <v xml:space="preserve">http://creativecommons.org/licenses/by-sa/3.0/	</v>
    </spb>
    <spb s="0">
      <v xml:space="preserve">Wikipedia	Wikipedia	Wikipedia	</v>
      <v xml:space="preserve">CC-BY-SA	CC-BY-SA	CC-BY-SA	</v>
      <v xml:space="preserve">http://en.wikipedia.org/wiki/Mercedes,_Paraná	http://pt.wikipedia.org/wiki/Mercedes_(Paraná)	http://pl.wikipedia.org/wiki/Mercedes_(Parana)	</v>
      <v xml:space="preserve">http://creativecommons.org/licenses/by-sa/3.0/	http://creativecommons.org/licenses/by-sa/3.0/	http://creativecommons.org/licenses/by-sa/3.0/	</v>
    </spb>
    <spb s="1">
      <v>1318</v>
      <v>1319</v>
      <v>1320</v>
      <v>1321</v>
      <v>1320</v>
      <v>1319</v>
      <v>1318</v>
      <v>1322</v>
      <v>1322</v>
    </spb>
    <spb s="0">
      <v xml:space="preserve">Wikipedia	</v>
      <v xml:space="preserve">CC0	</v>
      <v xml:space="preserve">http://pt.wikipedia.org/wiki/Mercedes_(Paraná)	</v>
      <v xml:space="preserve">http://creativecommons.org/publicdomain/zero/1.0/deed.en	</v>
    </spb>
    <spb s="0">
      <v xml:space="preserve">Wikipedia	Wikipedia	</v>
      <v xml:space="preserve">CC-BY-SA	CC-BY-SA	</v>
      <v xml:space="preserve">http://pt.wikipedia.org/wiki/Mirador_(Paraná)	http://pl.wikipedia.org/wiki/Mirador_(Parana)	</v>
      <v xml:space="preserve">http://creativecommons.org/licenses/by-sa/3.0/	http://creativecommons.org/licenses/by-sa/3.0/	</v>
    </spb>
    <spb s="0">
      <v xml:space="preserve">Wikipedia	</v>
      <v xml:space="preserve">CC-BY-SA	</v>
      <v xml:space="preserve">http://en.wikipedia.org/wiki/Mirador,_Paraná	</v>
      <v xml:space="preserve">http://creativecommons.org/licenses/by-sa/3.0/	</v>
    </spb>
    <spb s="0">
      <v xml:space="preserve">Wikipedia	</v>
      <v xml:space="preserve">CC-BY-SA	</v>
      <v xml:space="preserve">http://pl.wikipedia.org/wiki/Mirador_(Parana)	</v>
      <v xml:space="preserve">http://creativecommons.org/licenses/by-sa/3.0/	</v>
    </spb>
    <spb s="0">
      <v xml:space="preserve">Wikipedia	Wikipedia	Wikipedia	</v>
      <v xml:space="preserve">CC-BY-SA	CC-BY-SA	CC-BY-SA	</v>
      <v xml:space="preserve">http://en.wikipedia.org/wiki/Mirador,_Paraná	http://pt.wikipedia.org/wiki/Mirador_(Paraná)	http://pl.wikipedia.org/wiki/Mirador_(Parana)	</v>
      <v xml:space="preserve">http://creativecommons.org/licenses/by-sa/3.0/	http://creativecommons.org/licenses/by-sa/3.0/	http://creativecommons.org/licenses/by-sa/3.0/	</v>
    </spb>
    <spb s="1">
      <v>1325</v>
      <v>1326</v>
      <v>1327</v>
      <v>1325</v>
      <v>1327</v>
      <v>1326</v>
      <v>1325</v>
      <v>1328</v>
      <v>1328</v>
    </spb>
    <spb s="0">
      <v xml:space="preserve">Wikipedia	</v>
      <v xml:space="preserve">CC BY-SA 4.0	</v>
      <v xml:space="preserve">http://pt.wikipedia.org/wiki/Mirador_(Paraná)	</v>
      <v xml:space="preserve">https://creativecommons.org/licenses/by-sa/4.0	</v>
    </spb>
    <spb s="0">
      <v xml:space="preserve">Wikipedia	Wikipedia	</v>
      <v xml:space="preserve">CC-BY-SA	CC-BY-SA	</v>
      <v xml:space="preserve">http://en.wikipedia.org/wiki/Miraselva	http://pt.wikipedia.org/wiki/Miraselva	</v>
      <v xml:space="preserve">http://creativecommons.org/licenses/by-sa/3.0/	http://creativecommons.org/licenses/by-sa/3.0/	</v>
    </spb>
    <spb s="0">
      <v xml:space="preserve">Wikipedia	</v>
      <v xml:space="preserve">CC-BY-SA	</v>
      <v xml:space="preserve">http://en.wikipedia.org/wiki/Miraselva	</v>
      <v xml:space="preserve">http://creativecommons.org/licenses/by-sa/3.0/	</v>
    </spb>
    <spb s="0">
      <v xml:space="preserve">Wikipedia	</v>
      <v xml:space="preserve">CC-BY-SA	</v>
      <v xml:space="preserve">http://pt.wikipedia.org/wiki/Miraselva	</v>
      <v xml:space="preserve">http://creativecommons.org/licenses/by-sa/3.0/	</v>
    </spb>
    <spb s="1">
      <v>1331</v>
      <v>1332</v>
      <v>1332</v>
      <v>1333</v>
      <v>1332</v>
      <v>1332</v>
      <v>1331</v>
      <v>1331</v>
      <v>1331</v>
    </spb>
    <spb s="0">
      <v xml:space="preserve">Wikipedia	</v>
      <v xml:space="preserve">CC BY 2.5	</v>
      <v xml:space="preserve">http://fr.wikipedia.org/wiki/Miraselva	</v>
      <v xml:space="preserve">https://creativecommons.org/licenses/by/2.5	</v>
    </spb>
    <spb s="0">
      <v xml:space="preserve">Wikipedia	</v>
      <v xml:space="preserve">CC-BY-SA	</v>
      <v xml:space="preserve">http://pt.wikipedia.org/wiki/Missal	</v>
      <v xml:space="preserve">http://creativecommons.org/licenses/by-sa/3.0/	</v>
    </spb>
    <spb s="0">
      <v xml:space="preserve">Wikipedia	Wikipedia	</v>
      <v xml:space="preserve">CC-BY-SA	CC-BY-SA	</v>
      <v xml:space="preserve">http://en.wikipedia.org/wiki/Missal,_Paraná	http://es.wikipedia.org/wiki/Missal	</v>
      <v xml:space="preserve">http://creativecommons.org/licenses/by-sa/3.0/	http://creativecommons.org/licenses/by-sa/3.0/	</v>
    </spb>
    <spb s="0">
      <v xml:space="preserve">Wikipedia	</v>
      <v xml:space="preserve">CC-BY-SA	</v>
      <v xml:space="preserve">http://it.wikipedia.org/wiki/Missal	</v>
      <v xml:space="preserve">http://creativecommons.org/licenses/by-sa/3.0/	</v>
    </spb>
    <spb s="0">
      <v xml:space="preserve">Wikipedia	</v>
      <v xml:space="preserve">CC-BY-SA	</v>
      <v xml:space="preserve">http://en.wikipedia.org/wiki/Missal,_Paraná	</v>
      <v xml:space="preserve">http://creativecommons.org/licenses/by-sa/3.0/	</v>
    </spb>
    <spb s="0">
      <v xml:space="preserve">Wikipedia	Wikipedia	</v>
      <v xml:space="preserve">CC-BY-SA	CC-BY-SA	</v>
      <v xml:space="preserve">http://en.wikipedia.org/wiki/Missal,_Paraná	http://pt.wikipedia.org/wiki/Missal	</v>
      <v xml:space="preserve">http://creativecommons.org/licenses/by-sa/3.0/	http://creativecommons.org/licenses/by-sa/3.0/	</v>
    </spb>
    <spb s="1">
      <v>1336</v>
      <v>1337</v>
      <v>1338</v>
      <v>1336</v>
      <v>1338</v>
      <v>1339</v>
      <v>1336</v>
      <v>1340</v>
      <v>1340</v>
    </spb>
    <spb s="0">
      <v xml:space="preserve">Wikipedia	</v>
      <v xml:space="preserve">Public domain	</v>
      <v xml:space="preserve">http://pt.wikipedia.org/wiki/Missal	</v>
      <v xml:space="preserve">http://en.wikipedia.org/wiki/Public_domain	</v>
    </spb>
    <spb s="0">
      <v xml:space="preserve">Wikipedia	Wikipedia	</v>
      <v xml:space="preserve">CC-BY-SA	CC-BY-SA	</v>
      <v xml:space="preserve">http://en.wikipedia.org/wiki/Moreira_Sales	http://pt.wikipedia.org/wiki/Moreira_Sales	</v>
      <v xml:space="preserve">http://creativecommons.org/licenses/by-sa/3.0/	http://creativecommons.org/licenses/by-sa/3.0/	</v>
    </spb>
    <spb s="0">
      <v xml:space="preserve">Wikipedia	</v>
      <v xml:space="preserve">CC-BY-SA	</v>
      <v xml:space="preserve">http://en.wikipedia.org/wiki/Moreira_Sales	</v>
      <v xml:space="preserve">http://creativecommons.org/licenses/by-sa/3.0/	</v>
    </spb>
    <spb s="0">
      <v xml:space="preserve">Wikipedia	</v>
      <v xml:space="preserve">CC-BY-SA	</v>
      <v xml:space="preserve">http://pt.wikipedia.org/wiki/Moreira_Sales	</v>
      <v xml:space="preserve">http://creativecommons.org/licenses/by-sa/3.0/	</v>
    </spb>
    <spb s="13">
      <v>1343</v>
      <v>1344</v>
      <v>1345</v>
      <v>1344</v>
      <v>1343</v>
      <v>1343</v>
      <v>1343</v>
    </spb>
    <spb s="0">
      <v xml:space="preserve">Wikipedia	</v>
      <v xml:space="preserve">CC BY 2.5	</v>
      <v xml:space="preserve">http://fr.wikipedia.org/wiki/Moreira_Sales	</v>
      <v xml:space="preserve">https://creativecommons.org/licenses/by/2.5	</v>
    </spb>
    <spb s="0">
      <v xml:space="preserve">Wikipedia	Wikipedia	</v>
      <v xml:space="preserve">CC-BY-SA	CC-BY-SA	</v>
      <v xml:space="preserve">http://en.wikipedia.org/wiki/Morretes	http://pt.wikipedia.org/wiki/Morretes	</v>
      <v xml:space="preserve">http://creativecommons.org/licenses/by-sa/3.0/	http://creativecommons.org/licenses/by-sa/3.0/	</v>
    </spb>
    <spb s="0">
      <v xml:space="preserve">Wikipedia	</v>
      <v xml:space="preserve">CC-BY-SA	</v>
      <v xml:space="preserve">http://en.wikipedia.org/wiki/Morretes	</v>
      <v xml:space="preserve">http://creativecommons.org/licenses/by-sa/3.0/	</v>
    </spb>
    <spb s="0">
      <v xml:space="preserve">Wikipedia	</v>
      <v xml:space="preserve">CC-BY-SA	</v>
      <v xml:space="preserve">http://pt.wikipedia.org/wiki/Morretes	</v>
      <v xml:space="preserve">http://creativecommons.org/licenses/by-sa/3.0/	</v>
    </spb>
    <spb s="1">
      <v>1348</v>
      <v>1349</v>
      <v>1349</v>
      <v>1350</v>
      <v>1349</v>
      <v>1349</v>
      <v>1348</v>
      <v>1348</v>
      <v>1348</v>
    </spb>
    <spb s="0">
      <v xml:space="preserve">Wikipedia	</v>
      <v xml:space="preserve">CC BY 3.0	</v>
      <v xml:space="preserve">http://pt.wikipedia.org/wiki/Morretes	</v>
      <v xml:space="preserve">https://creativecommons.org/licenses/by/3.0	</v>
    </spb>
    <spb s="0">
      <v xml:space="preserve">Wikipedia	</v>
      <v xml:space="preserve">CC-BY-SA	</v>
      <v xml:space="preserve">http://pt.wikipedia.org/wiki/Munhoz_de_Mello	</v>
      <v xml:space="preserve">http://creativecommons.org/licenses/by-sa/3.0/	</v>
    </spb>
    <spb s="0">
      <v xml:space="preserve">Wikipedia	Wikipedia	</v>
      <v xml:space="preserve">CC-BY-SA	CC-BY-SA	</v>
      <v xml:space="preserve">http://en.wikipedia.org/wiki/Munhoz_de_Melo	http://es.wikipedia.org/wiki/Munhoz_de_Melo	</v>
      <v xml:space="preserve">http://creativecommons.org/licenses/by-sa/3.0/	http://creativecommons.org/licenses/by-sa/3.0/	</v>
    </spb>
    <spb s="0">
      <v xml:space="preserve">Wikipedia	</v>
      <v xml:space="preserve">CC-BY-SA	</v>
      <v xml:space="preserve">http://en.wikipedia.org/wiki/Munhoz_de_Melo	</v>
      <v xml:space="preserve">http://creativecommons.org/licenses/by-sa/3.0/	</v>
    </spb>
    <spb s="0">
      <v xml:space="preserve">Wikipedia	Wikipedia	</v>
      <v xml:space="preserve">CC-BY-SA	CC-BY-SA	</v>
      <v xml:space="preserve">http://en.wikipedia.org/wiki/Munhoz_de_Melo	http://pt.wikipedia.org/wiki/Munhoz_de_Mello	</v>
      <v xml:space="preserve">http://creativecommons.org/licenses/by-sa/3.0/	http://creativecommons.org/licenses/by-sa/3.0/	</v>
    </spb>
    <spb s="1">
      <v>1353</v>
      <v>1354</v>
      <v>1355</v>
      <v>1353</v>
      <v>1355</v>
      <v>1355</v>
      <v>1353</v>
      <v>1356</v>
      <v>1356</v>
    </spb>
    <spb s="0">
      <v xml:space="preserve">Wikipedia	</v>
      <v xml:space="preserve">CC BY 2.5	</v>
      <v xml:space="preserve">http://es.wikipedia.org/wiki/Munhoz_de_Melo	</v>
      <v xml:space="preserve">http://creativecommons.org/licenses/by/2.5	</v>
    </spb>
    <spb s="0">
      <v xml:space="preserve">Wikipedia	Wikipedia	</v>
      <v xml:space="preserve">CC-BY-SA	CC-BY-SA	</v>
      <v xml:space="preserve">http://pt.wikipedia.org/wiki/Nossa_Senhora_das_Graças_(Paraná)	http://zh.wikipedia.org/zh-tw/index.html?curid=3237586	</v>
      <v xml:space="preserve">http://creativecommons.org/licenses/by-sa/3.0/	http://creativecommons.org/licenses/by-sa/3.0/	</v>
    </spb>
    <spb s="0">
      <v xml:space="preserve">Wikipedia	</v>
      <v xml:space="preserve">CC-BY-SA	</v>
      <v xml:space="preserve">http://en.wikipedia.org/wiki/Nossa_Senhora_das_Graças	</v>
      <v xml:space="preserve">http://creativecommons.org/licenses/by-sa/3.0/	</v>
    </spb>
    <spb s="0">
      <v xml:space="preserve">Wikipedia	</v>
      <v xml:space="preserve">CC-BY-SA	</v>
      <v xml:space="preserve">http://zh.wikipedia.org/zh-tw/index.html?curid=3237586	</v>
      <v xml:space="preserve">http://creativecommons.org/licenses/by-sa/3.0/	</v>
    </spb>
    <spb s="0">
      <v xml:space="preserve">Wikipedia	</v>
      <v xml:space="preserve">CC-BY-SA	</v>
      <v xml:space="preserve">http://pt.wikipedia.org/wiki/Nossa_Senhora_das_Graças_(Paraná)	</v>
      <v xml:space="preserve">http://creativecommons.org/licenses/by-sa/3.0/	</v>
    </spb>
    <spb s="0">
      <v xml:space="preserve">Wikipedia	Wikipedia	Wikipedia	</v>
      <v xml:space="preserve">CC-BY-SA	CC-BY-SA	CC-BY-SA	</v>
      <v xml:space="preserve">http://en.wikipedia.org/wiki/Nossa_Senhora_das_Graças	http://pt.wikipedia.org/wiki/Nossa_Senhora_das_Graças_(Paraná)	http://zh.wikipedia.org/zh-tw/index.html?curid=3237586	</v>
      <v xml:space="preserve">http://creativecommons.org/licenses/by-sa/3.0/	http://creativecommons.org/licenses/by-sa/3.0/	http://creativecommons.org/licenses/by-sa/3.0/	</v>
    </spb>
    <spb s="1">
      <v>1359</v>
      <v>1360</v>
      <v>1361</v>
      <v>1362</v>
      <v>1361</v>
      <v>1360</v>
      <v>1359</v>
      <v>1363</v>
      <v>1363</v>
    </spb>
    <spb s="0">
      <v xml:space="preserve">Wikipedia	</v>
      <v xml:space="preserve">CC BY 2.5	</v>
      <v xml:space="preserve">http://fr.wikipedia.org/wiki/Nossa_Senhora_das_Graças	</v>
      <v xml:space="preserve">http://creativecommons.org/licenses/by/2.5	</v>
    </spb>
    <spb s="0">
      <v xml:space="preserve">Wikipedia	Wikipedia	</v>
      <v xml:space="preserve">CC-BY-SA	CC-BY-SA	</v>
      <v xml:space="preserve">http://pt.wikipedia.org/wiki/Nova_Aliança_do_Ivaí	http://zh.wikipedia.org/zh-tw/index.html?curid=3237522	</v>
      <v xml:space="preserve">http://creativecommons.org/licenses/by-sa/3.0/	http://creativecommons.org/licenses/by-sa/3.0/	</v>
    </spb>
    <spb s="0">
      <v xml:space="preserve">Wikipedia	</v>
      <v xml:space="preserve">CC-BY-SA	</v>
      <v xml:space="preserve">http://en.wikipedia.org/wiki/Nova_Aliança_do_Ivaí	</v>
      <v xml:space="preserve">http://creativecommons.org/licenses/by-sa/3.0/	</v>
    </spb>
    <spb s="0">
      <v xml:space="preserve">Wikipedia	</v>
      <v xml:space="preserve">CC-BY-SA	</v>
      <v xml:space="preserve">http://zh.wikipedia.org/zh-tw/index.html?curid=3237522	</v>
      <v xml:space="preserve">http://creativecommons.org/licenses/by-sa/3.0/	</v>
    </spb>
    <spb s="0">
      <v xml:space="preserve">Wikipedia	</v>
      <v xml:space="preserve">CC-BY-SA	</v>
      <v xml:space="preserve">http://pt.wikipedia.org/wiki/Nova_Aliança_do_Ivaí	</v>
      <v xml:space="preserve">http://creativecommons.org/licenses/by-sa/3.0/	</v>
    </spb>
    <spb s="0">
      <v xml:space="preserve">Wikipedia	Wikipedia	Wikipedia	</v>
      <v xml:space="preserve">CC-BY-SA	CC-BY-SA	CC-BY-SA	</v>
      <v xml:space="preserve">http://en.wikipedia.org/wiki/Nova_Aliança_do_Ivaí	http://pt.wikipedia.org/wiki/Nova_Aliança_do_Ivaí	http://zh.wikipedia.org/zh-tw/index.html?curid=3237522	</v>
      <v xml:space="preserve">http://creativecommons.org/licenses/by-sa/3.0/	http://creativecommons.org/licenses/by-sa/3.0/	http://creativecommons.org/licenses/by-sa/3.0/	</v>
    </spb>
    <spb s="1">
      <v>1366</v>
      <v>1367</v>
      <v>1368</v>
      <v>1369</v>
      <v>1368</v>
      <v>1367</v>
      <v>1366</v>
      <v>1370</v>
      <v>1370</v>
    </spb>
    <spb s="0">
      <v xml:space="preserve">Wikipedia	</v>
      <v xml:space="preserve">CC BY 2.5	</v>
      <v xml:space="preserve">http://it.wikipedia.org/wiki/Nova_Aliança_do_Ivaí	</v>
      <v xml:space="preserve">http://creativecommons.org/licenses/by/2.5	</v>
    </spb>
    <spb s="0">
      <v xml:space="preserve">Wikipedia	Wikipedia	</v>
      <v xml:space="preserve">CC-BY-SA	CC-BY-SA	</v>
      <v xml:space="preserve">http://pt.wikipedia.org/wiki/Nova_América_da_Colina	http://zh.wikipedia.org/zh-tw/index.html?curid=3237559	</v>
      <v xml:space="preserve">http://creativecommons.org/licenses/by-sa/3.0/	http://creativecommons.org/licenses/by-sa/3.0/	</v>
    </spb>
    <spb s="0">
      <v xml:space="preserve">Wikipedia	</v>
      <v xml:space="preserve">CC-BY-SA	</v>
      <v xml:space="preserve">http://en.wikipedia.org/wiki/Nova_América_da_Colina	</v>
      <v xml:space="preserve">http://creativecommons.org/licenses/by-sa/3.0/	</v>
    </spb>
    <spb s="0">
      <v xml:space="preserve">Wikipedia	</v>
      <v xml:space="preserve">CC-BY-SA	</v>
      <v xml:space="preserve">http://zh.wikipedia.org/zh-tw/index.html?curid=3237559	</v>
      <v xml:space="preserve">http://creativecommons.org/licenses/by-sa/3.0/	</v>
    </spb>
    <spb s="0">
      <v xml:space="preserve">Wikipedia	</v>
      <v xml:space="preserve">CC-BY-SA	</v>
      <v xml:space="preserve">http://pt.wikipedia.org/wiki/Nova_América_da_Colina	</v>
      <v xml:space="preserve">http://creativecommons.org/licenses/by-sa/3.0/	</v>
    </spb>
    <spb s="0">
      <v xml:space="preserve">Wikipedia	Wikipedia	Wikipedia	</v>
      <v xml:space="preserve">CC-BY-SA	CC-BY-SA	CC-BY-SA	</v>
      <v xml:space="preserve">http://en.wikipedia.org/wiki/Nova_América_da_Colina	http://pt.wikipedia.org/wiki/Nova_América_da_Colina	http://zh.wikipedia.org/zh-tw/index.html?curid=3237559	</v>
      <v xml:space="preserve">http://creativecommons.org/licenses/by-sa/3.0/	http://creativecommons.org/licenses/by-sa/3.0/	http://creativecommons.org/licenses/by-sa/3.0/	</v>
    </spb>
    <spb s="1">
      <v>1373</v>
      <v>1374</v>
      <v>1375</v>
      <v>1376</v>
      <v>1375</v>
      <v>1374</v>
      <v>1373</v>
      <v>1377</v>
      <v>1377</v>
    </spb>
    <spb s="0">
      <v xml:space="preserve">Wikipedia	</v>
      <v xml:space="preserve">CC BY 2.5	</v>
      <v xml:space="preserve">http://fr.wikipedia.org/wiki/Nova_América_da_Colina	</v>
      <v xml:space="preserve">https://creativecommons.org/licenses/by/2.5	</v>
    </spb>
    <spb s="0">
      <v xml:space="preserve">Wikipedia	Wikipedia	</v>
      <v xml:space="preserve">CC-BY-SA	CC-BY-SA	</v>
      <v xml:space="preserve">http://pt.wikipedia.org/wiki/Nova_Aurora_(Paraná)	http://pl.wikipedia.org/wiki/Nova_Aurora_(Parana)	</v>
      <v xml:space="preserve">http://creativecommons.org/licenses/by-sa/3.0/	http://creativecommons.org/licenses/by-sa/3.0/	</v>
    </spb>
    <spb s="0">
      <v xml:space="preserve">Wikipedia	Wikipedia	</v>
      <v xml:space="preserve">CC-BY-SA	CC-BY-SA	</v>
      <v xml:space="preserve">http://en.wikipedia.org/wiki/Nova_Aurora,_Paraná	http://pl.wikipedia.org/wiki/Nova_Aurora_(Parana)	</v>
      <v xml:space="preserve">http://creativecommons.org/licenses/by-sa/3.0/	http://creativecommons.org/licenses/by-sa/3.0/	</v>
    </spb>
    <spb s="0">
      <v xml:space="preserve">Wikipedia	</v>
      <v xml:space="preserve">CC-BY-SA	</v>
      <v xml:space="preserve">http://pt.wikipedia.org/wiki/Nova_Aurora_(Paraná)	</v>
      <v xml:space="preserve">http://creativecommons.org/licenses/by-sa/3.0/	</v>
    </spb>
    <spb s="0">
      <v xml:space="preserve">Wikipedia	</v>
      <v xml:space="preserve">CC-BY-SA	</v>
      <v xml:space="preserve">http://en.wikipedia.org/wiki/Nova_Aurora,_Paraná	</v>
      <v xml:space="preserve">http://creativecommons.org/licenses/by-sa/3.0/	</v>
    </spb>
    <spb s="0">
      <v xml:space="preserve">Wikipedia	Wikipedia	Wikipedia	</v>
      <v xml:space="preserve">CC-BY-SA	CC-BY-SA	CC-BY-SA	</v>
      <v xml:space="preserve">http://en.wikipedia.org/wiki/Nova_Aurora,_Paraná	http://pt.wikipedia.org/wiki/Nova_Aurora_(Paraná)	http://pl.wikipedia.org/wiki/Nova_Aurora_(Parana)	</v>
      <v xml:space="preserve">http://creativecommons.org/licenses/by-sa/3.0/	http://creativecommons.org/licenses/by-sa/3.0/	http://creativecommons.org/licenses/by-sa/3.0/	</v>
    </spb>
    <spb s="13">
      <v>1380</v>
      <v>1381</v>
      <v>1382</v>
      <v>1383</v>
      <v>1380</v>
      <v>1384</v>
      <v>1384</v>
    </spb>
    <spb s="0">
      <v xml:space="preserve">Wikipedia	</v>
      <v xml:space="preserve">Public domain	</v>
      <v xml:space="preserve">http://en.wikipedia.org/wiki/Nova_Aurora,_Paraná	</v>
      <v xml:space="preserve">http://en.wikipedia.org/wiki/Public_domain	</v>
    </spb>
    <spb s="0">
      <v xml:space="preserve">Wikipedia	Wikipedia	</v>
      <v xml:space="preserve">CC-BY-SA	CC-BY-SA	</v>
      <v xml:space="preserve">http://en.wikipedia.org/wiki/Nova_Cantu	http://pt.wikipedia.org/wiki/Nova_Cantu	</v>
      <v xml:space="preserve">http://creativecommons.org/licenses/by-sa/3.0/	http://creativecommons.org/licenses/by-sa/3.0/	</v>
    </spb>
    <spb s="0">
      <v xml:space="preserve">Wikipedia	</v>
      <v xml:space="preserve">CC-BY-SA	</v>
      <v xml:space="preserve">http://en.wikipedia.org/wiki/Nova_Cantu	</v>
      <v xml:space="preserve">http://creativecommons.org/licenses/by-sa/3.0/	</v>
    </spb>
    <spb s="0">
      <v xml:space="preserve">Wikipedia	</v>
      <v xml:space="preserve">CC-BY-SA	</v>
      <v xml:space="preserve">http://pt.wikipedia.org/wiki/Nova_Cantu	</v>
      <v xml:space="preserve">http://creativecommons.org/licenses/by-sa/3.0/	</v>
    </spb>
    <spb s="1">
      <v>1387</v>
      <v>1388</v>
      <v>1388</v>
      <v>1389</v>
      <v>1388</v>
      <v>1388</v>
      <v>1387</v>
      <v>1387</v>
      <v>1387</v>
    </spb>
    <spb s="0">
      <v xml:space="preserve">Wikipedia	</v>
      <v xml:space="preserve">CC BY 2.5	</v>
      <v xml:space="preserve">http://fr.wikipedia.org/wiki/Nova_Cantu	</v>
      <v xml:space="preserve">https://creativecommons.org/licenses/by/2.5	</v>
    </spb>
    <spb s="0">
      <v xml:space="preserve">Wikipedia	Wikipedia	</v>
      <v xml:space="preserve">CC-BY-SA	CC-BY-SA	</v>
      <v xml:space="preserve">http://pt.wikipedia.org/wiki/Nova_Esperança	http://zh.wikipedia.org/zh-tw/index.html?curid=3237587	</v>
      <v xml:space="preserve">http://creativecommons.org/licenses/by-sa/3.0/	http://creativecommons.org/licenses/by-sa/3.0/	</v>
    </spb>
    <spb s="0">
      <v xml:space="preserve">Wikipedia	</v>
      <v xml:space="preserve">CC-BY-SA	</v>
      <v xml:space="preserve">http://en.wikipedia.org/wiki/Nova_Esperança,_Paraná	</v>
      <v xml:space="preserve">http://creativecommons.org/licenses/by-sa/3.0/	</v>
    </spb>
    <spb s="0">
      <v xml:space="preserve">Wikipedia	</v>
      <v xml:space="preserve">CC-BY-SA	</v>
      <v xml:space="preserve">http://zh.wikipedia.org/zh-tw/index.html?curid=3237587	</v>
      <v xml:space="preserve">http://creativecommons.org/licenses/by-sa/3.0/	</v>
    </spb>
    <spb s="0">
      <v xml:space="preserve">Wikipedia	</v>
      <v xml:space="preserve">CC-BY-SA	</v>
      <v xml:space="preserve">http://pt.wikipedia.org/wiki/Nova_Esperança	</v>
      <v xml:space="preserve">http://creativecommons.org/licenses/by-sa/3.0/	</v>
    </spb>
    <spb s="0">
      <v xml:space="preserve">Wikipedia	Wikipedia	Wikipedia	</v>
      <v xml:space="preserve">CC-BY-SA	CC-BY-SA	CC-BY-SA	</v>
      <v xml:space="preserve">http://en.wikipedia.org/wiki/Nova_Esperança,_Paraná	http://pt.wikipedia.org/wiki/Nova_Esperança	http://zh.wikipedia.org/zh-tw/index.html?curid=3237587	</v>
      <v xml:space="preserve">http://creativecommons.org/licenses/by-sa/3.0/	http://creativecommons.org/licenses/by-sa/3.0/	http://creativecommons.org/licenses/by-sa/3.0/	</v>
    </spb>
    <spb s="1">
      <v>1392</v>
      <v>1393</v>
      <v>1394</v>
      <v>1395</v>
      <v>1394</v>
      <v>1393</v>
      <v>1392</v>
      <v>1396</v>
      <v>1396</v>
    </spb>
    <spb s="0">
      <v xml:space="preserve">Wikipedia	</v>
      <v xml:space="preserve">Public domain	</v>
      <v xml:space="preserve">http://pt.wikipedia.org/wiki/Nova_Esperança	</v>
      <v xml:space="preserve">http://en.wikipedia.org/wiki/Public_domain	</v>
    </spb>
    <spb s="0">
      <v xml:space="preserve">Wikipedia	Wikipedia	</v>
      <v xml:space="preserve">CC-BY-SA	CC-BY-SA	</v>
      <v xml:space="preserve">http://pt.wikipedia.org/wiki/Nova_Esperança_do_Sudoeste	http://zh.wikipedia.org/zh-tw/index.html?curid=3237714	</v>
      <v xml:space="preserve">http://creativecommons.org/licenses/by-sa/3.0/	http://creativecommons.org/licenses/by-sa/3.0/	</v>
    </spb>
    <spb s="0">
      <v xml:space="preserve">Wikipedia	Wikipedia	</v>
      <v xml:space="preserve">CC-BY-SA	CC-BY-SA	</v>
      <v xml:space="preserve">http://en.wikipedia.org/wiki/Nova_Esperança_do_Sudoeste	http://zh.wikipedia.org/zh-tw/index.html?curid=3237714	</v>
      <v xml:space="preserve">http://creativecommons.org/licenses/by-sa/3.0/	http://creativecommons.org/licenses/by-sa/3.0/	</v>
    </spb>
    <spb s="0">
      <v xml:space="preserve">Wikipedia	</v>
      <v xml:space="preserve">CC-BY-SA	</v>
      <v xml:space="preserve">http://zh.wikipedia.org/zh-tw/index.html?curid=3237714	</v>
      <v xml:space="preserve">http://creativecommons.org/licenses/by-sa/3.0/	</v>
    </spb>
    <spb s="0">
      <v xml:space="preserve">Wikipedia	</v>
      <v xml:space="preserve">CC-BY-SA	</v>
      <v xml:space="preserve">http://pt.wikipedia.org/wiki/Nova_Esperança_do_Sudoeste	</v>
      <v xml:space="preserve">http://creativecommons.org/licenses/by-sa/3.0/	</v>
    </spb>
    <spb s="0">
      <v xml:space="preserve">Wikipedia	</v>
      <v xml:space="preserve">CC-BY-SA	</v>
      <v xml:space="preserve">http://en.wikipedia.org/wiki/Nova_Esperança_do_Sudoeste	</v>
      <v xml:space="preserve">http://creativecommons.org/licenses/by-sa/3.0/	</v>
    </spb>
    <spb s="0">
      <v xml:space="preserve">Wikipedia	Wikipedia	Wikipedia	</v>
      <v xml:space="preserve">CC-BY-SA	CC-BY-SA	CC-BY-SA	</v>
      <v xml:space="preserve">http://en.wikipedia.org/wiki/Nova_Esperança_do_Sudoeste	http://pt.wikipedia.org/wiki/Nova_Esperança_do_Sudoeste	http://zh.wikipedia.org/zh-tw/index.html?curid=3237714	</v>
      <v xml:space="preserve">http://creativecommons.org/licenses/by-sa/3.0/	http://creativecommons.org/licenses/by-sa/3.0/	http://creativecommons.org/licenses/by-sa/3.0/	</v>
    </spb>
    <spb s="1">
      <v>1399</v>
      <v>1400</v>
      <v>1401</v>
      <v>1402</v>
      <v>1401</v>
      <v>1403</v>
      <v>1399</v>
      <v>1404</v>
      <v>1404</v>
    </spb>
    <spb s="0">
      <v xml:space="preserve">Wikipedia	</v>
      <v xml:space="preserve">CC BY 2.5	</v>
      <v xml:space="preserve">http://fr.wikipedia.org/wiki/Nova_Esperança_do_Sudoeste	</v>
      <v xml:space="preserve">https://creativecommons.org/licenses/by/2.5	</v>
    </spb>
    <spb s="0">
      <v xml:space="preserve">Wikipedia	Wikipedia	</v>
      <v xml:space="preserve">CC-BY-SA	CC-BY-SA	</v>
      <v xml:space="preserve">http://pt.wikipedia.org/wiki/Nova_Fátima_(Bahia)	http://zh.wikipedia.org/zh-tw/index.html?curid=3235141	</v>
      <v xml:space="preserve">http://creativecommons.org/licenses/by-sa/3.0/	http://creativecommons.org/licenses/by-sa/3.0/	</v>
    </spb>
    <spb s="0">
      <v xml:space="preserve">Wikipedia	</v>
      <v xml:space="preserve">CC-BY-SA	</v>
      <v xml:space="preserve">http://en.wikipedia.org/wiki/Nova_Fátima	</v>
      <v xml:space="preserve">http://creativecommons.org/licenses/by-sa/3.0/	</v>
    </spb>
    <spb s="0">
      <v xml:space="preserve">Wikipedia	</v>
      <v xml:space="preserve">CC-BY-SA	</v>
      <v xml:space="preserve">http://pt.wikipedia.org/wiki/Nova_Fátima_(Bahia)	</v>
      <v xml:space="preserve">http://creativecommons.org/licenses/by-sa/3.0/	</v>
    </spb>
    <spb s="0">
      <v xml:space="preserve">Wikipedia	Wikipedia	Wikipedia	</v>
      <v xml:space="preserve">CC-BY-SA	CC-BY-SA	CC-BY-SA	</v>
      <v xml:space="preserve">http://en.wikipedia.org/wiki/Nova_Fátima	http://pt.wikipedia.org/wiki/Nova_Fátima_(Bahia)	http://zh.wikipedia.org/zh-tw/index.html?curid=3235141	</v>
      <v xml:space="preserve">http://creativecommons.org/licenses/by-sa/3.0/	http://creativecommons.org/licenses/by-sa/3.0/	http://creativecommons.org/licenses/by-sa/3.0/	</v>
    </spb>
    <spb s="13">
      <v>1407</v>
      <v>1408</v>
      <v>1409</v>
      <v>1408</v>
      <v>1407</v>
      <v>1410</v>
      <v>1410</v>
    </spb>
    <spb s="0">
      <v xml:space="preserve">Wikipedia	</v>
      <v xml:space="preserve">CC BY-SA 3.0	</v>
      <v xml:space="preserve">http://fr.wikipedia.org/wiki/Nova_Fátima_(Bahia)	</v>
      <v xml:space="preserve">https://creativecommons.org/licenses/by-sa/3.0	</v>
    </spb>
    <spb s="0">
      <v xml:space="preserve">Wikipedia	Wikipedia	</v>
      <v xml:space="preserve">CC-BY-SA	CC-BY-SA	</v>
      <v xml:space="preserve">http://en.wikipedia.org/wiki/Nova_Laranjeiras	http://pt.wikipedia.org/wiki/Nova_Laranjeiras	</v>
      <v xml:space="preserve">http://creativecommons.org/licenses/by-sa/3.0/	http://creativecommons.org/licenses/by-sa/3.0/	</v>
    </spb>
    <spb s="0">
      <v xml:space="preserve">Wikipedia	Wikipedia	</v>
      <v xml:space="preserve">CC-BY-SA	CC-BY-SA	</v>
      <v xml:space="preserve">http://en.wikipedia.org/wiki/Nova_Laranjeiras	http://es.wikipedia.org/wiki/Nova_Laranjeiras	</v>
      <v xml:space="preserve">http://creativecommons.org/licenses/by-sa/3.0/	http://creativecommons.org/licenses/by-sa/3.0/	</v>
    </spb>
    <spb s="0">
      <v xml:space="preserve">Wikipedia	</v>
      <v xml:space="preserve">CC-BY-SA	</v>
      <v xml:space="preserve">http://en.wikipedia.org/wiki/Nova_Laranjeiras	</v>
      <v xml:space="preserve">http://creativecommons.org/licenses/by-sa/3.0/	</v>
    </spb>
    <spb s="13">
      <v>1413</v>
      <v>1414</v>
      <v>1413</v>
      <v>1415</v>
      <v>1413</v>
      <v>1413</v>
      <v>1413</v>
    </spb>
    <spb s="0">
      <v xml:space="preserve">Wikipedia	</v>
      <v xml:space="preserve">Public domain	</v>
      <v xml:space="preserve">http://pt.wikipedia.org/wiki/Nova_Laranjeiras	</v>
      <v xml:space="preserve">http://en.wikipedia.org/wiki/Public_domain	</v>
    </spb>
    <spb s="0">
      <v xml:space="preserve">Wikipedia	Wikipedia	</v>
      <v xml:space="preserve">CC-BY-SA	CC-BY-SA	</v>
      <v xml:space="preserve">http://en.wikipedia.org/wiki/Nova_Londrina	http://pt.wikipedia.org/wiki/Nova_Londrina	</v>
      <v xml:space="preserve">http://creativecommons.org/licenses/by-sa/3.0/	http://creativecommons.org/licenses/by-sa/3.0/	</v>
    </spb>
    <spb s="0">
      <v xml:space="preserve">Wikipedia	Wikipedia	</v>
      <v xml:space="preserve">CC-BY-SA	CC-BY-SA	</v>
      <v xml:space="preserve">http://en.wikipedia.org/wiki/Nova_Londrina	http://fr.wikipedia.org/wiki/Nova_Londrina	</v>
      <v xml:space="preserve">http://creativecommons.org/licenses/by-sa/3.0/	http://creativecommons.org/licenses/by-sa/3.0/	</v>
    </spb>
    <spb s="0">
      <v xml:space="preserve">Wikipedia	</v>
      <v xml:space="preserve">CC-BY-SA	</v>
      <v xml:space="preserve">http://en.wikipedia.org/wiki/Nova_Londrina	</v>
      <v xml:space="preserve">http://creativecommons.org/licenses/by-sa/3.0/	</v>
    </spb>
    <spb s="13">
      <v>1418</v>
      <v>1419</v>
      <v>1418</v>
      <v>1420</v>
      <v>1418</v>
      <v>1418</v>
      <v>1418</v>
    </spb>
    <spb s="0">
      <v xml:space="preserve">Wikipedia	</v>
      <v xml:space="preserve">Public domain	</v>
      <v xml:space="preserve">http://en.wikipedia.org/wiki/Nova_Londrina	</v>
      <v xml:space="preserve">http://en.wikipedia.org/wiki/Public_domain	</v>
    </spb>
    <spb s="0">
      <v xml:space="preserve">Wikipedia	Wikipedia	</v>
      <v xml:space="preserve">CC-BY-SA	CC-BY-SA	</v>
      <v xml:space="preserve">http://pt.wikipedia.org/wiki/Nova_Olímpia_(Paraná)	http://ru.wikipedia.org/wiki/index.html?curid=1173326	</v>
      <v xml:space="preserve">http://creativecommons.org/licenses/by-sa/3.0/	http://creativecommons.org/licenses/by-sa/3.0/	</v>
    </spb>
    <spb s="0">
      <v xml:space="preserve">Wikipedia	</v>
      <v xml:space="preserve">CC-BY-SA	</v>
      <v xml:space="preserve">http://en.wikipedia.org/wiki/Nova_Olímpia,_Paraná	</v>
      <v xml:space="preserve">http://creativecommons.org/licenses/by-sa/3.0/	</v>
    </spb>
    <spb s="0">
      <v xml:space="preserve">Wikipedia	</v>
      <v xml:space="preserve">CC-BY-SA	</v>
      <v xml:space="preserve">http://pt.wikipedia.org/wiki/Nova_Olímpia_(Paraná)	</v>
      <v xml:space="preserve">http://creativecommons.org/licenses/by-sa/3.0/	</v>
    </spb>
    <spb s="0">
      <v xml:space="preserve">Wikipedia	Wikipedia	Wikipedia	</v>
      <v xml:space="preserve">CC-BY-SA	CC-BY-SA	CC-BY-SA	</v>
      <v xml:space="preserve">http://en.wikipedia.org/wiki/Nova_Olímpia,_Paraná	http://pt.wikipedia.org/wiki/Nova_Olímpia_(Paraná)	http://ru.wikipedia.org/wiki/index.html?curid=1173326	</v>
      <v xml:space="preserve">http://creativecommons.org/licenses/by-sa/3.0/	http://creativecommons.org/licenses/by-sa/3.0/	http://creativecommons.org/licenses/by-sa/3.0/	</v>
    </spb>
    <spb s="13">
      <v>1423</v>
      <v>1424</v>
      <v>1425</v>
      <v>1424</v>
      <v>1423</v>
      <v>1426</v>
      <v>1426</v>
    </spb>
    <spb s="0">
      <v xml:space="preserve">Wikipedia	</v>
      <v xml:space="preserve">Public domain	</v>
      <v xml:space="preserve">http://pt.wikipedia.org/wiki/Nova_Olímpia_(Paraná)	</v>
      <v xml:space="preserve">http://en.wikipedia.org/wiki/Public_domain	</v>
    </spb>
    <spb s="0">
      <v xml:space="preserve">Wikipedia	Wikipedia	</v>
      <v xml:space="preserve">CC-BY-SA	CC-BY-SA	</v>
      <v xml:space="preserve">http://pt.wikipedia.org/wiki/Nova_Prata_do_Iguaçu	http://zh.wikipedia.org/zh-tw/index.html?curid=3237715	</v>
      <v xml:space="preserve">http://creativecommons.org/licenses/by-sa/3.0/	http://creativecommons.org/licenses/by-sa/3.0/	</v>
    </spb>
    <spb s="0">
      <v xml:space="preserve">Wikipedia	</v>
      <v xml:space="preserve">CC-BY-SA	</v>
      <v xml:space="preserve">http://en.wikipedia.org/wiki/Nova_Prata_do_Iguaçu	</v>
      <v xml:space="preserve">http://creativecommons.org/licenses/by-sa/3.0/	</v>
    </spb>
    <spb s="0">
      <v xml:space="preserve">Wikipedia	Wikipedia	</v>
      <v xml:space="preserve">CC-BY-SA	CC-BY-SA	</v>
      <v xml:space="preserve">http://en.wikipedia.org/wiki/Nova_Prata_do_Iguaçu	http://zh.wikipedia.org/zh-tw/index.html?curid=3237715	</v>
      <v xml:space="preserve">http://creativecommons.org/licenses/by-sa/3.0/	http://creativecommons.org/licenses/by-sa/3.0/	</v>
    </spb>
    <spb s="0">
      <v xml:space="preserve">Wikipedia	</v>
      <v xml:space="preserve">CC-BY-SA	</v>
      <v xml:space="preserve">http://pt.wikipedia.org/wiki/Nova_Prata_do_Iguaçu	</v>
      <v xml:space="preserve">http://creativecommons.org/licenses/by-sa/3.0/	</v>
    </spb>
    <spb s="0">
      <v xml:space="preserve">Wikipedia	Wikipedia	Wikipedia	</v>
      <v xml:space="preserve">CC-BY-SA	CC-BY-SA	CC-BY-SA	</v>
      <v xml:space="preserve">http://en.wikipedia.org/wiki/Nova_Prata_do_Iguaçu	http://pt.wikipedia.org/wiki/Nova_Prata_do_Iguaçu	http://zh.wikipedia.org/zh-tw/index.html?curid=3237715	</v>
      <v xml:space="preserve">http://creativecommons.org/licenses/by-sa/3.0/	http://creativecommons.org/licenses/by-sa/3.0/	http://creativecommons.org/licenses/by-sa/3.0/	</v>
    </spb>
    <spb s="1">
      <v>1429</v>
      <v>1430</v>
      <v>1431</v>
      <v>1432</v>
      <v>1431</v>
      <v>1430</v>
      <v>1429</v>
      <v>1433</v>
      <v>1433</v>
    </spb>
    <spb s="0">
      <v xml:space="preserve">Wikipedia	</v>
      <v xml:space="preserve">CC BY-SA 3.0	</v>
      <v xml:space="preserve">http://en.wikipedia.org/wiki/Nova_Prata_do_Iguaçu	</v>
      <v xml:space="preserve">https://creativecommons.org/licenses/by-sa/3.0	</v>
    </spb>
    <spb s="0">
      <v xml:space="preserve">Wikipedia	Wikipedia	</v>
      <v xml:space="preserve">CC-BY-SA	CC-BY-SA	</v>
      <v xml:space="preserve">http://pt.wikipedia.org/wiki/Nova_Santa_Bárbara	http://zh.wikipedia.org/zh-tw/index.html?curid=3237649	</v>
      <v xml:space="preserve">http://creativecommons.org/licenses/by-sa/3.0/	http://creativecommons.org/licenses/by-sa/3.0/	</v>
    </spb>
    <spb s="0">
      <v xml:space="preserve">Wikipedia	</v>
      <v xml:space="preserve">CC-BY-SA	</v>
      <v xml:space="preserve">http://en.wikipedia.org/wiki/Nova_Santa_Bárbara	</v>
      <v xml:space="preserve">http://creativecommons.org/licenses/by-sa/3.0/	</v>
    </spb>
    <spb s="0">
      <v xml:space="preserve">Wikipedia	Wikipedia	</v>
      <v xml:space="preserve">CC-BY-SA	CC-BY-SA	</v>
      <v xml:space="preserve">http://en.wikipedia.org/wiki/Nova_Santa_Bárbara	http://zh.wikipedia.org/zh-tw/index.html?curid=3237649	</v>
      <v xml:space="preserve">http://creativecommons.org/licenses/by-sa/3.0/	http://creativecommons.org/licenses/by-sa/3.0/	</v>
    </spb>
    <spb s="0">
      <v xml:space="preserve">Wikipedia	</v>
      <v xml:space="preserve">CC-BY-SA	</v>
      <v xml:space="preserve">http://pt.wikipedia.org/wiki/Nova_Santa_Bárbara	</v>
      <v xml:space="preserve">http://creativecommons.org/licenses/by-sa/3.0/	</v>
    </spb>
    <spb s="0">
      <v xml:space="preserve">Wikipedia	Wikipedia	Wikipedia	</v>
      <v xml:space="preserve">CC-BY-SA	CC-BY-SA	CC-BY-SA	</v>
      <v xml:space="preserve">http://en.wikipedia.org/wiki/Nova_Santa_Bárbara	http://pt.wikipedia.org/wiki/Nova_Santa_Bárbara	http://zh.wikipedia.org/zh-tw/index.html?curid=3237649	</v>
      <v xml:space="preserve">http://creativecommons.org/licenses/by-sa/3.0/	http://creativecommons.org/licenses/by-sa/3.0/	http://creativecommons.org/licenses/by-sa/3.0/	</v>
    </spb>
    <spb s="1">
      <v>1436</v>
      <v>1437</v>
      <v>1438</v>
      <v>1439</v>
      <v>1438</v>
      <v>1437</v>
      <v>1436</v>
      <v>1440</v>
      <v>1440</v>
    </spb>
    <spb s="0">
      <v xml:space="preserve">Wikipedia	</v>
      <v xml:space="preserve">Public domain	</v>
      <v xml:space="preserve">http://pt.wikipedia.org/wiki/Nova_Santa_Bárbara	</v>
      <v xml:space="preserve">http://en.wikipedia.org/wiki/Public_domain	</v>
    </spb>
    <spb s="0">
      <v xml:space="preserve">Wikipedia	Wikipedia	</v>
      <v xml:space="preserve">CC-BY-SA	CC-BY-SA	</v>
      <v xml:space="preserve">http://en.wikipedia.org/wiki/Nova_Santa_Rosa	http://pt.wikipedia.org/wiki/Nova_Santa_Rosa	</v>
      <v xml:space="preserve">http://creativecommons.org/licenses/by-sa/3.0/	http://creativecommons.org/licenses/by-sa/3.0/	</v>
    </spb>
    <spb s="0">
      <v xml:space="preserve">Wikipedia	Wikipedia	</v>
      <v xml:space="preserve">CC-BY-SA	CC-BY-SA	</v>
      <v xml:space="preserve">http://en.wikipedia.org/wiki/Nova_Santa_Rosa	http://es.wikipedia.org/wiki/Nova_Santa_Rosa	</v>
      <v xml:space="preserve">http://creativecommons.org/licenses/by-sa/3.0/	http://creativecommons.org/licenses/by-sa/3.0/	</v>
    </spb>
    <spb s="0">
      <v xml:space="preserve">Wikipedia	</v>
      <v xml:space="preserve">CC-BY-SA	</v>
      <v xml:space="preserve">http://en.wikipedia.org/wiki/Nova_Santa_Rosa	</v>
      <v xml:space="preserve">http://creativecommons.org/licenses/by-sa/3.0/	</v>
    </spb>
    <spb s="0">
      <v xml:space="preserve">Wikipedia	</v>
      <v xml:space="preserve">CC-BY-SA	</v>
      <v xml:space="preserve">http://pt.wikipedia.org/wiki/Nova_Santa_Rosa	</v>
      <v xml:space="preserve">http://creativecommons.org/licenses/by-sa/3.0/	</v>
    </spb>
    <spb s="1">
      <v>1443</v>
      <v>1444</v>
      <v>1445</v>
      <v>1446</v>
      <v>1445</v>
      <v>1445</v>
      <v>1443</v>
      <v>1443</v>
      <v>1443</v>
    </spb>
    <spb s="0">
      <v xml:space="preserve">Wikipedia	</v>
      <v xml:space="preserve">Public domain	</v>
      <v xml:space="preserve">http://en.wikipedia.org/wiki/Nova_Santa_Rosa	</v>
      <v xml:space="preserve">http://en.wikipedia.org/wiki/Public_domain	</v>
    </spb>
    <spb s="0">
      <v xml:space="preserve">Wikipedia	Wikipedia	</v>
      <v xml:space="preserve">CC-BY-SA	CC-BY-SA	</v>
      <v xml:space="preserve">http://en.wikipedia.org/wiki/Nova_Tebas	http://pt.wikipedia.org/wiki/Nova_Tebas	</v>
      <v xml:space="preserve">http://creativecommons.org/licenses/by-sa/3.0/	http://creativecommons.org/licenses/by-sa/3.0/	</v>
    </spb>
    <spb s="0">
      <v xml:space="preserve">Wikipedia	Wikipedia	</v>
      <v xml:space="preserve">CC-BY-SA	CC-BY-SA	</v>
      <v xml:space="preserve">http://en.wikipedia.org/wiki/Nova_Tebas	http://es.wikipedia.org/wiki/Nova_Tebas	</v>
      <v xml:space="preserve">http://creativecommons.org/licenses/by-sa/3.0/	http://creativecommons.org/licenses/by-sa/3.0/	</v>
    </spb>
    <spb s="0">
      <v xml:space="preserve">Wikipedia	</v>
      <v xml:space="preserve">CC-BY-SA	</v>
      <v xml:space="preserve">http://en.wikipedia.org/wiki/Nova_Tebas	</v>
      <v xml:space="preserve">http://creativecommons.org/licenses/by-sa/3.0/	</v>
    </spb>
    <spb s="0">
      <v xml:space="preserve">Wikipedia	</v>
      <v xml:space="preserve">CC-BY-SA	</v>
      <v xml:space="preserve">http://pt.wikipedia.org/wiki/Nova_Tebas	</v>
      <v xml:space="preserve">http://creativecommons.org/licenses/by-sa/3.0/	</v>
    </spb>
    <spb s="1">
      <v>1449</v>
      <v>1450</v>
      <v>1451</v>
      <v>1452</v>
      <v>1451</v>
      <v>1451</v>
      <v>1449</v>
      <v>1449</v>
      <v>1449</v>
    </spb>
    <spb s="0">
      <v xml:space="preserve">Wikipedia	</v>
      <v xml:space="preserve">Public domain	</v>
      <v xml:space="preserve">http://pt.wikipedia.org/wiki/Nova_Tebas	</v>
      <v xml:space="preserve">http://en.wikipedia.org/wiki/Public_domain	</v>
    </spb>
    <spb s="0">
      <v xml:space="preserve">Wikipedia	Wikipedia	</v>
      <v xml:space="preserve">CC-BY-SA	CC-BY-SA	</v>
      <v xml:space="preserve">http://en.wikipedia.org/wiki/Novo_Itacolomi	http://pt.wikipedia.org/wiki/Novo_Itacolomi	</v>
      <v xml:space="preserve">http://creativecommons.org/licenses/by-sa/3.0/	http://creativecommons.org/licenses/by-sa/3.0/	</v>
    </spb>
    <spb s="0">
      <v xml:space="preserve">Wikipedia	</v>
      <v xml:space="preserve">CC-BY-SA	</v>
      <v xml:space="preserve">http://en.wikipedia.org/wiki/Novo_Itacolomi	</v>
      <v xml:space="preserve">http://creativecommons.org/licenses/by-sa/3.0/	</v>
    </spb>
    <spb s="0">
      <v xml:space="preserve">Wikipedia	</v>
      <v xml:space="preserve">CC-BY-SA	</v>
      <v xml:space="preserve">http://pt.wikipedia.org/wiki/Novo_Itacolomi	</v>
      <v xml:space="preserve">http://creativecommons.org/licenses/by-sa/3.0/	</v>
    </spb>
    <spb s="1">
      <v>1455</v>
      <v>1456</v>
      <v>1456</v>
      <v>1457</v>
      <v>1456</v>
      <v>1456</v>
      <v>1455</v>
      <v>1455</v>
      <v>1455</v>
    </spb>
    <spb s="0">
      <v xml:space="preserve">Wikipedia	</v>
      <v xml:space="preserve">Public domain	</v>
      <v xml:space="preserve">http://pt.wikipedia.org/wiki/Novo_Itacolomi	</v>
      <v xml:space="preserve">http://en.wikipedia.org/wiki/Public_domain	</v>
    </spb>
    <spb s="0">
      <v xml:space="preserve">Wikipedia	Wikipedia	</v>
      <v xml:space="preserve">CC-BY-SA	CC-BY-SA	</v>
      <v xml:space="preserve">http://pt.wikipedia.org/wiki/Ortigueira_(Paraná)	http://it.wikipedia.org/wiki/Ortigueira_(Brasile)	</v>
      <v xml:space="preserve">http://creativecommons.org/licenses/by-sa/3.0/	http://creativecommons.org/licenses/by-sa/3.0/	</v>
    </spb>
    <spb s="0">
      <v xml:space="preserve">Wikipedia	Wikipedia	</v>
      <v xml:space="preserve">CC-BY-SA	CC-BY-SA	</v>
      <v xml:space="preserve">http://en.wikipedia.org/wiki/Ortigueira,_Paraná	http://it.wikipedia.org/wiki/Ortigueira_(Brasile)	</v>
      <v xml:space="preserve">http://creativecommons.org/licenses/by-sa/3.0/	http://creativecommons.org/licenses/by-sa/3.0/	</v>
    </spb>
    <spb s="0">
      <v xml:space="preserve">Wikipedia	</v>
      <v xml:space="preserve">CC-BY-SA	</v>
      <v xml:space="preserve">http://pt.wikipedia.org/wiki/Ortigueira_(Paraná)	</v>
      <v xml:space="preserve">http://creativecommons.org/licenses/by-sa/3.0/	</v>
    </spb>
    <spb s="0">
      <v xml:space="preserve">Wikipedia	</v>
      <v xml:space="preserve">CC-BY-SA	</v>
      <v xml:space="preserve">http://en.wikipedia.org/wiki/Ortigueira,_Paraná	</v>
      <v xml:space="preserve">http://creativecommons.org/licenses/by-sa/3.0/	</v>
    </spb>
    <spb s="0">
      <v xml:space="preserve">Wikipedia	Wikipedia	Wikipedia	</v>
      <v xml:space="preserve">CC-BY-SA	CC-BY-SA	CC-BY-SA	</v>
      <v xml:space="preserve">http://en.wikipedia.org/wiki/Ortigueira,_Paraná	http://pt.wikipedia.org/wiki/Ortigueira_(Paraná)	http://it.wikipedia.org/wiki/Ortigueira_(Brasile)	</v>
      <v xml:space="preserve">http://creativecommons.org/licenses/by-sa/3.0/	http://creativecommons.org/licenses/by-sa/3.0/	http://creativecommons.org/licenses/by-sa/3.0/	</v>
    </spb>
    <spb s="13">
      <v>1460</v>
      <v>1461</v>
      <v>1462</v>
      <v>1463</v>
      <v>1460</v>
      <v>1464</v>
      <v>1464</v>
    </spb>
    <spb s="0">
      <v xml:space="preserve">Wikipedia	</v>
      <v xml:space="preserve">Public domain	</v>
      <v xml:space="preserve">http://en.wikipedia.org/wiki/Ortigueira,_Paraná	</v>
      <v xml:space="preserve">http://en.wikipedia.org/wiki/Public_domain	</v>
    </spb>
    <spb s="0">
      <v xml:space="preserve">Wikipedia	Wikipedia	</v>
      <v xml:space="preserve">CC-BY-SA	CC-BY-SA	</v>
      <v xml:space="preserve">http://en.wikipedia.org/wiki/Ourizona	http://pt.wikipedia.org/wiki/Ourizona	</v>
      <v xml:space="preserve">http://creativecommons.org/licenses/by-sa/3.0/	http://creativecommons.org/licenses/by-sa/3.0/	</v>
    </spb>
    <spb s="0">
      <v xml:space="preserve">Wikipedia	Wikipedia	</v>
      <v xml:space="preserve">CC-BY-SA	CC-BY-SA	</v>
      <v xml:space="preserve">http://en.wikipedia.org/wiki/Ourizona	http://es.wikipedia.org/wiki/Ourizona	</v>
      <v xml:space="preserve">http://creativecommons.org/licenses/by-sa/3.0/	http://creativecommons.org/licenses/by-sa/3.0/	</v>
    </spb>
    <spb s="0">
      <v xml:space="preserve">Wikipedia	</v>
      <v xml:space="preserve">CC-BY-SA	</v>
      <v xml:space="preserve">http://en.wikipedia.org/wiki/Ourizona	</v>
      <v xml:space="preserve">http://creativecommons.org/licenses/by-sa/3.0/	</v>
    </spb>
    <spb s="1">
      <v>1467</v>
      <v>1468</v>
      <v>1469</v>
      <v>1467</v>
      <v>1469</v>
      <v>1469</v>
      <v>1467</v>
      <v>1467</v>
      <v>1467</v>
    </spb>
    <spb s="0">
      <v xml:space="preserve">Wikipedia	</v>
      <v xml:space="preserve">CC BY 2.5	</v>
      <v xml:space="preserve">http://es.wikipedia.org/wiki/Ourizona	</v>
      <v xml:space="preserve">https://creativecommons.org/licenses/by/2.5	</v>
    </spb>
    <spb s="0">
      <v xml:space="preserve">Wikipedia	Wikipedia	</v>
      <v xml:space="preserve">CC-BY-SA	CC-BY-SA	</v>
      <v xml:space="preserve">http://en.wikipedia.org/wiki/Ouro_Verde_do_Oeste	http://pt.wikipedia.org/wiki/Ouro_Verde_do_Oeste	</v>
      <v xml:space="preserve">http://creativecommons.org/licenses/by-sa/3.0/	http://creativecommons.org/licenses/by-sa/3.0/	</v>
    </spb>
    <spb s="0">
      <v xml:space="preserve">Wikipedia	Wikipedia	</v>
      <v xml:space="preserve">CC-BY-SA	CC-BY-SA	</v>
      <v xml:space="preserve">http://en.wikipedia.org/wiki/Ouro_Verde_do_Oeste	http://es.wikipedia.org/wiki/Ouro_Verde_do_Oeste	</v>
      <v xml:space="preserve">http://creativecommons.org/licenses/by-sa/3.0/	http://creativecommons.org/licenses/by-sa/3.0/	</v>
    </spb>
    <spb s="0">
      <v xml:space="preserve">Wikipedia	</v>
      <v xml:space="preserve">CC-BY-SA	</v>
      <v xml:space="preserve">http://en.wikipedia.org/wiki/Ouro_Verde_do_Oeste	</v>
      <v xml:space="preserve">http://creativecommons.org/licenses/by-sa/3.0/	</v>
    </spb>
    <spb s="13">
      <v>1472</v>
      <v>1473</v>
      <v>1472</v>
      <v>1474</v>
      <v>1472</v>
      <v>1472</v>
      <v>1472</v>
    </spb>
    <spb s="0">
      <v xml:space="preserve">Wikipedia	</v>
      <v xml:space="preserve">Public domain	</v>
      <v xml:space="preserve">http://en.wikipedia.org/wiki/Ouro_Verde_do_Oeste	</v>
      <v xml:space="preserve">http://en.wikipedia.org/wiki/Public_domain	</v>
    </spb>
    <spb s="0">
      <v xml:space="preserve">Wikipedia	Wikipedia	</v>
      <v xml:space="preserve">CC-BY-SA	CC-BY-SA	</v>
      <v xml:space="preserve">http://pt.wikipedia.org/wiki/Paiçandu_(Paraná)	http://zh.wikipedia.org/zh-tw/index.html?curid=3237669	</v>
      <v xml:space="preserve">http://creativecommons.org/licenses/by-sa/3.0/	http://creativecommons.org/licenses/by-sa/3.0/	</v>
    </spb>
    <spb s="0">
      <v xml:space="preserve">Wikipedia	</v>
      <v xml:space="preserve">CC-BY-SA	</v>
      <v xml:space="preserve">http://en.wikipedia.org/wiki/Paiçandu	</v>
      <v xml:space="preserve">http://creativecommons.org/licenses/by-sa/3.0/	</v>
    </spb>
    <spb s="0">
      <v xml:space="preserve">Wikipedia	</v>
      <v xml:space="preserve">CC-BY-SA	</v>
      <v xml:space="preserve">http://pt.wikipedia.org/wiki/Paiçandu_(Paraná)	</v>
      <v xml:space="preserve">http://creativecommons.org/licenses/by-sa/3.0/	</v>
    </spb>
    <spb s="0">
      <v xml:space="preserve">Wikipedia	Wikipedia	Wikipedia	</v>
      <v xml:space="preserve">CC-BY-SA	CC-BY-SA	CC-BY-SA	</v>
      <v xml:space="preserve">http://en.wikipedia.org/wiki/Paiçandu	http://pt.wikipedia.org/wiki/Paiçandu_(Paraná)	http://zh.wikipedia.org/zh-tw/index.html?curid=3237669	</v>
      <v xml:space="preserve">http://creativecommons.org/licenses/by-sa/3.0/	http://creativecommons.org/licenses/by-sa/3.0/	http://creativecommons.org/licenses/by-sa/3.0/	</v>
    </spb>
    <spb s="13">
      <v>1477</v>
      <v>1478</v>
      <v>1479</v>
      <v>1478</v>
      <v>1477</v>
      <v>1480</v>
      <v>1480</v>
    </spb>
    <spb s="0">
      <v xml:space="preserve">Wikipedia	</v>
      <v xml:space="preserve">CC-BY-SA-3.0	</v>
      <v xml:space="preserve">http://pt.wikipedia.org/wiki/Paiçandu_(Paraná)	</v>
      <v xml:space="preserve">http://creativecommons.org/licenses/by-sa/3.0/	</v>
    </spb>
    <spb s="0">
      <v xml:space="preserve">Wikipedia	Wikipedia	</v>
      <v xml:space="preserve">CC-BY-SA	CC-BY-SA	</v>
      <v xml:space="preserve">http://pt.wikipedia.org/wiki/Palmas_(Paraná)	http://pl.wikipedia.org/wiki/Palmas_(Parana)	</v>
      <v xml:space="preserve">http://creativecommons.org/licenses/by-sa/3.0/	http://creativecommons.org/licenses/by-sa/3.0/	</v>
    </spb>
    <spb s="0">
      <v xml:space="preserve">Wikipedia	</v>
      <v xml:space="preserve">CC-BY-SA	</v>
      <v xml:space="preserve">http://pl.wikipedia.org/wiki/Palmas_(Parana)	</v>
      <v xml:space="preserve">http://creativecommons.org/licenses/by-sa/3.0/	</v>
    </spb>
    <spb s="0">
      <v xml:space="preserve">Wikipedia	</v>
      <v xml:space="preserve">CC-BY-SA	</v>
      <v xml:space="preserve">http://pt.wikipedia.org/wiki/Palmas_(Paraná)	</v>
      <v xml:space="preserve">http://creativecommons.org/licenses/by-sa/3.0/	</v>
    </spb>
    <spb s="0">
      <v xml:space="preserve">Wikipedia	</v>
      <v xml:space="preserve">CC-BY-SA	</v>
      <v xml:space="preserve">http://en.wikipedia.org/wiki/Palmas,_Paraná	</v>
      <v xml:space="preserve">http://creativecommons.org/licenses/by-sa/3.0/	</v>
    </spb>
    <spb s="0">
      <v xml:space="preserve">Wikipedia	Wikipedia	Wikipedia	</v>
      <v xml:space="preserve">CC-BY-SA	CC-BY-SA	CC-BY-SA	</v>
      <v xml:space="preserve">http://en.wikipedia.org/wiki/Palmas,_Paraná	http://pt.wikipedia.org/wiki/Palmas_(Paraná)	http://pl.wikipedia.org/wiki/Palmas_(Parana)	</v>
      <v xml:space="preserve">http://creativecommons.org/licenses/by-sa/3.0/	http://creativecommons.org/licenses/by-sa/3.0/	http://creativecommons.org/licenses/by-sa/3.0/	</v>
    </spb>
    <spb s="13">
      <v>1483</v>
      <v>1484</v>
      <v>1485</v>
      <v>1486</v>
      <v>1483</v>
      <v>1487</v>
      <v>1487</v>
    </spb>
    <spb s="0">
      <v xml:space="preserve">Wikipedia	</v>
      <v xml:space="preserve">Public domain	</v>
      <v xml:space="preserve">http://it.wikipedia.org/wiki/Palmas_(Paraná)	</v>
      <v xml:space="preserve">http://en.wikipedia.org/wiki/Public_domain	</v>
    </spb>
    <spb s="0">
      <v xml:space="preserve">Wikipedia	Wikipedia	</v>
      <v xml:space="preserve">CC-BY-SA	CC-BY-SA	</v>
      <v xml:space="preserve">http://pt.wikipedia.org/wiki/Palmeira_(Paraná)	http://pl.wikipedia.org/wiki/Palmeira_(Parana)	</v>
      <v xml:space="preserve">http://creativecommons.org/licenses/by-sa/3.0/	http://creativecommons.org/licenses/by-sa/3.0/	</v>
    </spb>
    <spb s="0">
      <v xml:space="preserve">Wikipedia	Wikipedia	</v>
      <v xml:space="preserve">CC-BY-SA	CC-BY-SA	</v>
      <v xml:space="preserve">http://en.wikipedia.org/wiki/Palmeira,_Paraná	http://pl.wikipedia.org/wiki/Palmeira_(Parana)	</v>
      <v xml:space="preserve">http://creativecommons.org/licenses/by-sa/3.0/	http://creativecommons.org/licenses/by-sa/3.0/	</v>
    </spb>
    <spb s="0">
      <v xml:space="preserve">Wikipedia	</v>
      <v xml:space="preserve">CC-BY-SA	</v>
      <v xml:space="preserve">http://pl.wikipedia.org/wiki/Palmeira_(Parana)	</v>
      <v xml:space="preserve">http://creativecommons.org/licenses/by-sa/3.0/	</v>
    </spb>
    <spb s="0">
      <v xml:space="preserve">Wikipedia	</v>
      <v xml:space="preserve">CC-BY-SA	</v>
      <v xml:space="preserve">http://pt.wikipedia.org/wiki/Palmeira_(Paraná)	</v>
      <v xml:space="preserve">http://creativecommons.org/licenses/by-sa/3.0/	</v>
    </spb>
    <spb s="0">
      <v xml:space="preserve">Wikipedia	</v>
      <v xml:space="preserve">CC-BY-SA	</v>
      <v xml:space="preserve">http://en.wikipedia.org/wiki/Palmeira,_Paraná	</v>
      <v xml:space="preserve">http://creativecommons.org/licenses/by-sa/3.0/	</v>
    </spb>
    <spb s="0">
      <v xml:space="preserve">Wikipedia	Wikipedia	Wikipedia	</v>
      <v xml:space="preserve">CC-BY-SA	CC-BY-SA	CC-BY-SA	</v>
      <v xml:space="preserve">http://pt.wikipedia.org/wiki/Palmeira_(Paraná)	http://en.wikipedia.org/wiki/Palmeira,_Paraná	http://pl.wikipedia.org/wiki/Palmeira_(Parana)	</v>
      <v xml:space="preserve">http://creativecommons.org/licenses/by-sa/3.0/	http://creativecommons.org/licenses/by-sa/3.0/	http://creativecommons.org/licenses/by-sa/3.0/	</v>
    </spb>
    <spb s="1">
      <v>1490</v>
      <v>1491</v>
      <v>1492</v>
      <v>1493</v>
      <v>1492</v>
      <v>1494</v>
      <v>1490</v>
      <v>1490</v>
      <v>1495</v>
    </spb>
    <spb s="0">
      <v xml:space="preserve">Wikipedia	</v>
      <v xml:space="preserve">Public domain	</v>
      <v xml:space="preserve">http://pt.wikipedia.org/wiki/Palmeira_(Paraná)	</v>
      <v xml:space="preserve">http://en.wikipedia.org/wiki/Public_domain	</v>
    </spb>
    <spb s="0">
      <v xml:space="preserve">Wikipedia	Wikipedia	</v>
      <v xml:space="preserve">CC-BY-SA	CC-BY-SA	</v>
      <v xml:space="preserve">http://pt.wikipedia.org/wiki/Palmital_(Paraná)	http://pl.wikipedia.org/wiki/Palmital_(Parana)	</v>
      <v xml:space="preserve">http://creativecommons.org/licenses/by-sa/3.0/	http://creativecommons.org/licenses/by-sa/3.0/	</v>
    </spb>
    <spb s="0">
      <v xml:space="preserve">Wikipedia	</v>
      <v xml:space="preserve">CC-BY-SA	</v>
      <v xml:space="preserve">http://en.wikipedia.org/wiki/Palmital,_Paraná	</v>
      <v xml:space="preserve">http://creativecommons.org/licenses/by-sa/3.0/	</v>
    </spb>
    <spb s="0">
      <v xml:space="preserve">Wikipedia	</v>
      <v xml:space="preserve">CC-BY-SA	</v>
      <v xml:space="preserve">http://pt.wikipedia.org/wiki/Palmital_(Paraná)	</v>
      <v xml:space="preserve">http://creativecommons.org/licenses/by-sa/3.0/	</v>
    </spb>
    <spb s="0">
      <v xml:space="preserve">Wikipedia	Wikipedia	Wikipedia	</v>
      <v xml:space="preserve">CC-BY-SA	CC-BY-SA	CC-BY-SA	</v>
      <v xml:space="preserve">http://en.wikipedia.org/wiki/Palmital,_Paraná	http://pt.wikipedia.org/wiki/Palmital_(Paraná)	http://pl.wikipedia.org/wiki/Palmital_(Parana)	</v>
      <v xml:space="preserve">http://creativecommons.org/licenses/by-sa/3.0/	http://creativecommons.org/licenses/by-sa/3.0/	http://creativecommons.org/licenses/by-sa/3.0/	</v>
    </spb>
    <spb s="13">
      <v>1498</v>
      <v>1499</v>
      <v>1500</v>
      <v>1499</v>
      <v>1498</v>
      <v>1501</v>
      <v>1501</v>
    </spb>
    <spb s="0">
      <v xml:space="preserve">Wikipedia	</v>
      <v xml:space="preserve">CC BY-SA 4.0	</v>
      <v xml:space="preserve">http://pt.wikipedia.org/wiki/Palmital_(Paraná)	</v>
      <v xml:space="preserve">https://creativecommons.org/licenses/by-sa/4.0	</v>
    </spb>
    <spb s="0">
      <v xml:space="preserve">Wikipedia	Wikipedia	</v>
      <v xml:space="preserve">CC-BY-SA	CC-BY-SA	</v>
      <v xml:space="preserve">http://en.wikipedia.org/wiki/Palotina	http://pt.wikipedia.org/wiki/Palotina	</v>
      <v xml:space="preserve">http://creativecommons.org/licenses/by-sa/3.0/	http://creativecommons.org/licenses/by-sa/3.0/	</v>
    </spb>
    <spb s="0">
      <v xml:space="preserve">Wikipedia	</v>
      <v xml:space="preserve">CC-BY-SA	</v>
      <v xml:space="preserve">http://en.wikipedia.org/wiki/Palotina	</v>
      <v xml:space="preserve">http://creativecommons.org/licenses/by-sa/3.0/	</v>
    </spb>
    <spb s="0">
      <v xml:space="preserve">Wikipedia	</v>
      <v xml:space="preserve">CC-BY-SA	</v>
      <v xml:space="preserve">http://pt.wikipedia.org/wiki/Palotina	</v>
      <v xml:space="preserve">http://creativecommons.org/licenses/by-sa/3.0/	</v>
    </spb>
    <spb s="1">
      <v>1504</v>
      <v>1505</v>
      <v>1505</v>
      <v>1506</v>
      <v>1505</v>
      <v>1505</v>
      <v>1504</v>
      <v>1504</v>
      <v>1504</v>
    </spb>
    <spb s="0">
      <v xml:space="preserve">Wikipedia	</v>
      <v xml:space="preserve">Public domain	</v>
      <v xml:space="preserve">http://pt.wikipedia.org/wiki/Palotina	</v>
      <v xml:space="preserve">http://en.wikipedia.org/wiki/Public_domain	</v>
    </spb>
    <spb s="0">
      <v xml:space="preserve">Wikipedia	Wikipedia	</v>
      <v xml:space="preserve">CC-BY-SA	CC-BY-SA	</v>
      <v xml:space="preserve">http://pt.wikipedia.org/wiki/Paraíso_do_Norte	http://zh.wikipedia.org/zh-tw/index.html?curid=3237520	</v>
      <v xml:space="preserve">http://creativecommons.org/licenses/by-sa/3.0/	http://creativecommons.org/licenses/by-sa/3.0/	</v>
    </spb>
    <spb s="0">
      <v xml:space="preserve">Wikipedia	</v>
      <v xml:space="preserve">CC-BY-SA	</v>
      <v xml:space="preserve">http://en.wikipedia.org/wiki/Paraíso_do_Norte	</v>
      <v xml:space="preserve">http://creativecommons.org/licenses/by-sa/3.0/	</v>
    </spb>
    <spb s="0">
      <v xml:space="preserve">Wikipedia	</v>
      <v xml:space="preserve">CC-BY-SA	</v>
      <v xml:space="preserve">http://pt.wikipedia.org/wiki/Paraíso_do_Norte	</v>
      <v xml:space="preserve">http://creativecommons.org/licenses/by-sa/3.0/	</v>
    </spb>
    <spb s="0">
      <v xml:space="preserve">Wikipedia	Wikipedia	Wikipedia	</v>
      <v xml:space="preserve">CC-BY-SA	CC-BY-SA	CC-BY-SA	</v>
      <v xml:space="preserve">http://en.wikipedia.org/wiki/Paraíso_do_Norte	http://pt.wikipedia.org/wiki/Paraíso_do_Norte	http://zh.wikipedia.org/zh-tw/index.html?curid=3237520	</v>
      <v xml:space="preserve">http://creativecommons.org/licenses/by-sa/3.0/	http://creativecommons.org/licenses/by-sa/3.0/	http://creativecommons.org/licenses/by-sa/3.0/	</v>
    </spb>
    <spb s="13">
      <v>1509</v>
      <v>1510</v>
      <v>1511</v>
      <v>1510</v>
      <v>1509</v>
      <v>1512</v>
      <v>1512</v>
    </spb>
    <spb s="0">
      <v xml:space="preserve">Wikipedia	</v>
      <v xml:space="preserve">Public domain	</v>
      <v xml:space="preserve">http://pt.wikipedia.org/wiki/Paraíso_do_Norte	</v>
      <v xml:space="preserve">http://en.wikipedia.org/wiki/Public_domain	</v>
    </spb>
    <spb s="0">
      <v xml:space="preserve">Wikipedia	Wikipedia	</v>
      <v xml:space="preserve">CC-BY-SA	CC-BY-SA	</v>
      <v xml:space="preserve">http://en.wikipedia.org/wiki/Paranacity	http://pt.wikipedia.org/wiki/Paranacity	</v>
      <v xml:space="preserve">http://creativecommons.org/licenses/by-sa/3.0/	http://creativecommons.org/licenses/by-sa/3.0/	</v>
    </spb>
    <spb s="0">
      <v xml:space="preserve">Wikipedia	Wikipedia	</v>
      <v xml:space="preserve">CC-BY-SA	CC-BY-SA	</v>
      <v xml:space="preserve">http://en.wikipedia.org/wiki/Paranacity	http://fr.wikipedia.org/wiki/Paranacity	</v>
      <v xml:space="preserve">http://creativecommons.org/licenses/by-sa/3.0/	http://creativecommons.org/licenses/by-sa/3.0/	</v>
    </spb>
    <spb s="0">
      <v xml:space="preserve">Wikipedia	</v>
      <v xml:space="preserve">CC-BY-SA	</v>
      <v xml:space="preserve">http://pt.wikipedia.org/wiki/Paranacity	</v>
      <v xml:space="preserve">http://creativecommons.org/licenses/by-sa/3.0/	</v>
    </spb>
    <spb s="0">
      <v xml:space="preserve">Wikipedia	</v>
      <v xml:space="preserve">CC-BY-SA	</v>
      <v xml:space="preserve">http://en.wikipedia.org/wiki/Paranacity	</v>
      <v xml:space="preserve">http://creativecommons.org/licenses/by-sa/3.0/	</v>
    </spb>
    <spb s="13">
      <v>1515</v>
      <v>1516</v>
      <v>1517</v>
      <v>1518</v>
      <v>1515</v>
      <v>1515</v>
      <v>1515</v>
    </spb>
    <spb s="0">
      <v xml:space="preserve">Wikipedia	</v>
      <v xml:space="preserve">Public domain	</v>
      <v xml:space="preserve">http://pt.wikipedia.org/wiki/Paranacity	</v>
      <v xml:space="preserve">http://en.wikipedia.org/wiki/Public_domain	</v>
    </spb>
    <spb s="0">
      <v xml:space="preserve">Wikipedia	Wikipedia	</v>
      <v xml:space="preserve">CC-BY-SA	CC-BY-SA	</v>
      <v xml:space="preserve">http://pt.wikipedia.org/wiki/Paranaguá	http://zh.wikipedia.org/zh-tw/index.html?curid=3237428	</v>
      <v xml:space="preserve">http://creativecommons.org/licenses/by-sa/3.0/	http://creativecommons.org/licenses/by-sa/3.0/	</v>
    </spb>
    <spb s="0">
      <v xml:space="preserve">Wikipedia	Wikipedia	</v>
      <v xml:space="preserve">CC-BY-SA	CC-BY-SA	</v>
      <v xml:space="preserve">http://en.wikipedia.org/wiki/Paranaguá	http://zh.wikipedia.org/zh-tw/index.html?curid=3237428	</v>
      <v xml:space="preserve">http://creativecommons.org/licenses/by-sa/3.0/	http://creativecommons.org/licenses/by-sa/3.0/	</v>
    </spb>
    <spb s="0">
      <v xml:space="preserve">Wikipedia	</v>
      <v xml:space="preserve">CC-BY-SA	</v>
      <v xml:space="preserve">http://zh.wikipedia.org/zh-tw/index.html?curid=3237428	</v>
      <v xml:space="preserve">http://creativecommons.org/licenses/by-sa/3.0/	</v>
    </spb>
    <spb s="0">
      <v xml:space="preserve">Wikipedia	</v>
      <v xml:space="preserve">CC-BY-SA	</v>
      <v xml:space="preserve">http://pt.wikipedia.org/wiki/Paranaguá	</v>
      <v xml:space="preserve">http://creativecommons.org/licenses/by-sa/3.0/	</v>
    </spb>
    <spb s="0">
      <v xml:space="preserve">Wikipedia	</v>
      <v xml:space="preserve">CC-BY-SA	</v>
      <v xml:space="preserve">http://en.wikipedia.org/wiki/Paranaguá	</v>
      <v xml:space="preserve">http://creativecommons.org/licenses/by-sa/3.0/	</v>
    </spb>
    <spb s="0">
      <v xml:space="preserve">Wikipedia	Wikipedia	Wikipedia	</v>
      <v xml:space="preserve">CC-BY-SA	CC-BY-SA	CC-BY-SA	</v>
      <v xml:space="preserve">http://en.wikipedia.org/wiki/Paranaguá	http://pt.wikipedia.org/wiki/Paranaguá	http://zh.wikipedia.org/zh-tw/index.html?curid=3237428	</v>
      <v xml:space="preserve">http://creativecommons.org/licenses/by-sa/3.0/	http://creativecommons.org/licenses/by-sa/3.0/	http://creativecommons.org/licenses/by-sa/3.0/	</v>
    </spb>
    <spb s="1">
      <v>1521</v>
      <v>1522</v>
      <v>1523</v>
      <v>1524</v>
      <v>1523</v>
      <v>1525</v>
      <v>1521</v>
      <v>1526</v>
      <v>1526</v>
    </spb>
    <spb s="0">
      <v xml:space="preserve">Wikipedia	</v>
      <v xml:space="preserve">Public domain	</v>
      <v xml:space="preserve">http://fr.wikipedia.org/wiki/Paranaguá	</v>
      <v xml:space="preserve">http://en.wikipedia.org/wiki/Public_domain	</v>
    </spb>
    <spb s="0">
      <v xml:space="preserve">Wikipedia	Wikipedia	</v>
      <v xml:space="preserve">CC-BY-SA	CC-BY-SA	</v>
      <v xml:space="preserve">http://en.wikipedia.org/wiki/Paranapoema	http://pt.wikipedia.org/wiki/Paranapoema	</v>
      <v xml:space="preserve">http://creativecommons.org/licenses/by-sa/3.0/	http://creativecommons.org/licenses/by-sa/3.0/	</v>
    </spb>
    <spb s="0">
      <v xml:space="preserve">Wikipedia	</v>
      <v xml:space="preserve">CC-BY-SA	</v>
      <v xml:space="preserve">http://en.wikipedia.org/wiki/Paranapoema	</v>
      <v xml:space="preserve">http://creativecommons.org/licenses/by-sa/3.0/	</v>
    </spb>
    <spb s="0">
      <v xml:space="preserve">Wikipedia	</v>
      <v xml:space="preserve">CC-BY-SA	</v>
      <v xml:space="preserve">http://pt.wikipedia.org/wiki/Paranapoema	</v>
      <v xml:space="preserve">http://creativecommons.org/licenses/by-sa/3.0/	</v>
    </spb>
    <spb s="1">
      <v>1529</v>
      <v>1530</v>
      <v>1530</v>
      <v>1531</v>
      <v>1530</v>
      <v>1530</v>
      <v>1529</v>
      <v>1529</v>
      <v>1529</v>
    </spb>
    <spb s="0">
      <v xml:space="preserve">Wikipedia	Wikipedia	</v>
      <v xml:space="preserve">CC-BY-SA	CC-BY-SA	</v>
      <v xml:space="preserve">http://pt.wikipedia.org/wiki/Paranavaí	http://vi.wikipedia.org/wiki/index.html?curid=1346557	</v>
      <v xml:space="preserve">http://creativecommons.org/licenses/by-sa/3.0/	http://creativecommons.org/licenses/by-sa/3.0/	</v>
    </spb>
    <spb s="0">
      <v xml:space="preserve">Wikipedia	Wikipedia	</v>
      <v xml:space="preserve">CC-BY-SA	CC-BY-SA	</v>
      <v xml:space="preserve">http://en.wikipedia.org/wiki/Paranavaí	http://vi.wikipedia.org/wiki/index.html?curid=1346557	</v>
      <v xml:space="preserve">http://creativecommons.org/licenses/by-sa/3.0/	http://creativecommons.org/licenses/by-sa/3.0/	</v>
    </spb>
    <spb s="0">
      <v xml:space="preserve">Wikipedia	</v>
      <v xml:space="preserve">CC-BY-SA	</v>
      <v xml:space="preserve">http://pt.wikipedia.org/wiki/Paranavaí	</v>
      <v xml:space="preserve">http://creativecommons.org/licenses/by-sa/3.0/	</v>
    </spb>
    <spb s="0">
      <v xml:space="preserve">Wikipedia	</v>
      <v xml:space="preserve">CC-BY-SA	</v>
      <v xml:space="preserve">http://en.wikipedia.org/wiki/Paranavaí	</v>
      <v xml:space="preserve">http://creativecommons.org/licenses/by-sa/3.0/	</v>
    </spb>
    <spb s="0">
      <v xml:space="preserve">Wikipedia	Wikipedia	Wikipedia	</v>
      <v xml:space="preserve">CC-BY-SA	CC-BY-SA	CC-BY-SA	</v>
      <v xml:space="preserve">http://en.wikipedia.org/wiki/Paranavaí	http://pt.wikipedia.org/wiki/Paranavaí	http://vi.wikipedia.org/wiki/index.html?curid=1346557	</v>
      <v xml:space="preserve">http://creativecommons.org/licenses/by-sa/3.0/	http://creativecommons.org/licenses/by-sa/3.0/	http://creativecommons.org/licenses/by-sa/3.0/	</v>
    </spb>
    <spb s="13">
      <v>1533</v>
      <v>1534</v>
      <v>1535</v>
      <v>1536</v>
      <v>1533</v>
      <v>1537</v>
      <v>1533</v>
    </spb>
    <spb s="0">
      <v xml:space="preserve">Wikipedia	</v>
      <v xml:space="preserve">Public domain	</v>
      <v xml:space="preserve">http://en.wikipedia.org/wiki/Paranavaí	</v>
      <v xml:space="preserve">http://en.wikipedia.org/wiki/Public_domain	</v>
    </spb>
    <spb s="0">
      <v xml:space="preserve">Wikipedia	Wikipedia	</v>
      <v xml:space="preserve">CC-BY-SA	CC-BY-SA	</v>
      <v xml:space="preserve">http://en.wikipedia.org/wiki/Pato_Bragado	http://pt.wikipedia.org/wiki/Pato_Bragado	</v>
      <v xml:space="preserve">http://creativecommons.org/licenses/by-sa/3.0/	http://creativecommons.org/licenses/by-sa/3.0/	</v>
    </spb>
    <spb s="0">
      <v xml:space="preserve">Wikipedia	Wikipedia	</v>
      <v xml:space="preserve">CC-BY-SA	CC-BY-SA	</v>
      <v xml:space="preserve">http://en.wikipedia.org/wiki/Pato_Bragado	http://es.wikipedia.org/wiki/Pato_Bragado	</v>
      <v xml:space="preserve">http://creativecommons.org/licenses/by-sa/3.0/	http://creativecommons.org/licenses/by-sa/3.0/	</v>
    </spb>
    <spb s="0">
      <v xml:space="preserve">Wikipedia	</v>
      <v xml:space="preserve">CC-BY-SA	</v>
      <v xml:space="preserve">http://en.wikipedia.org/wiki/Pato_Bragado	</v>
      <v xml:space="preserve">http://creativecommons.org/licenses/by-sa/3.0/	</v>
    </spb>
    <spb s="0">
      <v xml:space="preserve">Wikipedia	</v>
      <v xml:space="preserve">CC-BY-SA	</v>
      <v xml:space="preserve">http://pt.wikipedia.org/wiki/Pato_Bragado	</v>
      <v xml:space="preserve">http://creativecommons.org/licenses/by-sa/3.0/	</v>
    </spb>
    <spb s="1">
      <v>1540</v>
      <v>1541</v>
      <v>1542</v>
      <v>1543</v>
      <v>1542</v>
      <v>1542</v>
      <v>1540</v>
      <v>1540</v>
      <v>1540</v>
    </spb>
    <spb s="0">
      <v xml:space="preserve">Wikipedia	</v>
      <v xml:space="preserve">CC BY 2.5	</v>
      <v xml:space="preserve">http://fr.wikipedia.org/wiki/Pato_Bragado	</v>
      <v xml:space="preserve">http://creativecommons.org/licenses/by/2.5	</v>
    </spb>
    <spb s="0">
      <v xml:space="preserve">Wikipedia	Wikipedia	</v>
      <v xml:space="preserve">CC-BY-SA	CC-BY-SA	</v>
      <v xml:space="preserve">http://pt.wikipedia.org/wiki/Pato_Branco	http://en.wikipedia.org/wiki/Pato_Branco	</v>
      <v xml:space="preserve">http://creativecommons.org/licenses/by-sa/3.0/	http://creativecommons.org/licenses/by-sa/3.0/	</v>
    </spb>
    <spb s="0">
      <v xml:space="preserve">Wikipedia	</v>
      <v xml:space="preserve">CC-BY-SA	</v>
      <v xml:space="preserve">http://en.wikipedia.org/wiki/Pato_Branco	</v>
      <v xml:space="preserve">http://creativecommons.org/licenses/by-sa/3.0/	</v>
    </spb>
    <spb s="0">
      <v xml:space="preserve">Wikipedia	</v>
      <v xml:space="preserve">CC-BY-SA	</v>
      <v xml:space="preserve">http://pt.wikipedia.org/wiki/Pato_Branco	</v>
      <v xml:space="preserve">http://creativecommons.org/licenses/by-sa/3.0/	</v>
    </spb>
    <spb s="1">
      <v>1546</v>
      <v>1546</v>
      <v>1547</v>
      <v>1548</v>
      <v>1547</v>
      <v>1547</v>
      <v>1546</v>
      <v>1546</v>
      <v>1546</v>
    </spb>
    <spb s="8">
      <v>km quadrado</v>
      <v>2015</v>
    </spb>
    <spb s="0">
      <v xml:space="preserve">Wikipedia	</v>
      <v xml:space="preserve">CC BY-SA 3.0	</v>
      <v xml:space="preserve">http://pt.wikipedia.org/wiki/Pato_Branco	</v>
      <v xml:space="preserve">https://creativecommons.org/licenses/by-sa/3.0	</v>
    </spb>
    <spb s="0">
      <v xml:space="preserve">Wikipedia	Wikipedia	</v>
      <v xml:space="preserve">CC-BY-SA	CC-BY-SA	</v>
      <v xml:space="preserve">http://en.wikipedia.org/wiki/Paula_Freitas	http://pt.wikipedia.org/wiki/Paula_Freitas	</v>
      <v xml:space="preserve">http://creativecommons.org/licenses/by-sa/3.0/	http://creativecommons.org/licenses/by-sa/3.0/	</v>
    </spb>
    <spb s="0">
      <v xml:space="preserve">Wikipedia	</v>
      <v xml:space="preserve">CC-BY-SA	</v>
      <v xml:space="preserve">http://en.wikipedia.org/wiki/Paula_Freitas	</v>
      <v xml:space="preserve">http://creativecommons.org/licenses/by-sa/3.0/	</v>
    </spb>
    <spb s="0">
      <v xml:space="preserve">Wikipedia	</v>
      <v xml:space="preserve">CC-BY-SA	</v>
      <v xml:space="preserve">http://pt.wikipedia.org/wiki/Paula_Freitas	</v>
      <v xml:space="preserve">http://creativecommons.org/licenses/by-sa/3.0/	</v>
    </spb>
    <spb s="1">
      <v>1552</v>
      <v>1553</v>
      <v>1553</v>
      <v>1554</v>
      <v>1553</v>
      <v>1553</v>
      <v>1552</v>
      <v>1552</v>
      <v>1552</v>
    </spb>
    <spb s="0">
      <v xml:space="preserve">Wikipedia	Wikipedia	</v>
      <v xml:space="preserve">CC-BY-SA	CC-BY-SA	</v>
      <v xml:space="preserve">http://en.wikipedia.org/wiki/Paulo_Frontin	http://pt.wikipedia.org/wiki/Paulo_Frontin	</v>
      <v xml:space="preserve">http://creativecommons.org/licenses/by-sa/3.0/	http://creativecommons.org/licenses/by-sa/3.0/	</v>
    </spb>
    <spb s="0">
      <v xml:space="preserve">Wikipedia	</v>
      <v xml:space="preserve">CC-BY-SA	</v>
      <v xml:space="preserve">http://en.wikipedia.org/wiki/Paulo_Frontin	</v>
      <v xml:space="preserve">http://creativecommons.org/licenses/by-sa/3.0/	</v>
    </spb>
    <spb s="0">
      <v xml:space="preserve">Wikipedia	</v>
      <v xml:space="preserve">CC-BY-SA	</v>
      <v xml:space="preserve">http://pt.wikipedia.org/wiki/Paulo_Frontin	</v>
      <v xml:space="preserve">http://creativecommons.org/licenses/by-sa/3.0/	</v>
    </spb>
    <spb s="13">
      <v>1556</v>
      <v>1557</v>
      <v>1558</v>
      <v>1557</v>
      <v>1556</v>
      <v>1556</v>
      <v>1556</v>
    </spb>
    <spb s="0">
      <v xml:space="preserve">Wikipedia	</v>
      <v xml:space="preserve">CC BY 2.5	</v>
      <v xml:space="preserve">http://fr.wikipedia.org/wiki/Paulo_Frontin	</v>
      <v xml:space="preserve">http://creativecommons.org/licenses/by/2.5	</v>
    </spb>
    <spb s="0">
      <v xml:space="preserve">Wikipedia	Wikipedia	</v>
      <v xml:space="preserve">CC-BY-SA	CC-BY-SA	</v>
      <v xml:space="preserve">http://en.wikipedia.org/wiki/Peabiru	http://pt.wikipedia.org/wiki/Peabiru	</v>
      <v xml:space="preserve">http://creativecommons.org/licenses/by-sa/3.0/	http://creativecommons.org/licenses/by-sa/3.0/	</v>
    </spb>
    <spb s="0">
      <v xml:space="preserve">Wikipedia	Wikipedia	</v>
      <v xml:space="preserve">CC-BY-SA	CC-BY-SA	</v>
      <v xml:space="preserve">http://en.wikipedia.org/wiki/Peabiru	http://es.wikipedia.org/wiki/Peabiru	</v>
      <v xml:space="preserve">http://creativecommons.org/licenses/by-sa/3.0/	http://creativecommons.org/licenses/by-sa/3.0/	</v>
    </spb>
    <spb s="0">
      <v xml:space="preserve">Wikipedia	</v>
      <v xml:space="preserve">CC-BY-SA	</v>
      <v xml:space="preserve">http://en.wikipedia.org/wiki/Peabiru	</v>
      <v xml:space="preserve">http://creativecommons.org/licenses/by-sa/3.0/	</v>
    </spb>
    <spb s="0">
      <v xml:space="preserve">Wikipedia	</v>
      <v xml:space="preserve">CC-BY-SA	</v>
      <v xml:space="preserve">http://pt.wikipedia.org/wiki/Peabiru	</v>
      <v xml:space="preserve">http://creativecommons.org/licenses/by-sa/3.0/	</v>
    </spb>
    <spb s="1">
      <v>1561</v>
      <v>1562</v>
      <v>1563</v>
      <v>1564</v>
      <v>1563</v>
      <v>1563</v>
      <v>1561</v>
      <v>1561</v>
      <v>1561</v>
    </spb>
    <spb s="0">
      <v xml:space="preserve">Wikipedia	</v>
      <v xml:space="preserve">CC BY-SA 3.0	</v>
      <v xml:space="preserve">http://pt.wikipedia.org/wiki/Peabiru	</v>
      <v xml:space="preserve">https://creativecommons.org/licenses/by-sa/3.0	</v>
    </spb>
    <spb s="0">
      <v xml:space="preserve">Wikipedia	Wikipedia	</v>
      <v xml:space="preserve">CC-BY-SA	CC-BY-SA	</v>
      <v xml:space="preserve">http://en.wikipedia.org/wiki/Perobal	http://pt.wikipedia.org/wiki/Perobal	</v>
      <v xml:space="preserve">http://creativecommons.org/licenses/by-sa/3.0/	http://creativecommons.org/licenses/by-sa/3.0/	</v>
    </spb>
    <spb s="0">
      <v xml:space="preserve">Wikipedia	</v>
      <v xml:space="preserve">CC-BY-SA	</v>
      <v xml:space="preserve">http://en.wikipedia.org/wiki/Perobal	</v>
      <v xml:space="preserve">http://creativecommons.org/licenses/by-sa/3.0/	</v>
    </spb>
    <spb s="0">
      <v xml:space="preserve">Wikipedia	</v>
      <v xml:space="preserve">CC-BY-SA	</v>
      <v xml:space="preserve">http://pt.wikipedia.org/wiki/Perobal	</v>
      <v xml:space="preserve">http://creativecommons.org/licenses/by-sa/3.0/	</v>
    </spb>
    <spb s="1">
      <v>1567</v>
      <v>1568</v>
      <v>1568</v>
      <v>1569</v>
      <v>1568</v>
      <v>1568</v>
      <v>1567</v>
      <v>1567</v>
      <v>1567</v>
    </spb>
    <spb s="0">
      <v xml:space="preserve">Wikipedia	</v>
      <v xml:space="preserve">CC BY 2.5	</v>
      <v xml:space="preserve">http://fr.wikipedia.org/wiki/Perobal	</v>
      <v xml:space="preserve">http://creativecommons.org/licenses/by/2.5	</v>
    </spb>
    <spb s="0">
      <v xml:space="preserve">Wikipedia	</v>
      <v xml:space="preserve">CC-BY-SA	</v>
      <v xml:space="preserve">http://pt.wikipedia.org/wiki/Pérola_(Paraná)	</v>
      <v xml:space="preserve">http://creativecommons.org/licenses/by-sa/3.0/	</v>
    </spb>
    <spb s="0">
      <v xml:space="preserve">Wikipedia	</v>
      <v xml:space="preserve">CC-BY-SA	</v>
      <v xml:space="preserve">http://en.wikipedia.org/wiki/Pérola	</v>
      <v xml:space="preserve">http://creativecommons.org/licenses/by-sa/3.0/	</v>
    </spb>
    <spb s="0">
      <v xml:space="preserve">Wikipedia	Wikipedia	</v>
      <v xml:space="preserve">CC-BY-SA	CC-BY-SA	</v>
      <v xml:space="preserve">http://en.wikipedia.org/wiki/Pérola	http://pt.wikipedia.org/wiki/Pérola_(Paraná)	</v>
      <v xml:space="preserve">http://creativecommons.org/licenses/by-sa/3.0/	http://creativecommons.org/licenses/by-sa/3.0/	</v>
    </spb>
    <spb s="1">
      <v>1572</v>
      <v>1573</v>
      <v>1573</v>
      <v>1572</v>
      <v>1573</v>
      <v>1573</v>
      <v>1572</v>
      <v>1574</v>
      <v>1572</v>
    </spb>
    <spb s="0">
      <v xml:space="preserve">Wikipedia	</v>
      <v xml:space="preserve">Public domain	</v>
      <v xml:space="preserve">http://en.wikipedia.org/wiki/Pérola	</v>
      <v xml:space="preserve">http://en.wikipedia.org/wiki/Public_domain	</v>
    </spb>
    <spb s="0">
      <v xml:space="preserve">Wikipedia	Wikipedia	</v>
      <v xml:space="preserve">CC-BY-SA	CC-BY-SA	</v>
      <v xml:space="preserve">http://pt.wikipedia.org/wiki/Pérola_d'Oeste	http://zh.wikipedia.org/zh-tw/index.html?curid=3237698	</v>
      <v xml:space="preserve">http://creativecommons.org/licenses/by-sa/3.0/	http://creativecommons.org/licenses/by-sa/3.0/	</v>
    </spb>
    <spb s="0">
      <v xml:space="preserve">Wikipedia	</v>
      <v xml:space="preserve">CC-BY-SA	</v>
      <v xml:space="preserve">http://en.wikipedia.org/wiki/Pérola_d'Oeste	</v>
      <v xml:space="preserve">http://creativecommons.org/licenses/by-sa/3.0/	</v>
    </spb>
    <spb s="0">
      <v xml:space="preserve">Wikipedia	Wikipedia	Wikipedia	</v>
      <v xml:space="preserve">CC-BY-SA	CC-BY-SA	CC-BY-SA	</v>
      <v xml:space="preserve">http://en.wikipedia.org/wiki/Pérola_d'Oeste	http://pt.wikipedia.org/wiki/Pérola_d'Oeste	http://zh.wikipedia.org/zh-tw/index.html?curid=3237698	</v>
      <v xml:space="preserve">http://creativecommons.org/licenses/by-sa/3.0/	http://creativecommons.org/licenses/by-sa/3.0/	http://creativecommons.org/licenses/by-sa/3.0/	</v>
    </spb>
    <spb s="13">
      <v>1577</v>
      <v>1578</v>
      <v>1577</v>
      <v>1578</v>
      <v>1577</v>
      <v>1579</v>
      <v>1579</v>
    </spb>
    <spb s="0">
      <v xml:space="preserve">Wikipedia	</v>
      <v xml:space="preserve">CC BY 2.5	</v>
      <v xml:space="preserve">http://es.wikipedia.org/wiki/Pérola_d'Oeste	</v>
      <v xml:space="preserve">http://creativecommons.org/licenses/by/2.5	</v>
    </spb>
    <spb s="0">
      <v xml:space="preserve">Wikipedia	Wikipedia	</v>
      <v xml:space="preserve">CC-BY-SA	CC-BY-SA	</v>
      <v xml:space="preserve">http://pt.wikipedia.org/wiki/Piên	http://zh.wikipedia.org/zh-tw/index.html?curid=3237399	</v>
      <v xml:space="preserve">http://creativecommons.org/licenses/by-sa/3.0/	http://creativecommons.org/licenses/by-sa/3.0/	</v>
    </spb>
    <spb s="0">
      <v xml:space="preserve">Wikipedia	</v>
      <v xml:space="preserve">CC-BY-SA	</v>
      <v xml:space="preserve">http://en.wikipedia.org/wiki/Piên	</v>
      <v xml:space="preserve">http://creativecommons.org/licenses/by-sa/3.0/	</v>
    </spb>
    <spb s="0">
      <v xml:space="preserve">Wikipedia	</v>
      <v xml:space="preserve">CC-BY-SA	</v>
      <v xml:space="preserve">http://zh.wikipedia.org/zh-tw/index.html?curid=3237399	</v>
      <v xml:space="preserve">http://creativecommons.org/licenses/by-sa/3.0/	</v>
    </spb>
    <spb s="0">
      <v xml:space="preserve">Wikipedia	</v>
      <v xml:space="preserve">CC-BY-SA	</v>
      <v xml:space="preserve">http://pt.wikipedia.org/wiki/Piên	</v>
      <v xml:space="preserve">http://creativecommons.org/licenses/by-sa/3.0/	</v>
    </spb>
    <spb s="0">
      <v xml:space="preserve">Wikipedia	Wikipedia	Wikipedia	</v>
      <v xml:space="preserve">CC-BY-SA	CC-BY-SA	CC-BY-SA	</v>
      <v xml:space="preserve">http://en.wikipedia.org/wiki/Piên	http://pt.wikipedia.org/wiki/Piên	http://zh.wikipedia.org/zh-tw/index.html?curid=3237399	</v>
      <v xml:space="preserve">http://creativecommons.org/licenses/by-sa/3.0/	http://creativecommons.org/licenses/by-sa/3.0/	http://creativecommons.org/licenses/by-sa/3.0/	</v>
    </spb>
    <spb s="1">
      <v>1582</v>
      <v>1583</v>
      <v>1584</v>
      <v>1585</v>
      <v>1584</v>
      <v>1583</v>
      <v>1582</v>
      <v>1586</v>
      <v>1586</v>
    </spb>
    <spb s="0">
      <v xml:space="preserve">Wikipedia	</v>
      <v xml:space="preserve">CC BY-SA 4.0	</v>
      <v xml:space="preserve">http://pt.wikipedia.org/wiki/Piên	</v>
      <v xml:space="preserve">https://creativecommons.org/licenses/by-sa/4.0	</v>
    </spb>
    <spb s="0">
      <v xml:space="preserve">Wikipedia	Wikipedia	</v>
      <v xml:space="preserve">CC-BY-SA	CC-BY-SA	</v>
      <v xml:space="preserve">http://en.wikipedia.org/wiki/Pinhais	http://pt.wikipedia.org/wiki/Pinhais	</v>
      <v xml:space="preserve">http://creativecommons.org/licenses/by-sa/3.0/	http://creativecommons.org/licenses/by-sa/3.0/	</v>
    </spb>
    <spb s="0">
      <v xml:space="preserve">Wikipedia	</v>
      <v xml:space="preserve">CC-BY-SA	</v>
      <v xml:space="preserve">http://en.wikipedia.org/wiki/Pinhais	</v>
      <v xml:space="preserve">http://creativecommons.org/licenses/by-sa/3.0/	</v>
    </spb>
    <spb s="0">
      <v xml:space="preserve">Wikipedia	</v>
      <v xml:space="preserve">CC-BY-SA	</v>
      <v xml:space="preserve">http://pt.wikipedia.org/wiki/Pinhais	</v>
      <v xml:space="preserve">http://creativecommons.org/licenses/by-sa/3.0/	</v>
    </spb>
    <spb s="13">
      <v>1589</v>
      <v>1590</v>
      <v>1591</v>
      <v>1590</v>
      <v>1589</v>
      <v>1589</v>
      <v>1589</v>
    </spb>
    <spb s="0">
      <v xml:space="preserve">Wikipedia	</v>
      <v xml:space="preserve">CC BY-SA 3.0	</v>
      <v xml:space="preserve">http://pt.wikipedia.org/wiki/Pinhais	</v>
      <v xml:space="preserve">https://creativecommons.org/licenses/by-sa/3.0	</v>
    </spb>
    <spb s="0">
      <v xml:space="preserve">Wikipedia	Wikipedia	</v>
      <v xml:space="preserve">CC-BY-SA	CC-BY-SA	</v>
      <v xml:space="preserve">http://pt.wikipedia.org/wiki/Pinhal_de_São_Bento	http://zh.wikipedia.org/zh-tw/index.html?curid=3237716	</v>
      <v xml:space="preserve">http://creativecommons.org/licenses/by-sa/3.0/	http://creativecommons.org/licenses/by-sa/3.0/	</v>
    </spb>
    <spb s="0">
      <v xml:space="preserve">Wikipedia	</v>
      <v xml:space="preserve">CC-BY-SA	</v>
      <v xml:space="preserve">http://en.wikipedia.org/wiki/Pinhal_de_São_Bento	</v>
      <v xml:space="preserve">http://creativecommons.org/licenses/by-sa/3.0/	</v>
    </spb>
    <spb s="0">
      <v xml:space="preserve">Wikipedia	</v>
      <v xml:space="preserve">CC-BY-SA	</v>
      <v xml:space="preserve">http://pt.wikipedia.org/wiki/Pinhal_de_São_Bento	</v>
      <v xml:space="preserve">http://creativecommons.org/licenses/by-sa/3.0/	</v>
    </spb>
    <spb s="0">
      <v xml:space="preserve">Wikipedia	Wikipedia	Wikipedia	</v>
      <v xml:space="preserve">CC-BY-SA	CC-BY-SA	CC-BY-SA	</v>
      <v xml:space="preserve">http://en.wikipedia.org/wiki/Pinhal_de_São_Bento	http://pt.wikipedia.org/wiki/Pinhal_de_São_Bento	http://zh.wikipedia.org/zh-tw/index.html?curid=3237716	</v>
      <v xml:space="preserve">http://creativecommons.org/licenses/by-sa/3.0/	http://creativecommons.org/licenses/by-sa/3.0/	http://creativecommons.org/licenses/by-sa/3.0/	</v>
    </spb>
    <spb s="13">
      <v>1594</v>
      <v>1595</v>
      <v>1596</v>
      <v>1595</v>
      <v>1594</v>
      <v>1597</v>
      <v>1597</v>
    </spb>
    <spb s="0">
      <v xml:space="preserve">Wikipedia	</v>
      <v xml:space="preserve">Public domain	</v>
      <v xml:space="preserve">http://pt.wikipedia.org/wiki/Pinhal_de_São_Bento	</v>
      <v xml:space="preserve">http://en.wikipedia.org/wiki/Public_domain	</v>
    </spb>
    <spb s="0">
      <v xml:space="preserve">Wikipedia	Wikipedia	</v>
      <v xml:space="preserve">CC-BY-SA	CC-BY-SA	</v>
      <v xml:space="preserve">http://pt.wikipedia.org/wiki/Pinhalão	http://zh.wikipedia.org/zh-tw/index.html?curid=3237646	</v>
      <v xml:space="preserve">http://creativecommons.org/licenses/by-sa/3.0/	http://creativecommons.org/licenses/by-sa/3.0/	</v>
    </spb>
    <spb s="0">
      <v xml:space="preserve">Wikipedia	</v>
      <v xml:space="preserve">CC-BY-SA	</v>
      <v xml:space="preserve">http://en.wikipedia.org/wiki/Pinhalão	</v>
      <v xml:space="preserve">http://creativecommons.org/licenses/by-sa/3.0/	</v>
    </spb>
    <spb s="0">
      <v xml:space="preserve">Wikipedia	</v>
      <v xml:space="preserve">CC-BY-SA	</v>
      <v xml:space="preserve">http://zh.wikipedia.org/zh-tw/index.html?curid=3237646	</v>
      <v xml:space="preserve">http://creativecommons.org/licenses/by-sa/3.0/	</v>
    </spb>
    <spb s="0">
      <v xml:space="preserve">Wikipedia	</v>
      <v xml:space="preserve">CC-BY-SA	</v>
      <v xml:space="preserve">http://pt.wikipedia.org/wiki/Pinhalão	</v>
      <v xml:space="preserve">http://creativecommons.org/licenses/by-sa/3.0/	</v>
    </spb>
    <spb s="0">
      <v xml:space="preserve">Wikipedia	Wikipedia	Wikipedia	</v>
      <v xml:space="preserve">CC-BY-SA	CC-BY-SA	CC-BY-SA	</v>
      <v xml:space="preserve">http://en.wikipedia.org/wiki/Pinhalão	http://pt.wikipedia.org/wiki/Pinhalão	http://zh.wikipedia.org/zh-tw/index.html?curid=3237646	</v>
      <v xml:space="preserve">http://creativecommons.org/licenses/by-sa/3.0/	http://creativecommons.org/licenses/by-sa/3.0/	http://creativecommons.org/licenses/by-sa/3.0/	</v>
    </spb>
    <spb s="1">
      <v>1600</v>
      <v>1601</v>
      <v>1602</v>
      <v>1603</v>
      <v>1602</v>
      <v>1601</v>
      <v>1600</v>
      <v>1604</v>
      <v>1604</v>
    </spb>
    <spb s="0">
      <v xml:space="preserve">Wikipedia	</v>
      <v xml:space="preserve">Public domain	</v>
      <v xml:space="preserve">http://en.wikipedia.org/wiki/Pinhalão	</v>
      <v xml:space="preserve">http://en.wikipedia.org/wiki/Public_domain	</v>
    </spb>
    <spb s="0">
      <v xml:space="preserve">Wikipedia	Wikipedia	</v>
      <v xml:space="preserve">CC-BY-SA	CC-BY-SA	</v>
      <v xml:space="preserve">http://pt.wikipedia.org/wiki/Pinhão_(Paraná)	http://zh.wikipedia.org/zh-tw/index.html?curid=3237420	</v>
      <v xml:space="preserve">http://creativecommons.org/licenses/by-sa/3.0/	http://creativecommons.org/licenses/by-sa/3.0/	</v>
    </spb>
    <spb s="0">
      <v xml:space="preserve">Wikipedia	Wikipedia	</v>
      <v xml:space="preserve">CC-BY-SA	CC-BY-SA	</v>
      <v xml:space="preserve">http://en.wikipedia.org/wiki/Pinhão,_Paraná	http://zh.wikipedia.org/zh-tw/index.html?curid=3237420	</v>
      <v xml:space="preserve">http://creativecommons.org/licenses/by-sa/3.0/	http://creativecommons.org/licenses/by-sa/3.0/	</v>
    </spb>
    <spb s="0">
      <v xml:space="preserve">Wikipedia	</v>
      <v xml:space="preserve">CC-BY-SA	</v>
      <v xml:space="preserve">http://zh.wikipedia.org/zh-tw/index.html?curid=3237420	</v>
      <v xml:space="preserve">http://creativecommons.org/licenses/by-sa/3.0/	</v>
    </spb>
    <spb s="0">
      <v xml:space="preserve">Wikipedia	</v>
      <v xml:space="preserve">CC-BY-SA	</v>
      <v xml:space="preserve">http://pt.wikipedia.org/wiki/Pinhão_(Paraná)	</v>
      <v xml:space="preserve">http://creativecommons.org/licenses/by-sa/3.0/	</v>
    </spb>
    <spb s="0">
      <v xml:space="preserve">Wikipedia	</v>
      <v xml:space="preserve">CC-BY-SA	</v>
      <v xml:space="preserve">http://en.wikipedia.org/wiki/Pinhão,_Paraná	</v>
      <v xml:space="preserve">http://creativecommons.org/licenses/by-sa/3.0/	</v>
    </spb>
    <spb s="0">
      <v xml:space="preserve">Wikipedia	Wikipedia	Wikipedia	</v>
      <v xml:space="preserve">CC-BY-SA	CC-BY-SA	CC-BY-SA	</v>
      <v xml:space="preserve">http://en.wikipedia.org/wiki/Pinhão,_Paraná	http://pt.wikipedia.org/wiki/Pinhão_(Paraná)	http://zh.wikipedia.org/zh-tw/index.html?curid=3237420	</v>
      <v xml:space="preserve">http://creativecommons.org/licenses/by-sa/3.0/	http://creativecommons.org/licenses/by-sa/3.0/	http://creativecommons.org/licenses/by-sa/3.0/	</v>
    </spb>
    <spb s="1">
      <v>1607</v>
      <v>1608</v>
      <v>1609</v>
      <v>1610</v>
      <v>1609</v>
      <v>1611</v>
      <v>1607</v>
      <v>1612</v>
      <v>1612</v>
    </spb>
    <spb s="0">
      <v xml:space="preserve">Wikipedia	</v>
      <v xml:space="preserve">Public domain	</v>
      <v xml:space="preserve">http://en.wikipedia.org/wiki/Pinhão,_Paraná	</v>
      <v xml:space="preserve">http://en.wikipedia.org/wiki/Public_domain	</v>
    </spb>
    <spb s="0">
      <v xml:space="preserve">Wikipedia	Wikipedia	</v>
      <v xml:space="preserve">CC-BY-SA	CC-BY-SA	</v>
      <v xml:space="preserve">http://pt.wikipedia.org/wiki/Piraí_do_Sul	http://zh.wikipedia.org/zh-tw/index.html?curid=3237496	</v>
      <v xml:space="preserve">http://creativecommons.org/licenses/by-sa/3.0/	http://creativecommons.org/licenses/by-sa/3.0/	</v>
    </spb>
    <spb s="0">
      <v xml:space="preserve">Wikipedia	</v>
      <v xml:space="preserve">CC-BY-SA	</v>
      <v xml:space="preserve">http://zh.wikipedia.org/zh-tw/index.html?curid=3237496	</v>
      <v xml:space="preserve">http://creativecommons.org/licenses/by-sa/3.0/	</v>
    </spb>
    <spb s="0">
      <v xml:space="preserve">Wikipedia	</v>
      <v xml:space="preserve">CC-BY-SA	</v>
      <v xml:space="preserve">http://pt.wikipedia.org/wiki/Piraí_do_Sul	</v>
      <v xml:space="preserve">http://creativecommons.org/licenses/by-sa/3.0/	</v>
    </spb>
    <spb s="0">
      <v xml:space="preserve">Wikipedia	</v>
      <v xml:space="preserve">CC-BY-SA	</v>
      <v xml:space="preserve">http://en.wikipedia.org/wiki/Piraí_do_Sul	</v>
      <v xml:space="preserve">http://creativecommons.org/licenses/by-sa/3.0/	</v>
    </spb>
    <spb s="0">
      <v xml:space="preserve">Wikipedia	Wikipedia	Wikipedia	</v>
      <v xml:space="preserve">CC-BY-SA	CC-BY-SA	CC-BY-SA	</v>
      <v xml:space="preserve">http://en.wikipedia.org/wiki/Piraí_do_Sul	http://pt.wikipedia.org/wiki/Piraí_do_Sul	http://zh.wikipedia.org/zh-tw/index.html?curid=3237496	</v>
      <v xml:space="preserve">http://creativecommons.org/licenses/by-sa/3.0/	http://creativecommons.org/licenses/by-sa/3.0/	http://creativecommons.org/licenses/by-sa/3.0/	</v>
    </spb>
    <spb s="13">
      <v>1615</v>
      <v>1616</v>
      <v>1617</v>
      <v>1618</v>
      <v>1615</v>
      <v>1619</v>
      <v>1619</v>
    </spb>
    <spb s="0">
      <v xml:space="preserve">Wikipedia	</v>
      <v xml:space="preserve">Public domain	</v>
      <v xml:space="preserve">http://pt.wikipedia.org/wiki/Piraí_do_Sul	</v>
      <v xml:space="preserve">http://en.wikipedia.org/wiki/Public_domain	</v>
    </spb>
    <spb s="0">
      <v xml:space="preserve">Wikipedia	Wikipedia	</v>
      <v xml:space="preserve">CC-BY-SA	CC-BY-SA	</v>
      <v xml:space="preserve">http://en.wikipedia.org/wiki/Piraquara	http://pt.wikipedia.org/wiki/Piraquara	</v>
      <v xml:space="preserve">http://creativecommons.org/licenses/by-sa/3.0/	http://creativecommons.org/licenses/by-sa/3.0/	</v>
    </spb>
    <spb s="0">
      <v xml:space="preserve">Wikipedia	</v>
      <v xml:space="preserve">CC-BY-SA	</v>
      <v xml:space="preserve">http://en.wikipedia.org/wiki/Piraquara	</v>
      <v xml:space="preserve">http://creativecommons.org/licenses/by-sa/3.0/	</v>
    </spb>
    <spb s="0">
      <v xml:space="preserve">Wikipedia	</v>
      <v xml:space="preserve">CC-BY-SA	</v>
      <v xml:space="preserve">http://pt.wikipedia.org/wiki/Piraquara	</v>
      <v xml:space="preserve">http://creativecommons.org/licenses/by-sa/3.0/	</v>
    </spb>
    <spb s="13">
      <v>1622</v>
      <v>1623</v>
      <v>1624</v>
      <v>1623</v>
      <v>1622</v>
      <v>1622</v>
      <v>1622</v>
    </spb>
    <spb s="0">
      <v xml:space="preserve">Wikipedia	</v>
      <v xml:space="preserve">CC BY 3.0	</v>
      <v xml:space="preserve">http://pt.wikipedia.org/wiki/Piraquara	</v>
      <v xml:space="preserve">https://creativecommons.org/licenses/by/3.0	</v>
    </spb>
    <spb s="0">
      <v xml:space="preserve">Wikipedia	Wikipedia	</v>
      <v xml:space="preserve">CC-BY-SA	CC-BY-SA	</v>
      <v xml:space="preserve">http://pt.wikipedia.org/wiki/Pitanga_(Paraná)	http://it.wikipedia.org/wiki/Pitanga	</v>
      <v xml:space="preserve">http://creativecommons.org/licenses/by-sa/3.0/	http://creativecommons.org/licenses/by-sa/3.0/	</v>
    </spb>
    <spb s="0">
      <v xml:space="preserve">Wikipedia	Wikipedia	</v>
      <v xml:space="preserve">CC-BY-SA	CC-BY-SA	</v>
      <v xml:space="preserve">http://en.wikipedia.org/wiki/Pitanga,_Paraná	http://it.wikipedia.org/wiki/Pitanga	</v>
      <v xml:space="preserve">http://creativecommons.org/licenses/by-sa/3.0/	http://creativecommons.org/licenses/by-sa/3.0/	</v>
    </spb>
    <spb s="0">
      <v xml:space="preserve">Wikipedia	</v>
      <v xml:space="preserve">CC-BY-SA	</v>
      <v xml:space="preserve">http://pt.wikipedia.org/wiki/Pitanga_(Paraná)	</v>
      <v xml:space="preserve">http://creativecommons.org/licenses/by-sa/3.0/	</v>
    </spb>
    <spb s="0">
      <v xml:space="preserve">Wikipedia	</v>
      <v xml:space="preserve">CC-BY-SA	</v>
      <v xml:space="preserve">http://en.wikipedia.org/wiki/Pitanga,_Paraná	</v>
      <v xml:space="preserve">http://creativecommons.org/licenses/by-sa/3.0/	</v>
    </spb>
    <spb s="0">
      <v xml:space="preserve">Wikipedia	Wikipedia	Wikipedia	</v>
      <v xml:space="preserve">CC-BY-SA	CC-BY-SA	CC-BY-SA	</v>
      <v xml:space="preserve">http://en.wikipedia.org/wiki/Pitanga,_Paraná	http://pt.wikipedia.org/wiki/Pitanga_(Paraná)	http://it.wikipedia.org/wiki/Pitanga	</v>
      <v xml:space="preserve">http://creativecommons.org/licenses/by-sa/3.0/	http://creativecommons.org/licenses/by-sa/3.0/	http://creativecommons.org/licenses/by-sa/3.0/	</v>
    </spb>
    <spb s="13">
      <v>1627</v>
      <v>1628</v>
      <v>1629</v>
      <v>1630</v>
      <v>1627</v>
      <v>1631</v>
      <v>1631</v>
    </spb>
    <spb s="0">
      <v xml:space="preserve">Wikipedia	</v>
      <v xml:space="preserve">Public domain	</v>
      <v xml:space="preserve">http://pt.wikipedia.org/wiki/Pitanga_(Paraná)	</v>
      <v xml:space="preserve">http://en.wikipedia.org/wiki/Public_domain	</v>
    </spb>
    <spb s="0">
      <v xml:space="preserve">Wikipedia	Wikipedia	</v>
      <v xml:space="preserve">CC-BY-SA	CC-BY-SA	</v>
      <v xml:space="preserve">http://pt.wikipedia.org/wiki/Pitangueiras_(Paraná)	http://pl.wikipedia.org/wiki/Pitangueiras_(Parana)	</v>
      <v xml:space="preserve">http://creativecommons.org/licenses/by-sa/3.0/	http://creativecommons.org/licenses/by-sa/3.0/	</v>
    </spb>
    <spb s="0">
      <v xml:space="preserve">Wikipedia	</v>
      <v xml:space="preserve">CC-BY-SA	</v>
      <v xml:space="preserve">http://en.wikipedia.org/wiki/Pitangueiras,_Paraná	</v>
      <v xml:space="preserve">http://creativecommons.org/licenses/by-sa/3.0/	</v>
    </spb>
    <spb s="0">
      <v xml:space="preserve">Wikipedia	</v>
      <v xml:space="preserve">CC-BY-SA	</v>
      <v xml:space="preserve">http://pt.wikipedia.org/wiki/Pitangueiras_(Paraná)	</v>
      <v xml:space="preserve">http://creativecommons.org/licenses/by-sa/3.0/	</v>
    </spb>
    <spb s="0">
      <v xml:space="preserve">Wikipedia	Wikipedia	Wikipedia	</v>
      <v xml:space="preserve">CC-BY-SA	CC-BY-SA	CC-BY-SA	</v>
      <v xml:space="preserve">http://en.wikipedia.org/wiki/Pitangueiras,_Paraná	http://pt.wikipedia.org/wiki/Pitangueiras_(Paraná)	http://pl.wikipedia.org/wiki/Pitangueiras_(Parana)	</v>
      <v xml:space="preserve">http://creativecommons.org/licenses/by-sa/3.0/	http://creativecommons.org/licenses/by-sa/3.0/	http://creativecommons.org/licenses/by-sa/3.0/	</v>
    </spb>
    <spb s="13">
      <v>1634</v>
      <v>1635</v>
      <v>1636</v>
      <v>1635</v>
      <v>1634</v>
      <v>1637</v>
      <v>1637</v>
    </spb>
    <spb s="0">
      <v xml:space="preserve">Wikipedia	</v>
      <v xml:space="preserve">Public domain	</v>
      <v xml:space="preserve">http://pt.wikipedia.org/wiki/Pitangueiras_(Paraná)	</v>
      <v xml:space="preserve">http://en.wikipedia.org/wiki/Public_domain	</v>
    </spb>
    <spb s="0">
      <v xml:space="preserve">Wikipedia	Wikipedia	</v>
      <v xml:space="preserve">CC-BY-SA	CC-BY-SA	</v>
      <v xml:space="preserve">http://pt.wikipedia.org/wiki/Planaltina_do_Paraná	http://zh.wikipedia.org/zh-tw/index.html?curid=3237528	</v>
      <v xml:space="preserve">http://creativecommons.org/licenses/by-sa/3.0/	http://creativecommons.org/licenses/by-sa/3.0/	</v>
    </spb>
    <spb s="0">
      <v xml:space="preserve">Wikipedia	</v>
      <v xml:space="preserve">CC-BY-SA	</v>
      <v xml:space="preserve">http://en.wikipedia.org/wiki/Planaltina_do_Paraná	</v>
      <v xml:space="preserve">http://creativecommons.org/licenses/by-sa/3.0/	</v>
    </spb>
    <spb s="0">
      <v xml:space="preserve">Wikipedia	</v>
      <v xml:space="preserve">CC-BY-SA	</v>
      <v xml:space="preserve">http://zh.wikipedia.org/zh-tw/index.html?curid=3237528	</v>
      <v xml:space="preserve">http://creativecommons.org/licenses/by-sa/3.0/	</v>
    </spb>
    <spb s="0">
      <v xml:space="preserve">Wikipedia	</v>
      <v xml:space="preserve">CC-BY-SA	</v>
      <v xml:space="preserve">http://pt.wikipedia.org/wiki/Planaltina_do_Paraná	</v>
      <v xml:space="preserve">http://creativecommons.org/licenses/by-sa/3.0/	</v>
    </spb>
    <spb s="0">
      <v xml:space="preserve">Wikipedia	Wikipedia	Wikipedia	</v>
      <v xml:space="preserve">CC-BY-SA	CC-BY-SA	CC-BY-SA	</v>
      <v xml:space="preserve">http://en.wikipedia.org/wiki/Planaltina_do_Paraná	http://pt.wikipedia.org/wiki/Planaltina_do_Paraná	http://zh.wikipedia.org/zh-tw/index.html?curid=3237528	</v>
      <v xml:space="preserve">http://creativecommons.org/licenses/by-sa/3.0/	http://creativecommons.org/licenses/by-sa/3.0/	http://creativecommons.org/licenses/by-sa/3.0/	</v>
    </spb>
    <spb s="1">
      <v>1640</v>
      <v>1641</v>
      <v>1642</v>
      <v>1643</v>
      <v>1642</v>
      <v>1641</v>
      <v>1640</v>
      <v>1644</v>
      <v>1644</v>
    </spb>
    <spb s="0">
      <v xml:space="preserve">Wikipedia	Wikipedia	</v>
      <v xml:space="preserve">CC-BY-SA	CC-BY-SA	</v>
      <v xml:space="preserve">http://pt.wikipedia.org/wiki/Planalto_(Paraná)	http://pl.wikipedia.org/wiki/Planalto_(Parana)	</v>
      <v xml:space="preserve">http://creativecommons.org/licenses/by-sa/3.0/	http://creativecommons.org/licenses/by-sa/3.0/	</v>
    </spb>
    <spb s="0">
      <v xml:space="preserve">Wikipedia	</v>
      <v xml:space="preserve">CC-BY-SA	</v>
      <v xml:space="preserve">http://en.wikipedia.org/wiki/Planalto,_Paraná	</v>
      <v xml:space="preserve">http://creativecommons.org/licenses/by-sa/3.0/	</v>
    </spb>
    <spb s="0">
      <v xml:space="preserve">Wikipedia	</v>
      <v xml:space="preserve">CC-BY-SA	</v>
      <v xml:space="preserve">http://pl.wikipedia.org/wiki/Planalto_(Parana)	</v>
      <v xml:space="preserve">http://creativecommons.org/licenses/by-sa/3.0/	</v>
    </spb>
    <spb s="0">
      <v xml:space="preserve">Wikipedia	</v>
      <v xml:space="preserve">CC-BY-SA	</v>
      <v xml:space="preserve">http://pt.wikipedia.org/wiki/Planalto_(Paraná)	</v>
      <v xml:space="preserve">http://creativecommons.org/licenses/by-sa/3.0/	</v>
    </spb>
    <spb s="0">
      <v xml:space="preserve">Wikipedia	Wikipedia	Wikipedia	</v>
      <v xml:space="preserve">CC-BY-SA	CC-BY-SA	CC-BY-SA	</v>
      <v xml:space="preserve">http://en.wikipedia.org/wiki/Planalto,_Paraná	http://pt.wikipedia.org/wiki/Planalto_(Paraná)	http://pl.wikipedia.org/wiki/Planalto_(Parana)	</v>
      <v xml:space="preserve">http://creativecommons.org/licenses/by-sa/3.0/	http://creativecommons.org/licenses/by-sa/3.0/	http://creativecommons.org/licenses/by-sa/3.0/	</v>
    </spb>
    <spb s="1">
      <v>1646</v>
      <v>1647</v>
      <v>1648</v>
      <v>1649</v>
      <v>1648</v>
      <v>1647</v>
      <v>1646</v>
      <v>1650</v>
      <v>1650</v>
    </spb>
    <spb s="0">
      <v xml:space="preserve">Wikipedia	</v>
      <v xml:space="preserve">Public domain	</v>
      <v xml:space="preserve">http://pt.wikipedia.org/wiki/Planalto_(Paraná)	</v>
      <v xml:space="preserve">http://en.wikipedia.org/wiki/Public_domain	</v>
    </spb>
    <spb s="0">
      <v xml:space="preserve">Wikipedia	Wikipedia	</v>
      <v xml:space="preserve">CC-BY-SA	CC-BY-SA	</v>
      <v xml:space="preserve">http://en.wikipedia.org/wiki/Ponta_Grossa	http://pt.wikipedia.org/wiki/Ponta_Grossa	</v>
      <v xml:space="preserve">http://creativecommons.org/licenses/by-sa/3.0/	http://creativecommons.org/licenses/by-sa/3.0/	</v>
    </spb>
    <spb s="0">
      <v xml:space="preserve">Wikipedia	</v>
      <v xml:space="preserve">CC-BY-SA	</v>
      <v xml:space="preserve">http://en.wikipedia.org/wiki/Ponta_Grossa	</v>
      <v xml:space="preserve">http://creativecommons.org/licenses/by-sa/3.0/	</v>
    </spb>
    <spb s="0">
      <v xml:space="preserve">Wikipedia	</v>
      <v xml:space="preserve">CC-BY-SA	</v>
      <v xml:space="preserve">http://pt.wikipedia.org/wiki/Ponta_Grossa	</v>
      <v xml:space="preserve">http://creativecommons.org/licenses/by-sa/3.0/	</v>
    </spb>
    <spb s="1">
      <v>1653</v>
      <v>1654</v>
      <v>1654</v>
      <v>1655</v>
      <v>1654</v>
      <v>1654</v>
      <v>1653</v>
      <v>1653</v>
      <v>1653</v>
    </spb>
    <spb s="0">
      <v xml:space="preserve">Wikipedia	</v>
      <v xml:space="preserve">CC-BY-SA-3.0	</v>
      <v xml:space="preserve">http://pt.wikipedia.org/wiki/Ponta_Grossa	</v>
      <v xml:space="preserve">http://creativecommons.org/licenses/by-sa/3.0/	</v>
    </spb>
    <spb s="0">
      <v xml:space="preserve">Wikipedia	Wikipedia	</v>
      <v xml:space="preserve">CC-BY-SA	CC-BY-SA	</v>
      <v xml:space="preserve">http://pt.wikipedia.org/wiki/Pontal_do_Paraná	http://zh.wikipedia.org/zh-tw/index.html?curid=3237418	</v>
      <v xml:space="preserve">http://creativecommons.org/licenses/by-sa/3.0/	http://creativecommons.org/licenses/by-sa/3.0/	</v>
    </spb>
    <spb s="0">
      <v xml:space="preserve">Wikipedia	</v>
      <v xml:space="preserve">CC-BY-SA	</v>
      <v xml:space="preserve">http://en.wikipedia.org/wiki/Pontal_do_Paraná	</v>
      <v xml:space="preserve">http://creativecommons.org/licenses/by-sa/3.0/	</v>
    </spb>
    <spb s="0">
      <v xml:space="preserve">Wikipedia	</v>
      <v xml:space="preserve">CC-BY-SA	</v>
      <v xml:space="preserve">http://pt.wikipedia.org/wiki/Pontal_do_Paraná	</v>
      <v xml:space="preserve">http://creativecommons.org/licenses/by-sa/3.0/	</v>
    </spb>
    <spb s="0">
      <v xml:space="preserve">Wikipedia	Wikipedia	Wikipedia	</v>
      <v xml:space="preserve">CC-BY-SA	CC-BY-SA	CC-BY-SA	</v>
      <v xml:space="preserve">http://en.wikipedia.org/wiki/Pontal_do_Paraná	http://pt.wikipedia.org/wiki/Pontal_do_Paraná	http://zh.wikipedia.org/zh-tw/index.html?curid=3237418	</v>
      <v xml:space="preserve">http://creativecommons.org/licenses/by-sa/3.0/	http://creativecommons.org/licenses/by-sa/3.0/	http://creativecommons.org/licenses/by-sa/3.0/	</v>
    </spb>
    <spb s="13">
      <v>1658</v>
      <v>1659</v>
      <v>1660</v>
      <v>1659</v>
      <v>1658</v>
      <v>1661</v>
      <v>1661</v>
    </spb>
    <spb s="0">
      <v xml:space="preserve">Wikipedia	</v>
      <v xml:space="preserve">CC BY-SA 3.0	</v>
      <v xml:space="preserve">http://pt.wikipedia.org/wiki/Pontal_do_Paraná	</v>
      <v xml:space="preserve">https://creativecommons.org/licenses/by-sa/3.0	</v>
    </spb>
    <spb s="0">
      <v xml:space="preserve">Wikipedia	Wikipedia	</v>
      <v xml:space="preserve">CC-BY-SA	CC-BY-SA	</v>
      <v xml:space="preserve">http://pt.wikipedia.org/wiki/Porecatu	http://en.wikipedia.org/wiki/Porecatu	</v>
      <v xml:space="preserve">http://creativecommons.org/licenses/by-sa/3.0/	http://creativecommons.org/licenses/by-sa/3.0/	</v>
    </spb>
    <spb s="0">
      <v xml:space="preserve">Wikipedia	</v>
      <v xml:space="preserve">CC-BY-SA	</v>
      <v xml:space="preserve">http://en.wikipedia.org/wiki/Porecatu	</v>
      <v xml:space="preserve">http://creativecommons.org/licenses/by-sa/3.0/	</v>
    </spb>
    <spb s="0">
      <v xml:space="preserve">Wikipedia	</v>
      <v xml:space="preserve">CC-BY-SA	</v>
      <v xml:space="preserve">http://pt.wikipedia.org/wiki/Porecatu	</v>
      <v xml:space="preserve">http://creativecommons.org/licenses/by-sa/3.0/	</v>
    </spb>
    <spb s="1">
      <v>1664</v>
      <v>1665</v>
      <v>1665</v>
      <v>1666</v>
      <v>1665</v>
      <v>1665</v>
      <v>1664</v>
      <v>1664</v>
      <v>1664</v>
    </spb>
    <spb s="0">
      <v xml:space="preserve">Wikipedia	</v>
      <v xml:space="preserve">CC BY-SA 3.0	</v>
      <v xml:space="preserve">http://it.wikipedia.org/wiki/Porecatu	</v>
      <v xml:space="preserve">https://creativecommons.org/licenses/by-sa/3.0	</v>
    </spb>
    <spb s="0">
      <v xml:space="preserve">Wikipedia	Wikipedia	</v>
      <v xml:space="preserve">CC-BY-SA	CC-BY-SA	</v>
      <v xml:space="preserve">http://en.wikipedia.org/wiki/Porto_Amazonas	http://pt.wikipedia.org/wiki/Porto_Amazonas	</v>
      <v xml:space="preserve">http://creativecommons.org/licenses/by-sa/3.0/	http://creativecommons.org/licenses/by-sa/3.0/	</v>
    </spb>
    <spb s="0">
      <v xml:space="preserve">Wikipedia	</v>
      <v xml:space="preserve">CC-BY-SA	</v>
      <v xml:space="preserve">http://en.wikipedia.org/wiki/Porto_Amazonas	</v>
      <v xml:space="preserve">http://creativecommons.org/licenses/by-sa/3.0/	</v>
    </spb>
    <spb s="0">
      <v xml:space="preserve">Wikipedia	</v>
      <v xml:space="preserve">CC-BY-SA	</v>
      <v xml:space="preserve">http://pt.wikipedia.org/wiki/Porto_Amazonas	</v>
      <v xml:space="preserve">http://creativecommons.org/licenses/by-sa/3.0/	</v>
    </spb>
    <spb s="13">
      <v>1669</v>
      <v>1670</v>
      <v>1671</v>
      <v>1670</v>
      <v>1669</v>
      <v>1669</v>
      <v>1669</v>
    </spb>
    <spb s="0">
      <v xml:space="preserve">Wikipedia	</v>
      <v xml:space="preserve">Public domain	</v>
      <v xml:space="preserve">http://pt.wikipedia.org/wiki/Porto_Amazonas	</v>
      <v xml:space="preserve">http://en.wikipedia.org/wiki/Public_domain	</v>
    </spb>
    <spb s="0">
      <v xml:space="preserve">Wikipedia	Wikipedia	</v>
      <v xml:space="preserve">CC-BY-SA	CC-BY-SA	</v>
      <v xml:space="preserve">http://en.wikipedia.org/wiki/Porto_Barreiro	http://pt.wikipedia.org/wiki/Porto_Barreiro	</v>
      <v xml:space="preserve">http://creativecommons.org/licenses/by-sa/3.0/	http://creativecommons.org/licenses/by-sa/3.0/	</v>
    </spb>
    <spb s="0">
      <v xml:space="preserve">Wikipedia	Wikipedia	</v>
      <v xml:space="preserve">CC-BY-SA	CC-BY-SA	</v>
      <v xml:space="preserve">http://en.wikipedia.org/wiki/Porto_Barreiro	http://es.wikipedia.org/wiki/Porto_Barreiro	</v>
      <v xml:space="preserve">http://creativecommons.org/licenses/by-sa/3.0/	http://creativecommons.org/licenses/by-sa/3.0/	</v>
    </spb>
    <spb s="0">
      <v xml:space="preserve">Wikipedia	</v>
      <v xml:space="preserve">CC-BY-SA	</v>
      <v xml:space="preserve">http://en.wikipedia.org/wiki/Porto_Barreiro	</v>
      <v xml:space="preserve">http://creativecommons.org/licenses/by-sa/3.0/	</v>
    </spb>
    <spb s="0">
      <v xml:space="preserve">Wikipedia	</v>
      <v xml:space="preserve">CC-BY-SA	</v>
      <v xml:space="preserve">http://pt.wikipedia.org/wiki/Porto_Barreiro	</v>
      <v xml:space="preserve">http://creativecommons.org/licenses/by-sa/3.0/	</v>
    </spb>
    <spb s="1">
      <v>1674</v>
      <v>1675</v>
      <v>1676</v>
      <v>1677</v>
      <v>1676</v>
      <v>1676</v>
      <v>1674</v>
      <v>1674</v>
      <v>1674</v>
    </spb>
    <spb s="0">
      <v xml:space="preserve">Wikipedia	</v>
      <v xml:space="preserve">CC BY 2.5	</v>
      <v xml:space="preserve">http://es.wikipedia.org/wiki/Porto_Barreiro	</v>
      <v xml:space="preserve">https://creativecommons.org/licenses/by/2.5	</v>
    </spb>
    <spb s="0">
      <v xml:space="preserve">Wikipedia	Wikipedia	</v>
      <v xml:space="preserve">CC-BY-SA	CC-BY-SA	</v>
      <v xml:space="preserve">http://pt.wikipedia.org/wiki/Porto_Rico_(Paraná)	http://pl.wikipedia.org/wiki/Porto_Rico	</v>
      <v xml:space="preserve">http://creativecommons.org/licenses/by-sa/3.0/	http://creativecommons.org/licenses/by-sa/3.0/	</v>
    </spb>
    <spb s="0">
      <v xml:space="preserve">Wikipedia	</v>
      <v xml:space="preserve">CC-BY-SA	</v>
      <v xml:space="preserve">http://en.wikipedia.org/wiki/Porto_Rico,_Paraná	</v>
      <v xml:space="preserve">http://creativecommons.org/licenses/by-sa/3.0/	</v>
    </spb>
    <spb s="0">
      <v xml:space="preserve">Wikipedia	</v>
      <v xml:space="preserve">CC-BY-SA	</v>
      <v xml:space="preserve">http://pl.wikipedia.org/wiki/Porto_Rico	</v>
      <v xml:space="preserve">http://creativecommons.org/licenses/by-sa/3.0/	</v>
    </spb>
    <spb s="0">
      <v xml:space="preserve">Wikipedia	</v>
      <v xml:space="preserve">CC-BY-SA	</v>
      <v xml:space="preserve">http://pt.wikipedia.org/wiki/Porto_Rico_(Paraná)	</v>
      <v xml:space="preserve">http://creativecommons.org/licenses/by-sa/3.0/	</v>
    </spb>
    <spb s="0">
      <v xml:space="preserve">Wikipedia	Wikipedia	Wikipedia	</v>
      <v xml:space="preserve">CC-BY-SA	CC-BY-SA	CC-BY-SA	</v>
      <v xml:space="preserve">http://en.wikipedia.org/wiki/Porto_Rico,_Paraná	http://pt.wikipedia.org/wiki/Porto_Rico_(Paraná)	http://pl.wikipedia.org/wiki/Porto_Rico	</v>
      <v xml:space="preserve">http://creativecommons.org/licenses/by-sa/3.0/	http://creativecommons.org/licenses/by-sa/3.0/	http://creativecommons.org/licenses/by-sa/3.0/	</v>
    </spb>
    <spb s="1">
      <v>1680</v>
      <v>1681</v>
      <v>1682</v>
      <v>1683</v>
      <v>1682</v>
      <v>1681</v>
      <v>1680</v>
      <v>1684</v>
      <v>1684</v>
    </spb>
    <spb s="0">
      <v xml:space="preserve">Wikipedia	</v>
      <v xml:space="preserve">Public domain	</v>
      <v xml:space="preserve">http://pt.wikipedia.org/wiki/Porto_Rico_(Paraná)	</v>
      <v xml:space="preserve">http://en.wikipedia.org/wiki/Public_domain	</v>
    </spb>
    <spb s="0">
      <v xml:space="preserve">Wikipedia	Wikipedia	</v>
      <v xml:space="preserve">CC-BY-SA	CC-BY-SA	</v>
      <v xml:space="preserve">http://pt.wikipedia.org/wiki/Porto_Vitória	http://zh.wikipedia.org/zh-tw/index.html?curid=3237395	</v>
      <v xml:space="preserve">http://creativecommons.org/licenses/by-sa/3.0/	http://creativecommons.org/licenses/by-sa/3.0/	</v>
    </spb>
    <spb s="0">
      <v xml:space="preserve">Wikipedia	</v>
      <v xml:space="preserve">CC-BY-SA	</v>
      <v xml:space="preserve">http://en.wikipedia.org/wiki/Porto_Vitória	</v>
      <v xml:space="preserve">http://creativecommons.org/licenses/by-sa/3.0/	</v>
    </spb>
    <spb s="0">
      <v xml:space="preserve">Wikipedia	</v>
      <v xml:space="preserve">CC-BY-SA	</v>
      <v xml:space="preserve">http://pt.wikipedia.org/wiki/Porto_Vitória	</v>
      <v xml:space="preserve">http://creativecommons.org/licenses/by-sa/3.0/	</v>
    </spb>
    <spb s="0">
      <v xml:space="preserve">Wikipedia	Wikipedia	Wikipedia	</v>
      <v xml:space="preserve">CC-BY-SA	CC-BY-SA	CC-BY-SA	</v>
      <v xml:space="preserve">http://en.wikipedia.org/wiki/Porto_Vitória	http://pt.wikipedia.org/wiki/Porto_Vitória	http://zh.wikipedia.org/zh-tw/index.html?curid=3237395	</v>
      <v xml:space="preserve">http://creativecommons.org/licenses/by-sa/3.0/	http://creativecommons.org/licenses/by-sa/3.0/	http://creativecommons.org/licenses/by-sa/3.0/	</v>
    </spb>
    <spb s="13">
      <v>1687</v>
      <v>1688</v>
      <v>1689</v>
      <v>1688</v>
      <v>1687</v>
      <v>1690</v>
      <v>1690</v>
    </spb>
    <spb s="0">
      <v xml:space="preserve">Wikipedia	Wikipedia	</v>
      <v xml:space="preserve">CC-BY-SA	CC-BY-SA	</v>
      <v xml:space="preserve">http://en.wikipedia.org/wiki/Prado_Ferreira	http://pt.wikipedia.org/wiki/Prado_Ferreira	</v>
      <v xml:space="preserve">http://creativecommons.org/licenses/by-sa/3.0/	http://creativecommons.org/licenses/by-sa/3.0/	</v>
    </spb>
    <spb s="0">
      <v xml:space="preserve">Wikipedia	</v>
      <v xml:space="preserve">CC-BY-SA	</v>
      <v xml:space="preserve">http://en.wikipedia.org/wiki/Prado_Ferreira	</v>
      <v xml:space="preserve">http://creativecommons.org/licenses/by-sa/3.0/	</v>
    </spb>
    <spb s="0">
      <v xml:space="preserve">Wikipedia	</v>
      <v xml:space="preserve">CC-BY-SA	</v>
      <v xml:space="preserve">http://pt.wikipedia.org/wiki/Prado_Ferreira	</v>
      <v xml:space="preserve">http://creativecommons.org/licenses/by-sa/3.0/	</v>
    </spb>
    <spb s="1">
      <v>1692</v>
      <v>1693</v>
      <v>1693</v>
      <v>1694</v>
      <v>1693</v>
      <v>1693</v>
      <v>1692</v>
      <v>1692</v>
      <v>1692</v>
    </spb>
    <spb s="0">
      <v xml:space="preserve">Wikipedia	</v>
      <v xml:space="preserve">CC BY 2.5	</v>
      <v xml:space="preserve">http://fr.wikipedia.org/wiki/Prado_Ferreira	</v>
      <v xml:space="preserve">http://creativecommons.org/licenses/by/2.5	</v>
    </spb>
    <spb s="0">
      <v xml:space="preserve">Wikipedia	Wikipedia	</v>
      <v xml:space="preserve">CC-BY-SA	CC-BY-SA	</v>
      <v xml:space="preserve">http://en.wikipedia.org/wiki/Pranchita	http://pt.wikipedia.org/wiki/Pranchita	</v>
      <v xml:space="preserve">http://creativecommons.org/licenses/by-sa/3.0/	http://creativecommons.org/licenses/by-sa/3.0/	</v>
    </spb>
    <spb s="0">
      <v xml:space="preserve">Wikipedia	Wikipedia	</v>
      <v xml:space="preserve">CC-BY-SA	CC-BY-SA	</v>
      <v xml:space="preserve">http://en.wikipedia.org/wiki/Pranchita	http://es.wikipedia.org/wiki/Pranchita	</v>
      <v xml:space="preserve">http://creativecommons.org/licenses/by-sa/3.0/	http://creativecommons.org/licenses/by-sa/3.0/	</v>
    </spb>
    <spb s="0">
      <v xml:space="preserve">Wikipedia	</v>
      <v xml:space="preserve">CC-BY-SA	</v>
      <v xml:space="preserve">http://en.wikipedia.org/wiki/Pranchita	</v>
      <v xml:space="preserve">http://creativecommons.org/licenses/by-sa/3.0/	</v>
    </spb>
    <spb s="0">
      <v xml:space="preserve">Wikipedia	</v>
      <v xml:space="preserve">CC-BY-SA	</v>
      <v xml:space="preserve">http://pt.wikipedia.org/wiki/Pranchita	</v>
      <v xml:space="preserve">http://creativecommons.org/licenses/by-sa/3.0/	</v>
    </spb>
    <spb s="1">
      <v>1697</v>
      <v>1698</v>
      <v>1699</v>
      <v>1700</v>
      <v>1699</v>
      <v>1699</v>
      <v>1697</v>
      <v>1697</v>
      <v>1697</v>
    </spb>
    <spb s="0">
      <v xml:space="preserve">Wikipedia	</v>
      <v xml:space="preserve">CC BY 2.5	</v>
      <v xml:space="preserve">http://es.wikipedia.org/wiki/Pranchita	</v>
      <v xml:space="preserve">https://creativecommons.org/licenses/by/2.5	</v>
    </spb>
    <spb s="0">
      <v xml:space="preserve">Wikipedia	</v>
      <v xml:space="preserve">CC-BY-SA	</v>
      <v xml:space="preserve">http://pt.wikipedia.org/wiki/Presidente_Castelo_Branco_(Paraná)	</v>
      <v xml:space="preserve">http://creativecommons.org/licenses/by-sa/3.0/	</v>
    </spb>
    <spb s="0">
      <v xml:space="preserve">Wikipedia	</v>
      <v xml:space="preserve">CC-BY-SA	</v>
      <v xml:space="preserve">http://en.wikipedia.org/wiki/Presidente_Castelo_Branco,_Paraná	</v>
      <v xml:space="preserve">http://creativecommons.org/licenses/by-sa/3.0/	</v>
    </spb>
    <spb s="0">
      <v xml:space="preserve">Wikipedia	Wikipedia	</v>
      <v xml:space="preserve">CC-BY-SA	CC-BY-SA	</v>
      <v xml:space="preserve">http://en.wikipedia.org/wiki/Presidente_Castelo_Branco,_Paraná	http://pt.wikipedia.org/wiki/Presidente_Castelo_Branco_(Paraná)	</v>
      <v xml:space="preserve">http://creativecommons.org/licenses/by-sa/3.0/	http://creativecommons.org/licenses/by-sa/3.0/	</v>
    </spb>
    <spb s="1">
      <v>1703</v>
      <v>1704</v>
      <v>1704</v>
      <v>1703</v>
      <v>1704</v>
      <v>1704</v>
      <v>1703</v>
      <v>1705</v>
      <v>1705</v>
    </spb>
    <spb s="0">
      <v xml:space="preserve">Wikipedia	</v>
      <v xml:space="preserve">CC BY 2.5	</v>
      <v xml:space="preserve">http://it.wikipedia.org/wiki/Presidente_Castelo_Branco_(Paraná)	</v>
      <v xml:space="preserve">https://creativecommons.org/licenses/by/2.5	</v>
    </spb>
    <spb s="0">
      <v xml:space="preserve">Wikipedia	</v>
      <v xml:space="preserve">CC-BY-SA	</v>
      <v xml:space="preserve">http://pt.wikipedia.org/wiki/Primeiro_de_Maio	</v>
      <v xml:space="preserve">http://creativecommons.org/licenses/by-sa/3.0/	</v>
    </spb>
    <spb s="0">
      <v xml:space="preserve">Wikipedia	</v>
      <v xml:space="preserve">CC-BY-SA	</v>
      <v xml:space="preserve">http://en.wikipedia.org/wiki/Primeiro_de_Maio,_Paraná	</v>
      <v xml:space="preserve">http://creativecommons.org/licenses/by-sa/3.0/	</v>
    </spb>
    <spb s="0">
      <v xml:space="preserve">Wikipedia	</v>
      <v xml:space="preserve">CC-BY-SA	</v>
      <v xml:space="preserve">http://it.wikipedia.org/wiki/Primeiro_de_Maio	</v>
      <v xml:space="preserve">http://creativecommons.org/licenses/by-sa/3.0/	</v>
    </spb>
    <spb s="0">
      <v xml:space="preserve">Wikipedia	Wikipedia	</v>
      <v xml:space="preserve">CC-BY-SA	CC-BY-SA	</v>
      <v xml:space="preserve">http://en.wikipedia.org/wiki/Primeiro_de_Maio,_Paraná	http://pt.wikipedia.org/wiki/Primeiro_de_Maio	</v>
      <v xml:space="preserve">http://creativecommons.org/licenses/by-sa/3.0/	http://creativecommons.org/licenses/by-sa/3.0/	</v>
    </spb>
    <spb s="1">
      <v>1708</v>
      <v>1709</v>
      <v>1710</v>
      <v>1708</v>
      <v>1710</v>
      <v>1709</v>
      <v>1708</v>
      <v>1711</v>
      <v>1711</v>
    </spb>
    <spb s="0">
      <v xml:space="preserve">Wikipedia	</v>
      <v xml:space="preserve">CC BY 2.5	</v>
      <v xml:space="preserve">http://it.wikipedia.org/wiki/Primeiro_de_Maio	</v>
      <v xml:space="preserve">http://creativecommons.org/licenses/by/2.5	</v>
    </spb>
    <spb s="0">
      <v xml:space="preserve">Wikipedia	Wikipedia	</v>
      <v xml:space="preserve">CC-BY-SA	CC-BY-SA	</v>
      <v xml:space="preserve">http://pt.wikipedia.org/wiki/Prudentópolis	http://zh.wikipedia.org/zh-tw/index.html?curid=3237460	</v>
      <v xml:space="preserve">http://creativecommons.org/licenses/by-sa/3.0/	http://creativecommons.org/licenses/by-sa/3.0/	</v>
    </spb>
    <spb s="0">
      <v xml:space="preserve">Wikipedia	Wikipedia	</v>
      <v xml:space="preserve">CC-BY-SA	CC-BY-SA	</v>
      <v xml:space="preserve">http://en.wikipedia.org/wiki/Prudentópolis	http://zh.wikipedia.org/zh-tw/index.html?curid=3237460	</v>
      <v xml:space="preserve">http://creativecommons.org/licenses/by-sa/3.0/	http://creativecommons.org/licenses/by-sa/3.0/	</v>
    </spb>
    <spb s="0">
      <v xml:space="preserve">Wikipedia	</v>
      <v xml:space="preserve">CC-BY-SA	</v>
      <v xml:space="preserve">http://pt.wikipedia.org/wiki/Prudentópolis	</v>
      <v xml:space="preserve">http://creativecommons.org/licenses/by-sa/3.0/	</v>
    </spb>
    <spb s="0">
      <v xml:space="preserve">Wikipedia	</v>
      <v xml:space="preserve">CC-BY-SA	</v>
      <v xml:space="preserve">http://en.wikipedia.org/wiki/Prudentópolis	</v>
      <v xml:space="preserve">http://creativecommons.org/licenses/by-sa/3.0/	</v>
    </spb>
    <spb s="0">
      <v xml:space="preserve">Wikipedia	Wikipedia	Wikipedia	</v>
      <v xml:space="preserve">CC-BY-SA	CC-BY-SA	CC-BY-SA	</v>
      <v xml:space="preserve">http://en.wikipedia.org/wiki/Prudentópolis	http://pt.wikipedia.org/wiki/Prudentópolis	http://zh.wikipedia.org/zh-tw/index.html?curid=3237460	</v>
      <v xml:space="preserve">http://creativecommons.org/licenses/by-sa/3.0/	http://creativecommons.org/licenses/by-sa/3.0/	http://creativecommons.org/licenses/by-sa/3.0/	</v>
    </spb>
    <spb s="13">
      <v>1714</v>
      <v>1715</v>
      <v>1716</v>
      <v>1717</v>
      <v>1714</v>
      <v>1718</v>
      <v>1718</v>
    </spb>
    <spb s="0">
      <v xml:space="preserve">Wikipedia	</v>
      <v xml:space="preserve">CC BY-SA 3.0	</v>
      <v xml:space="preserve">http://pt.wikipedia.org/wiki/Prudentópolis	</v>
      <v xml:space="preserve">https://creativecommons.org/licenses/by-sa/3.0	</v>
    </spb>
    <spb s="0">
      <v xml:space="preserve">Wikipedia	Wikipedia	</v>
      <v xml:space="preserve">CC-BY-SA	CC-BY-SA	</v>
      <v xml:space="preserve">http://pt.wikipedia.org/wiki/Quarto_Centenário	http://zh.wikipedia.org/zh-tw/index.html?curid=3237691	</v>
      <v xml:space="preserve">http://creativecommons.org/licenses/by-sa/3.0/	http://creativecommons.org/licenses/by-sa/3.0/	</v>
    </spb>
    <spb s="0">
      <v xml:space="preserve">Wikipedia	</v>
      <v xml:space="preserve">CC-BY-SA	</v>
      <v xml:space="preserve">http://en.wikipedia.org/wiki/Quarto_Centenário	</v>
      <v xml:space="preserve">http://creativecommons.org/licenses/by-sa/3.0/	</v>
    </spb>
    <spb s="0">
      <v xml:space="preserve">Wikipedia	</v>
      <v xml:space="preserve">CC-BY-SA	</v>
      <v xml:space="preserve">http://pt.wikipedia.org/wiki/Quarto_Centenário	</v>
      <v xml:space="preserve">http://creativecommons.org/licenses/by-sa/3.0/	</v>
    </spb>
    <spb s="0">
      <v xml:space="preserve">Wikipedia	Wikipedia	Wikipedia	</v>
      <v xml:space="preserve">CC-BY-SA	CC-BY-SA	CC-BY-SA	</v>
      <v xml:space="preserve">http://pt.wikipedia.org/wiki/Quarto_Centenário	http://en.wikipedia.org/wiki/Quarto_Centenário	http://zh.wikipedia.org/zh-tw/index.html?curid=3237691	</v>
      <v xml:space="preserve">http://creativecommons.org/licenses/by-sa/3.0/	http://creativecommons.org/licenses/by-sa/3.0/	http://creativecommons.org/licenses/by-sa/3.0/	</v>
    </spb>
    <spb s="13">
      <v>1721</v>
      <v>1722</v>
      <v>1723</v>
      <v>1722</v>
      <v>1721</v>
      <v>1724</v>
      <v>1724</v>
    </spb>
    <spb s="0">
      <v xml:space="preserve">Wikipedia	</v>
      <v xml:space="preserve">CC BY 3.0	</v>
      <v xml:space="preserve">http://pt.wikipedia.org/wiki/Quarto_Centenário	</v>
      <v xml:space="preserve">https://creativecommons.org/licenses/by/3.0	</v>
    </spb>
    <spb s="0">
      <v xml:space="preserve">Wikipedia	Wikipedia	</v>
      <v xml:space="preserve">CC-BY-SA	CC-BY-SA	</v>
      <v xml:space="preserve">http://pt.wikipedia.org/wiki/Quatiguá	http://zh.wikipedia.org/zh-tw/index.html?curid=3237631	</v>
      <v xml:space="preserve">http://creativecommons.org/licenses/by-sa/3.0/	http://creativecommons.org/licenses/by-sa/3.0/	</v>
    </spb>
    <spb s="0">
      <v xml:space="preserve">Wikipedia	</v>
      <v xml:space="preserve">CC-BY-SA	</v>
      <v xml:space="preserve">http://en.wikipedia.org/wiki/Quatiguá	</v>
      <v xml:space="preserve">http://creativecommons.org/licenses/by-sa/3.0/	</v>
    </spb>
    <spb s="0">
      <v xml:space="preserve">Wikipedia	</v>
      <v xml:space="preserve">CC-BY-SA	</v>
      <v xml:space="preserve">http://pt.wikipedia.org/wiki/Quatiguá	</v>
      <v xml:space="preserve">http://creativecommons.org/licenses/by-sa/3.0/	</v>
    </spb>
    <spb s="0">
      <v xml:space="preserve">Wikipedia	Wikipedia	Wikipedia	</v>
      <v xml:space="preserve">CC-BY-SA	CC-BY-SA	CC-BY-SA	</v>
      <v xml:space="preserve">http://en.wikipedia.org/wiki/Quatiguá	http://pt.wikipedia.org/wiki/Quatiguá	http://zh.wikipedia.org/zh-tw/index.html?curid=3237631	</v>
      <v xml:space="preserve">http://creativecommons.org/licenses/by-sa/3.0/	http://creativecommons.org/licenses/by-sa/3.0/	http://creativecommons.org/licenses/by-sa/3.0/	</v>
    </spb>
    <spb s="13">
      <v>1727</v>
      <v>1728</v>
      <v>1729</v>
      <v>1728</v>
      <v>1727</v>
      <v>1730</v>
      <v>1730</v>
    </spb>
    <spb s="0">
      <v xml:space="preserve">Wikipedia	</v>
      <v xml:space="preserve">CC BY-SA 4.0	</v>
      <v xml:space="preserve">http://pt.wikipedia.org/wiki/Quatiguá	</v>
      <v xml:space="preserve">https://creativecommons.org/licenses/by-sa/4.0	</v>
    </spb>
    <spb s="0">
      <v xml:space="preserve">Wikipedia	Wikipedia	</v>
      <v xml:space="preserve">CC-BY-SA	CC-BY-SA	</v>
      <v xml:space="preserve">http://en.wikipedia.org/wiki/Quatro_Barras	http://pt.wikipedia.org/wiki/Quatro_Barras	</v>
      <v xml:space="preserve">http://creativecommons.org/licenses/by-sa/3.0/	http://creativecommons.org/licenses/by-sa/3.0/	</v>
    </spb>
    <spb s="0">
      <v xml:space="preserve">Wikipedia	</v>
      <v xml:space="preserve">CC-BY-SA	</v>
      <v xml:space="preserve">http://en.wikipedia.org/wiki/Quatro_Barras	</v>
      <v xml:space="preserve">http://creativecommons.org/licenses/by-sa/3.0/	</v>
    </spb>
    <spb s="1">
      <v>1733</v>
      <v>1734</v>
      <v>1734</v>
      <v>1733</v>
      <v>1734</v>
      <v>1734</v>
      <v>1733</v>
      <v>1733</v>
      <v>1733</v>
    </spb>
    <spb s="0">
      <v xml:space="preserve">Wikipedia	</v>
      <v xml:space="preserve">CC BY 3.0	</v>
      <v xml:space="preserve">http://en.wikipedia.org/wiki/Quatro_Barras	</v>
      <v xml:space="preserve">http://creativecommons.org/licenses/by/3.0	</v>
    </spb>
    <spb s="0">
      <v xml:space="preserve">Wikipedia	Wikipedia	</v>
      <v xml:space="preserve">CC-BY-SA	CC-BY-SA	</v>
      <v xml:space="preserve">http://en.wikipedia.org/wiki/Quatro_Pontes	http://pt.wikipedia.org/wiki/Quatro_Pontes	</v>
      <v xml:space="preserve">http://creativecommons.org/licenses/by-sa/3.0/	http://creativecommons.org/licenses/by-sa/3.0/	</v>
    </spb>
    <spb s="0">
      <v xml:space="preserve">Wikipedia	Wikipedia	</v>
      <v xml:space="preserve">CC-BY-SA	CC-BY-SA	</v>
      <v xml:space="preserve">http://en.wikipedia.org/wiki/Quatro_Pontes	http://es.wikipedia.org/wiki/Quatro_Pontes	</v>
      <v xml:space="preserve">http://creativecommons.org/licenses/by-sa/3.0/	http://creativecommons.org/licenses/by-sa/3.0/	</v>
    </spb>
    <spb s="0">
      <v xml:space="preserve">Wikipedia	</v>
      <v xml:space="preserve">CC-BY-SA	</v>
      <v xml:space="preserve">http://pt.wikipedia.org/wiki/Quatro_Pontes	</v>
      <v xml:space="preserve">http://creativecommons.org/licenses/by-sa/3.0/	</v>
    </spb>
    <spb s="0">
      <v xml:space="preserve">Wikipedia	</v>
      <v xml:space="preserve">CC-BY-SA	</v>
      <v xml:space="preserve">http://en.wikipedia.org/wiki/Quatro_Pontes	</v>
      <v xml:space="preserve">http://creativecommons.org/licenses/by-sa/3.0/	</v>
    </spb>
    <spb s="13">
      <v>1737</v>
      <v>1738</v>
      <v>1739</v>
      <v>1740</v>
      <v>1737</v>
      <v>1737</v>
      <v>1737</v>
    </spb>
    <spb s="0">
      <v xml:space="preserve">Wikipedia	</v>
      <v xml:space="preserve">Public domain	</v>
      <v xml:space="preserve">http://pt.wikipedia.org/wiki/Quatro_Pontes	</v>
      <v xml:space="preserve">http://en.wikipedia.org/wiki/Public_domain	</v>
    </spb>
    <spb s="0">
      <v xml:space="preserve">Wikipedia	Wikipedia	</v>
      <v xml:space="preserve">CC-BY-SA	CC-BY-SA	</v>
      <v xml:space="preserve">http://pt.wikipedia.org/wiki/Quedas_do_Iguaçu	http://zh.wikipedia.org/zh-tw/index.html?curid=3237433	</v>
      <v xml:space="preserve">http://creativecommons.org/licenses/by-sa/3.0/	http://creativecommons.org/licenses/by-sa/3.0/	</v>
    </spb>
    <spb s="0">
      <v xml:space="preserve">Wikipedia	</v>
      <v xml:space="preserve">CC-BY-SA	</v>
      <v xml:space="preserve">http://zh.wikipedia.org/zh-tw/index.html?curid=3237433	</v>
      <v xml:space="preserve">http://creativecommons.org/licenses/by-sa/3.0/	</v>
    </spb>
    <spb s="0">
      <v xml:space="preserve">Wikipedia	Wikipedia	</v>
      <v xml:space="preserve">CC-BY-SA	CC-BY-SA	</v>
      <v xml:space="preserve">http://en.wikipedia.org/wiki/Quedas_do_Iguaçu	http://zh.wikipedia.org/zh-tw/index.html?curid=3237433	</v>
      <v xml:space="preserve">http://creativecommons.org/licenses/by-sa/3.0/	http://creativecommons.org/licenses/by-sa/3.0/	</v>
    </spb>
    <spb s="0">
      <v xml:space="preserve">Wikipedia	</v>
      <v xml:space="preserve">CC-BY-SA	</v>
      <v xml:space="preserve">http://pt.wikipedia.org/wiki/Quedas_do_Iguaçu	</v>
      <v xml:space="preserve">http://creativecommons.org/licenses/by-sa/3.0/	</v>
    </spb>
    <spb s="0">
      <v xml:space="preserve">Wikipedia	</v>
      <v xml:space="preserve">CC-BY-SA	</v>
      <v xml:space="preserve">http://en.wikipedia.org/wiki/Quedas_do_Iguaçu	</v>
      <v xml:space="preserve">http://creativecommons.org/licenses/by-sa/3.0/	</v>
    </spb>
    <spb s="0">
      <v xml:space="preserve">Wikipedia	Wikipedia	Wikipedia	</v>
      <v xml:space="preserve">CC-BY-SA	CC-BY-SA	CC-BY-SA	</v>
      <v xml:space="preserve">http://en.wikipedia.org/wiki/Quedas_do_Iguaçu	http://pt.wikipedia.org/wiki/Quedas_do_Iguaçu	http://zh.wikipedia.org/zh-tw/index.html?curid=3237433	</v>
      <v xml:space="preserve">http://creativecommons.org/licenses/by-sa/3.0/	http://creativecommons.org/licenses/by-sa/3.0/	http://creativecommons.org/licenses/by-sa/3.0/	</v>
    </spb>
    <spb s="1">
      <v>1743</v>
      <v>1744</v>
      <v>1745</v>
      <v>1746</v>
      <v>1745</v>
      <v>1747</v>
      <v>1743</v>
      <v>1748</v>
      <v>1748</v>
    </spb>
    <spb s="0">
      <v xml:space="preserve">Wikipedia	</v>
      <v xml:space="preserve">	</v>
      <v xml:space="preserve">http://pt.wikipedia.org/wiki/Quedas_do_Iguaçu	</v>
      <v xml:space="preserve">http://commons.wikimedia.org/wiki/File:Quedas_iguacu_bandeira-1-.jpg	</v>
    </spb>
    <spb s="0">
      <v xml:space="preserve">Wikipedia	Wikipedia	</v>
      <v xml:space="preserve">CC-BY-SA	CC-BY-SA	</v>
      <v xml:space="preserve">http://pt.wikipedia.org/wiki/Querência_do_Norte	http://zh.wikipedia.org/zh-tw/index.html?curid=3237527	</v>
      <v xml:space="preserve">http://creativecommons.org/licenses/by-sa/3.0/	http://creativecommons.org/licenses/by-sa/3.0/	</v>
    </spb>
    <spb s="0">
      <v xml:space="preserve">Wikipedia	Wikipedia	</v>
      <v xml:space="preserve">CC-BY-SA	CC-BY-SA	</v>
      <v xml:space="preserve">http://en.wikipedia.org/wiki/Querência_do_Norte	http://zh.wikipedia.org/zh-tw/index.html?curid=3237527	</v>
      <v xml:space="preserve">http://creativecommons.org/licenses/by-sa/3.0/	http://creativecommons.org/licenses/by-sa/3.0/	</v>
    </spb>
    <spb s="0">
      <v xml:space="preserve">Wikipedia	</v>
      <v xml:space="preserve">CC-BY-SA	</v>
      <v xml:space="preserve">http://pt.wikipedia.org/wiki/Querência_do_Norte	</v>
      <v xml:space="preserve">http://creativecommons.org/licenses/by-sa/3.0/	</v>
    </spb>
    <spb s="0">
      <v xml:space="preserve">Wikipedia	</v>
      <v xml:space="preserve">CC-BY-SA	</v>
      <v xml:space="preserve">http://en.wikipedia.org/wiki/Querência_do_Norte	</v>
      <v xml:space="preserve">http://creativecommons.org/licenses/by-sa/3.0/	</v>
    </spb>
    <spb s="0">
      <v xml:space="preserve">Wikipedia	Wikipedia	Wikipedia	</v>
      <v xml:space="preserve">CC-BY-SA	CC-BY-SA	CC-BY-SA	</v>
      <v xml:space="preserve">http://en.wikipedia.org/wiki/Querência_do_Norte	http://pt.wikipedia.org/wiki/Querência_do_Norte	http://zh.wikipedia.org/zh-tw/index.html?curid=3237527	</v>
      <v xml:space="preserve">http://creativecommons.org/licenses/by-sa/3.0/	http://creativecommons.org/licenses/by-sa/3.0/	http://creativecommons.org/licenses/by-sa/3.0/	</v>
    </spb>
    <spb s="13">
      <v>1751</v>
      <v>1752</v>
      <v>1753</v>
      <v>1754</v>
      <v>1751</v>
      <v>1755</v>
      <v>1755</v>
    </spb>
    <spb s="0">
      <v xml:space="preserve">Wikipedia	</v>
      <v xml:space="preserve">CC BY-SA 3.0	</v>
      <v xml:space="preserve">http://pt.wikipedia.org/wiki/Querência_do_Norte	</v>
      <v xml:space="preserve">https://creativecommons.org/licenses/by-sa/3.0	</v>
    </spb>
    <spb s="0">
      <v xml:space="preserve">Wikipedia	Wikipedia	</v>
      <v xml:space="preserve">CC-BY-SA	CC-BY-SA	</v>
      <v xml:space="preserve">http://en.wikipedia.org/wiki/Quinta_do_Sol	http://pt.wikipedia.org/wiki/Quinta_do_Sol	</v>
      <v xml:space="preserve">http://creativecommons.org/licenses/by-sa/3.0/	http://creativecommons.org/licenses/by-sa/3.0/	</v>
    </spb>
    <spb s="0">
      <v xml:space="preserve">Wikipedia	Wikipedia	</v>
      <v xml:space="preserve">CC-BY-SA	CC-BY-SA	</v>
      <v xml:space="preserve">http://en.wikipedia.org/wiki/Quinta_do_Sol	http://es.wikipedia.org/wiki/Quinta_do_Sol	</v>
      <v xml:space="preserve">http://creativecommons.org/licenses/by-sa/3.0/	http://creativecommons.org/licenses/by-sa/3.0/	</v>
    </spb>
    <spb s="0">
      <v xml:space="preserve">Wikipedia	</v>
      <v xml:space="preserve">CC-BY-SA	</v>
      <v xml:space="preserve">http://en.wikipedia.org/wiki/Quinta_do_Sol	</v>
      <v xml:space="preserve">http://creativecommons.org/licenses/by-sa/3.0/	</v>
    </spb>
    <spb s="0">
      <v xml:space="preserve">Wikipedia	</v>
      <v xml:space="preserve">CC-BY-SA	</v>
      <v xml:space="preserve">http://pt.wikipedia.org/wiki/Quinta_do_Sol	</v>
      <v xml:space="preserve">http://creativecommons.org/licenses/by-sa/3.0/	</v>
    </spb>
    <spb s="1">
      <v>1758</v>
      <v>1759</v>
      <v>1760</v>
      <v>1761</v>
      <v>1760</v>
      <v>1760</v>
      <v>1758</v>
      <v>1758</v>
      <v>1758</v>
    </spb>
    <spb s="0">
      <v xml:space="preserve">Wikipedia	</v>
      <v xml:space="preserve">Public domain	</v>
      <v xml:space="preserve">http://en.wikipedia.org/wiki/Quinta_do_Sol	</v>
      <v xml:space="preserve">http://en.wikipedia.org/wiki/Public_domain	</v>
    </spb>
    <spb s="0">
      <v xml:space="preserve">Wikipedia	Wikipedia	</v>
      <v xml:space="preserve">CC-BY-SA	CC-BY-SA	</v>
      <v xml:space="preserve">http://en.wikipedia.org/wiki/Quitandinha	http://pt.wikipedia.org/wiki/Quitandinha	</v>
      <v xml:space="preserve">http://creativecommons.org/licenses/by-sa/3.0/	http://creativecommons.org/licenses/by-sa/3.0/	</v>
    </spb>
    <spb s="0">
      <v xml:space="preserve">Wikipedia	</v>
      <v xml:space="preserve">CC-BY-SA	</v>
      <v xml:space="preserve">http://en.wikipedia.org/wiki/Quitandinha	</v>
      <v xml:space="preserve">http://creativecommons.org/licenses/by-sa/3.0/	</v>
    </spb>
    <spb s="0">
      <v xml:space="preserve">Wikipedia	</v>
      <v xml:space="preserve">CC-BY-SA	</v>
      <v xml:space="preserve">http://pt.wikipedia.org/wiki/Quitandinha	</v>
      <v xml:space="preserve">http://creativecommons.org/licenses/by-sa/3.0/	</v>
    </spb>
    <spb s="1">
      <v>1764</v>
      <v>1765</v>
      <v>1765</v>
      <v>1766</v>
      <v>1765</v>
      <v>1765</v>
      <v>1764</v>
      <v>1764</v>
      <v>1764</v>
    </spb>
    <spb s="0">
      <v xml:space="preserve">Wikipedia	</v>
      <v xml:space="preserve">CC BY-SA 4.0	</v>
      <v xml:space="preserve">http://pt.wikipedia.org/wiki/Quitandinha	</v>
      <v xml:space="preserve">https://creativecommons.org/licenses/by-sa/4.0	</v>
    </spb>
    <spb s="0">
      <v xml:space="preserve">Wikipedia	Wikipedia	</v>
      <v xml:space="preserve">CC-BY-SA	CC-BY-SA	</v>
      <v xml:space="preserve">http://pt.wikipedia.org/wiki/Ramilândia	http://zh.wikipedia.org/zh-tw/index.html?curid=3237747	</v>
      <v xml:space="preserve">http://creativecommons.org/licenses/by-sa/3.0/	http://creativecommons.org/licenses/by-sa/3.0/	</v>
    </spb>
    <spb s="0">
      <v xml:space="preserve">Wikipedia	</v>
      <v xml:space="preserve">CC-BY-SA	</v>
      <v xml:space="preserve">http://en.wikipedia.org/wiki/Ramilândia	</v>
      <v xml:space="preserve">http://creativecommons.org/licenses/by-sa/3.0/	</v>
    </spb>
    <spb s="0">
      <v xml:space="preserve">Wikipedia	</v>
      <v xml:space="preserve">CC-BY-SA	</v>
      <v xml:space="preserve">http://pt.wikipedia.org/wiki/Ramilândia	</v>
      <v xml:space="preserve">http://creativecommons.org/licenses/by-sa/3.0/	</v>
    </spb>
    <spb s="0">
      <v xml:space="preserve">Wikipedia	Wikipedia	Wikipedia	</v>
      <v xml:space="preserve">CC-BY-SA	CC-BY-SA	CC-BY-SA	</v>
      <v xml:space="preserve">http://en.wikipedia.org/wiki/Ramilândia	http://pt.wikipedia.org/wiki/Ramilândia	http://zh.wikipedia.org/zh-tw/index.html?curid=3237747	</v>
      <v xml:space="preserve">http://creativecommons.org/licenses/by-sa/3.0/	http://creativecommons.org/licenses/by-sa/3.0/	http://creativecommons.org/licenses/by-sa/3.0/	</v>
    </spb>
    <spb s="13">
      <v>1769</v>
      <v>1770</v>
      <v>1771</v>
      <v>1770</v>
      <v>1769</v>
      <v>1772</v>
      <v>1772</v>
    </spb>
    <spb s="0">
      <v xml:space="preserve">Wikipedia	</v>
      <v xml:space="preserve">CC BY 2.5	</v>
      <v xml:space="preserve">http://fr.wikipedia.org/wiki/Ramilândia	</v>
      <v xml:space="preserve">http://creativecommons.org/licenses/by/2.5	</v>
    </spb>
    <spb s="0">
      <v xml:space="preserve">Wikipedia	Wikipedia	</v>
      <v xml:space="preserve">CC-BY-SA	CC-BY-SA	</v>
      <v xml:space="preserve">http://pt.wikipedia.org/wiki/Rancho_Alegre_(Paraná)	http://zh.wikipedia.org/wiki/兰舒阿莱格里	</v>
      <v xml:space="preserve">http://creativecommons.org/licenses/by-sa/3.0/	http://creativecommons.org/licenses/by-sa/3.0/	</v>
    </spb>
    <spb s="0">
      <v xml:space="preserve">Wikipedia	</v>
      <v xml:space="preserve">CC-BY-SA	</v>
      <v xml:space="preserve">http://en.wikipedia.org/wiki/Rancho_Alegre,_Paraná	</v>
      <v xml:space="preserve">http://creativecommons.org/licenses/by-sa/3.0/	</v>
    </spb>
    <spb s="0">
      <v xml:space="preserve">Wikipedia	</v>
      <v xml:space="preserve">CC-BY-SA	</v>
      <v xml:space="preserve">http://it.wikipedia.org/wiki/Rancho_Alegre	</v>
      <v xml:space="preserve">http://creativecommons.org/licenses/by-sa/3.0/	</v>
    </spb>
    <spb s="0">
      <v xml:space="preserve">Wikipedia	</v>
      <v xml:space="preserve">CC-BY-SA	</v>
      <v xml:space="preserve">http://pt.wikipedia.org/wiki/Rancho_Alegre_(Paraná)	</v>
      <v xml:space="preserve">http://creativecommons.org/licenses/by-sa/3.0/	</v>
    </spb>
    <spb s="0">
      <v xml:space="preserve">Wikipedia	Wikipedia	Wikipedia	</v>
      <v xml:space="preserve">CC-BY-SA	CC-BY-SA	CC-BY-SA	</v>
      <v xml:space="preserve">http://en.wikipedia.org/wiki/Rancho_Alegre,_Paraná	http://pt.wikipedia.org/wiki/Rancho_Alegre_(Paraná)	http://zh.wikipedia.org/wiki/兰舒阿莱格里	</v>
      <v xml:space="preserve">http://creativecommons.org/licenses/by-sa/3.0/	http://creativecommons.org/licenses/by-sa/3.0/	http://creativecommons.org/licenses/by-sa/3.0/	</v>
    </spb>
    <spb s="1">
      <v>1775</v>
      <v>1776</v>
      <v>1777</v>
      <v>1778</v>
      <v>1777</v>
      <v>1776</v>
      <v>1775</v>
      <v>1779</v>
      <v>1779</v>
    </spb>
    <spb s="0">
      <v xml:space="preserve">Wikipedia	</v>
      <v xml:space="preserve">Public domain	</v>
      <v xml:space="preserve">http://pt.wikipedia.org/wiki/Rancho_Alegre_(Paraná)	</v>
      <v xml:space="preserve">http://en.wikipedia.org/wiki/Public_domain	</v>
    </spb>
    <spb s="0">
      <v xml:space="preserve">Wikipedia	Wikipedia	</v>
      <v xml:space="preserve">CC-BY-SA	CC-BY-SA	</v>
      <v xml:space="preserve">http://en.wikipedia.org/wiki/Rancho_Alegre_d'Oeste	http://pt.wikipedia.org/wiki/Rancho_Alegre_d'Oeste	</v>
      <v xml:space="preserve">http://creativecommons.org/licenses/by-sa/3.0/	http://creativecommons.org/licenses/by-sa/3.0/	</v>
    </spb>
    <spb s="0">
      <v xml:space="preserve">Wikipedia	</v>
      <v xml:space="preserve">CC-BY-SA	</v>
      <v xml:space="preserve">http://en.wikipedia.org/wiki/Rancho_Alegre_d'Oeste	</v>
      <v xml:space="preserve">http://creativecommons.org/licenses/by-sa/3.0/	</v>
    </spb>
    <spb s="0">
      <v xml:space="preserve">Wikipedia	</v>
      <v xml:space="preserve">CC-BY-SA	</v>
      <v xml:space="preserve">http://pt.wikipedia.org/wiki/Rancho_Alegre_d'Oeste	</v>
      <v xml:space="preserve">http://creativecommons.org/licenses/by-sa/3.0/	</v>
    </spb>
    <spb s="1">
      <v>1782</v>
      <v>1783</v>
      <v>1783</v>
      <v>1784</v>
      <v>1783</v>
      <v>1783</v>
      <v>1782</v>
      <v>1782</v>
      <v>1782</v>
    </spb>
    <spb s="0">
      <v xml:space="preserve">Wikipedia	</v>
      <v xml:space="preserve">CC BY 2.5	</v>
      <v xml:space="preserve">http://fr.wikipedia.org/wiki/Rancho_Alegre_d'Oeste	</v>
      <v xml:space="preserve">https://creativecommons.org/licenses/by/2.5	</v>
    </spb>
    <spb s="0">
      <v xml:space="preserve">Wikipedia	Wikipedia	</v>
      <v xml:space="preserve">CC-BY-SA	CC-BY-SA	</v>
      <v xml:space="preserve">http://en.wikipedia.org/wiki/Realeza	http://pt.wikipedia.org/wiki/Realeza_(Paraná)	</v>
      <v xml:space="preserve">http://creativecommons.org/licenses/by-sa/3.0/	http://creativecommons.org/licenses/by-sa/3.0/	</v>
    </spb>
    <spb s="0">
      <v xml:space="preserve">Wikipedia	</v>
      <v xml:space="preserve">CC-BY-SA	</v>
      <v xml:space="preserve">http://en.wikipedia.org/wiki/Realeza	</v>
      <v xml:space="preserve">http://creativecommons.org/licenses/by-sa/3.0/	</v>
    </spb>
    <spb s="0">
      <v xml:space="preserve">Wikipedia	</v>
      <v xml:space="preserve">CC-BY-SA	</v>
      <v xml:space="preserve">http://pt.wikipedia.org/wiki/Realeza_(Paraná)	</v>
      <v xml:space="preserve">http://creativecommons.org/licenses/by-sa/3.0/	</v>
    </spb>
    <spb s="1">
      <v>1787</v>
      <v>1788</v>
      <v>1788</v>
      <v>1789</v>
      <v>1788</v>
      <v>1788</v>
      <v>1787</v>
      <v>1787</v>
      <v>1787</v>
    </spb>
    <spb s="0">
      <v xml:space="preserve">Wikipedia	</v>
      <v xml:space="preserve">CC BY-SA 2.5	</v>
      <v xml:space="preserve">http://pt.wikipedia.org/wiki/Realeza_(Paraná)	</v>
      <v xml:space="preserve">https://creativecommons.org/licenses/by-sa/2.5	</v>
    </spb>
    <spb s="0">
      <v xml:space="preserve">Wikipedia	Wikipedia	</v>
      <v xml:space="preserve">CC-BY-SA	CC-BY-SA	</v>
      <v xml:space="preserve">http://pt.wikipedia.org/wiki/Rebouças_(Paraná)	http://zh.wikipedia.org/zh-tw/index.html?curid=3237626	</v>
      <v xml:space="preserve">http://creativecommons.org/licenses/by-sa/3.0/	http://creativecommons.org/licenses/by-sa/3.0/	</v>
    </spb>
    <spb s="0">
      <v xml:space="preserve">Wikipedia	</v>
      <v xml:space="preserve">CC-BY-SA	</v>
      <v xml:space="preserve">http://en.wikipedia.org/wiki/Rebouças	</v>
      <v xml:space="preserve">http://creativecommons.org/licenses/by-sa/3.0/	</v>
    </spb>
    <spb s="0">
      <v xml:space="preserve">Wikipedia	</v>
      <v xml:space="preserve">CC-BY-SA	</v>
      <v xml:space="preserve">http://pt.wikipedia.org/wiki/Rebouças_(Paraná)	</v>
      <v xml:space="preserve">http://creativecommons.org/licenses/by-sa/3.0/	</v>
    </spb>
    <spb s="0">
      <v xml:space="preserve">Wikipedia	Wikipedia	Wikipedia	</v>
      <v xml:space="preserve">CC-BY-SA	CC-BY-SA	CC-BY-SA	</v>
      <v xml:space="preserve">http://en.wikipedia.org/wiki/Rebouças	http://pt.wikipedia.org/wiki/Rebouças_(Paraná)	http://zh.wikipedia.org/zh-tw/index.html?curid=3237626	</v>
      <v xml:space="preserve">http://creativecommons.org/licenses/by-sa/3.0/	http://creativecommons.org/licenses/by-sa/3.0/	http://creativecommons.org/licenses/by-sa/3.0/	</v>
    </spb>
    <spb s="13">
      <v>1792</v>
      <v>1793</v>
      <v>1794</v>
      <v>1793</v>
      <v>1792</v>
      <v>1795</v>
      <v>1795</v>
    </spb>
    <spb s="0">
      <v xml:space="preserve">Wikipedia	</v>
      <v xml:space="preserve">Public domain	</v>
      <v xml:space="preserve">http://en.wikipedia.org/wiki/Rebouças	</v>
      <v xml:space="preserve">http://en.wikipedia.org/wiki/Public_domain	</v>
    </spb>
    <spb s="0">
      <v xml:space="preserve">Wikipedia	Wikipedia	</v>
      <v xml:space="preserve">CC-BY-SA	CC-BY-SA	</v>
      <v xml:space="preserve">http://pt.wikipedia.org/wiki/Renascença_(Paraná)	http://zh.wikipedia.org/zh-tw/index.html?curid=3237717	</v>
      <v xml:space="preserve">http://creativecommons.org/licenses/by-sa/3.0/	http://creativecommons.org/licenses/by-sa/3.0/	</v>
    </spb>
    <spb s="0">
      <v xml:space="preserve">Wikipedia	</v>
      <v xml:space="preserve">CC-BY-SA	</v>
      <v xml:space="preserve">http://en.wikipedia.org/wiki/Renascença	</v>
      <v xml:space="preserve">http://creativecommons.org/licenses/by-sa/3.0/	</v>
    </spb>
    <spb s="0">
      <v xml:space="preserve">Wikipedia	</v>
      <v xml:space="preserve">CC-BY-SA	</v>
      <v xml:space="preserve">http://pt.wikipedia.org/wiki/Renascença_(Paraná)	</v>
      <v xml:space="preserve">http://creativecommons.org/licenses/by-sa/3.0/	</v>
    </spb>
    <spb s="0">
      <v xml:space="preserve">Wikipedia	Wikipedia	Wikipedia	</v>
      <v xml:space="preserve">CC-BY-SA	CC-BY-SA	CC-BY-SA	</v>
      <v xml:space="preserve">http://en.wikipedia.org/wiki/Renascença	http://pt.wikipedia.org/wiki/Renascença_(Paraná)	http://zh.wikipedia.org/zh-tw/index.html?curid=3237717	</v>
      <v xml:space="preserve">http://creativecommons.org/licenses/by-sa/3.0/	http://creativecommons.org/licenses/by-sa/3.0/	http://creativecommons.org/licenses/by-sa/3.0/	</v>
    </spb>
    <spb s="13">
      <v>1798</v>
      <v>1799</v>
      <v>1800</v>
      <v>1799</v>
      <v>1798</v>
      <v>1801</v>
      <v>1801</v>
    </spb>
    <spb s="0">
      <v xml:space="preserve">Wikipedia	</v>
      <v xml:space="preserve">CC BY 2.5	</v>
      <v xml:space="preserve">http://fr.wikipedia.org/wiki/Renascença	</v>
      <v xml:space="preserve">http://creativecommons.org/licenses/by/2.5	</v>
    </spb>
    <spb s="0">
      <v xml:space="preserve">Wikipedia	Wikipedia	</v>
      <v xml:space="preserve">CC-BY-SA	CC-BY-SA	</v>
      <v xml:space="preserve">http://pt.wikipedia.org/wiki/Reserva_(Paraná)	http://it.wikipedia.org/wiki/Reserva	</v>
      <v xml:space="preserve">http://creativecommons.org/licenses/by-sa/3.0/	http://creativecommons.org/licenses/by-sa/3.0/	</v>
    </spb>
    <spb s="0">
      <v xml:space="preserve">Wikipedia	</v>
      <v xml:space="preserve">CC-BY-SA	</v>
      <v xml:space="preserve">http://it.wikipedia.org/wiki/Reserva	</v>
      <v xml:space="preserve">http://creativecommons.org/licenses/by-sa/3.0/	</v>
    </spb>
    <spb s="0">
      <v xml:space="preserve">Wikipedia	</v>
      <v xml:space="preserve">CC-BY-SA	</v>
      <v xml:space="preserve">http://pt.wikipedia.org/wiki/Reserva_(Paraná)	</v>
      <v xml:space="preserve">http://creativecommons.org/licenses/by-sa/3.0/	</v>
    </spb>
    <spb s="0">
      <v xml:space="preserve">Wikipedia	</v>
      <v xml:space="preserve">CC-BY-SA	</v>
      <v xml:space="preserve">http://en.wikipedia.org/wiki/Reserva,_Paraná	</v>
      <v xml:space="preserve">http://creativecommons.org/licenses/by-sa/3.0/	</v>
    </spb>
    <spb s="0">
      <v xml:space="preserve">Wikipedia	Wikipedia	Wikipedia	</v>
      <v xml:space="preserve">CC-BY-SA	CC-BY-SA	CC-BY-SA	</v>
      <v xml:space="preserve">http://en.wikipedia.org/wiki/Reserva,_Paraná	http://pt.wikipedia.org/wiki/Reserva_(Paraná)	http://it.wikipedia.org/wiki/Reserva	</v>
      <v xml:space="preserve">http://creativecommons.org/licenses/by-sa/3.0/	http://creativecommons.org/licenses/by-sa/3.0/	http://creativecommons.org/licenses/by-sa/3.0/	</v>
    </spb>
    <spb s="1">
      <v>1804</v>
      <v>1805</v>
      <v>1805</v>
      <v>1806</v>
      <v>1805</v>
      <v>1807</v>
      <v>1804</v>
      <v>1808</v>
      <v>1808</v>
    </spb>
    <spb s="0">
      <v xml:space="preserve">Wikipedia	</v>
      <v xml:space="preserve">Public domain	</v>
      <v xml:space="preserve">http://pt.wikipedia.org/wiki/Reserva_(Paraná)	</v>
      <v xml:space="preserve">http://en.wikipedia.org/wiki/Public_domain	</v>
    </spb>
    <spb s="0">
      <v xml:space="preserve">Wikipedia	Wikipedia	</v>
      <v xml:space="preserve">CC-BY-SA	CC-BY-SA	</v>
      <v xml:space="preserve">http://pt.wikipedia.org/wiki/Reserva_do_Iguaçu	http://zh.wikipedia.org/zh-tw/index.html?curid=3237410	</v>
      <v xml:space="preserve">http://creativecommons.org/licenses/by-sa/3.0/	http://creativecommons.org/licenses/by-sa/3.0/	</v>
    </spb>
    <spb s="0">
      <v xml:space="preserve">Wikipedia	</v>
      <v xml:space="preserve">CC-BY-SA	</v>
      <v xml:space="preserve">http://en.wikipedia.org/wiki/Reserva_do_Iguaçu	</v>
      <v xml:space="preserve">http://creativecommons.org/licenses/by-sa/3.0/	</v>
    </spb>
    <spb s="0">
      <v xml:space="preserve">Wikipedia	</v>
      <v xml:space="preserve">CC-BY-SA	</v>
      <v xml:space="preserve">http://pt.wikipedia.org/wiki/Reserva_do_Iguaçu	</v>
      <v xml:space="preserve">http://creativecommons.org/licenses/by-sa/3.0/	</v>
    </spb>
    <spb s="0">
      <v xml:space="preserve">Wikipedia	Wikipedia	Wikipedia	</v>
      <v xml:space="preserve">CC-BY-SA	CC-BY-SA	CC-BY-SA	</v>
      <v xml:space="preserve">http://en.wikipedia.org/wiki/Reserva_do_Iguaçu	http://pt.wikipedia.org/wiki/Reserva_do_Iguaçu	http://zh.wikipedia.org/zh-tw/index.html?curid=3237410	</v>
      <v xml:space="preserve">http://creativecommons.org/licenses/by-sa/3.0/	http://creativecommons.org/licenses/by-sa/3.0/	http://creativecommons.org/licenses/by-sa/3.0/	</v>
    </spb>
    <spb s="13">
      <v>1811</v>
      <v>1812</v>
      <v>1813</v>
      <v>1812</v>
      <v>1811</v>
      <v>1814</v>
      <v>1814</v>
    </spb>
    <spb s="0">
      <v xml:space="preserve">Wikipedia	</v>
      <v xml:space="preserve">CC BY-SA 3.0	</v>
      <v xml:space="preserve">http://pt.wikipedia.org/wiki/Reserva_do_Iguaçu	</v>
      <v xml:space="preserve">https://creativecommons.org/licenses/by-sa/3.0	</v>
    </spb>
    <spb s="0">
      <v xml:space="preserve">Wikipedia	Wikipedia	</v>
      <v xml:space="preserve">CC-BY-SA	CC-BY-SA	</v>
      <v xml:space="preserve">http://pt.wikipedia.org/wiki/Ribeirão_Claro	http://zh.wikipedia.org/zh-tw/index.html?curid=3237659	</v>
      <v xml:space="preserve">http://creativecommons.org/licenses/by-sa/3.0/	http://creativecommons.org/licenses/by-sa/3.0/	</v>
    </spb>
    <spb s="0">
      <v xml:space="preserve">Wikipedia	</v>
      <v xml:space="preserve">CC-BY-SA	</v>
      <v xml:space="preserve">http://en.wikipedia.org/wiki/Ribeirão_Claro	</v>
      <v xml:space="preserve">http://creativecommons.org/licenses/by-sa/3.0/	</v>
    </spb>
    <spb s="0">
      <v xml:space="preserve">Wikipedia	</v>
      <v xml:space="preserve">CC-BY-SA	</v>
      <v xml:space="preserve">http://pt.wikipedia.org/wiki/Ribeirão_Claro	</v>
      <v xml:space="preserve">http://creativecommons.org/licenses/by-sa/3.0/	</v>
    </spb>
    <spb s="0">
      <v xml:space="preserve">Wikipedia	Wikipedia	Wikipedia	</v>
      <v xml:space="preserve">CC-BY-SA	CC-BY-SA	CC-BY-SA	</v>
      <v xml:space="preserve">http://en.wikipedia.org/wiki/Ribeirão_Claro	http://pt.wikipedia.org/wiki/Ribeirão_Claro	http://zh.wikipedia.org/zh-tw/index.html?curid=3237659	</v>
      <v xml:space="preserve">http://creativecommons.org/licenses/by-sa/3.0/	http://creativecommons.org/licenses/by-sa/3.0/	http://creativecommons.org/licenses/by-sa/3.0/	</v>
    </spb>
    <spb s="13">
      <v>1817</v>
      <v>1818</v>
      <v>1819</v>
      <v>1818</v>
      <v>1817</v>
      <v>1820</v>
      <v>1820</v>
    </spb>
    <spb s="0">
      <v xml:space="preserve">Wikipedia	</v>
      <v xml:space="preserve">CC BY-SA 3.0	</v>
      <v xml:space="preserve">http://en.wikipedia.org/wiki/Ribeirão_Claro	</v>
      <v xml:space="preserve">https://creativecommons.org/licenses/by-sa/3.0	</v>
    </spb>
    <spb s="0">
      <v xml:space="preserve">Wikipedia	Wikipedia	</v>
      <v xml:space="preserve">CC-BY-SA	CC-BY-SA	</v>
      <v xml:space="preserve">http://pt.wikipedia.org/wiki/Ribeirão_do_Pinhal	http://zh.wikipedia.org/zh-tw/index.html?curid=3237560	</v>
      <v xml:space="preserve">http://creativecommons.org/licenses/by-sa/3.0/	http://creativecommons.org/licenses/by-sa/3.0/	</v>
    </spb>
    <spb s="0">
      <v xml:space="preserve">Wikipedia	</v>
      <v xml:space="preserve">CC-BY-SA	</v>
      <v xml:space="preserve">http://zh.wikipedia.org/zh-tw/index.html?curid=3237560	</v>
      <v xml:space="preserve">http://creativecommons.org/licenses/by-sa/3.0/	</v>
    </spb>
    <spb s="0">
      <v xml:space="preserve">Wikipedia	</v>
      <v xml:space="preserve">CC-BY-SA	</v>
      <v xml:space="preserve">http://pt.wikipedia.org/wiki/Ribeirão_do_Pinhal	</v>
      <v xml:space="preserve">http://creativecommons.org/licenses/by-sa/3.0/	</v>
    </spb>
    <spb s="0">
      <v xml:space="preserve">Wikipedia	</v>
      <v xml:space="preserve">CC-BY-SA	</v>
      <v xml:space="preserve">http://en.wikipedia.org/wiki/Ribeirão_do_Pinhal	</v>
      <v xml:space="preserve">http://creativecommons.org/licenses/by-sa/3.0/	</v>
    </spb>
    <spb s="0">
      <v xml:space="preserve">Wikipedia	Wikipedia	Wikipedia	</v>
      <v xml:space="preserve">CC-BY-SA	CC-BY-SA	CC-BY-SA	</v>
      <v xml:space="preserve">http://en.wikipedia.org/wiki/Ribeirão_do_Pinhal	http://pt.wikipedia.org/wiki/Ribeirão_do_Pinhal	http://zh.wikipedia.org/zh-tw/index.html?curid=3237560	</v>
      <v xml:space="preserve">http://creativecommons.org/licenses/by-sa/3.0/	http://creativecommons.org/licenses/by-sa/3.0/	http://creativecommons.org/licenses/by-sa/3.0/	</v>
    </spb>
    <spb s="13">
      <v>1823</v>
      <v>1824</v>
      <v>1825</v>
      <v>1826</v>
      <v>1823</v>
      <v>1827</v>
      <v>1827</v>
    </spb>
    <spb s="0">
      <v xml:space="preserve">Wikipedia	</v>
      <v xml:space="preserve">Public domain	</v>
      <v xml:space="preserve">http://pt.wikipedia.org/wiki/Ribeirão_do_Pinhal	</v>
      <v xml:space="preserve">http://en.wikipedia.org/wiki/Public_domain	</v>
    </spb>
    <spb s="0">
      <v xml:space="preserve">Wikipedia	</v>
      <v xml:space="preserve">CC-BY-SA	</v>
      <v xml:space="preserve">http://pt.wikipedia.org/wiki/Rio_Azul	</v>
      <v xml:space="preserve">http://creativecommons.org/licenses/by-sa/3.0/	</v>
    </spb>
    <spb s="0">
      <v xml:space="preserve">Wikipedia	</v>
      <v xml:space="preserve">CC-BY-SA	</v>
      <v xml:space="preserve">http://en.wikipedia.org/wiki/Rio_Azul,_Paraná	</v>
      <v xml:space="preserve">http://creativecommons.org/licenses/by-sa/3.0/	</v>
    </spb>
    <spb s="0">
      <v xml:space="preserve">Wikipedia	Wikipedia	</v>
      <v xml:space="preserve">CC-BY-SA	CC-BY-SA	</v>
      <v xml:space="preserve">http://en.wikipedia.org/wiki/Rio_Azul,_Paraná	http://pt.wikipedia.org/wiki/Rio_Azul	</v>
      <v xml:space="preserve">http://creativecommons.org/licenses/by-sa/3.0/	http://creativecommons.org/licenses/by-sa/3.0/	</v>
    </spb>
    <spb s="13">
      <v>1830</v>
      <v>1830</v>
      <v>1830</v>
      <v>1831</v>
      <v>1830</v>
      <v>1832</v>
      <v>1832</v>
    </spb>
    <spb s="0">
      <v xml:space="preserve">Wikipedia	Wikipedia	</v>
      <v xml:space="preserve">CC-BY-SA	CC-BY-SA	</v>
      <v xml:space="preserve">http://en.wikipedia.org/wiki/Rio_Bom	http://pt.wikipedia.org/wiki/Rio_Bom	</v>
      <v xml:space="preserve">http://creativecommons.org/licenses/by-sa/3.0/	http://creativecommons.org/licenses/by-sa/3.0/	</v>
    </spb>
    <spb s="0">
      <v xml:space="preserve">Wikipedia	</v>
      <v xml:space="preserve">CC-BY-SA	</v>
      <v xml:space="preserve">http://en.wikipedia.org/wiki/Rio_Bom	</v>
      <v xml:space="preserve">http://creativecommons.org/licenses/by-sa/3.0/	</v>
    </spb>
    <spb s="0">
      <v xml:space="preserve">Wikipedia	</v>
      <v xml:space="preserve">CC-BY-SA	</v>
      <v xml:space="preserve">http://pt.wikipedia.org/wiki/Rio_Bom	</v>
      <v xml:space="preserve">http://creativecommons.org/licenses/by-sa/3.0/	</v>
    </spb>
    <spb s="1">
      <v>1834</v>
      <v>1835</v>
      <v>1835</v>
      <v>1836</v>
      <v>1835</v>
      <v>1835</v>
      <v>1834</v>
      <v>1834</v>
      <v>1834</v>
    </spb>
    <spb s="0">
      <v xml:space="preserve">Wikipedia	</v>
      <v xml:space="preserve">Public domain	</v>
      <v xml:space="preserve">http://pt.wikipedia.org/wiki/Rio_Bom	</v>
      <v xml:space="preserve">http://en.wikipedia.org/wiki/Public_domain	</v>
    </spb>
    <spb s="0">
      <v xml:space="preserve">Wikipedia	Wikipedia	</v>
      <v xml:space="preserve">CC-BY-SA	CC-BY-SA	</v>
      <v xml:space="preserve">http://pt.wikipedia.org/wiki/Rio_Bonito_do_Iguaçu	http://zh.wikipedia.org/zh-tw/index.html?curid=3237429	</v>
      <v xml:space="preserve">http://creativecommons.org/licenses/by-sa/3.0/	http://creativecommons.org/licenses/by-sa/3.0/	</v>
    </spb>
    <spb s="0">
      <v xml:space="preserve">Wikipedia	</v>
      <v xml:space="preserve">CC-BY-SA	</v>
      <v xml:space="preserve">http://en.wikipedia.org/wiki/Rio_Bonito_do_Iguaçu	</v>
      <v xml:space="preserve">http://creativecommons.org/licenses/by-sa/3.0/	</v>
    </spb>
    <spb s="0">
      <v xml:space="preserve">Wikipedia	Wikipedia	</v>
      <v xml:space="preserve">CC-BY-SA	CC-BY-SA	</v>
      <v xml:space="preserve">http://en.wikipedia.org/wiki/Rio_Bonito_do_Iguaçu	http://zh.wikipedia.org/zh-tw/index.html?curid=3237429	</v>
      <v xml:space="preserve">http://creativecommons.org/licenses/by-sa/3.0/	http://creativecommons.org/licenses/by-sa/3.0/	</v>
    </spb>
    <spb s="0">
      <v xml:space="preserve">Wikipedia	</v>
      <v xml:space="preserve">CC-BY-SA	</v>
      <v xml:space="preserve">http://pt.wikipedia.org/wiki/Rio_Bonito_do_Iguaçu	</v>
      <v xml:space="preserve">http://creativecommons.org/licenses/by-sa/3.0/	</v>
    </spb>
    <spb s="0">
      <v xml:space="preserve">Wikipedia	Wikipedia	Wikipedia	</v>
      <v xml:space="preserve">CC-BY-SA	CC-BY-SA	CC-BY-SA	</v>
      <v xml:space="preserve">http://en.wikipedia.org/wiki/Rio_Bonito_do_Iguaçu	http://pt.wikipedia.org/wiki/Rio_Bonito_do_Iguaçu	http://zh.wikipedia.org/zh-tw/index.html?curid=3237429	</v>
      <v xml:space="preserve">http://creativecommons.org/licenses/by-sa/3.0/	http://creativecommons.org/licenses/by-sa/3.0/	http://creativecommons.org/licenses/by-sa/3.0/	</v>
    </spb>
    <spb s="1">
      <v>1839</v>
      <v>1840</v>
      <v>1841</v>
      <v>1842</v>
      <v>1841</v>
      <v>1840</v>
      <v>1839</v>
      <v>1843</v>
      <v>1843</v>
    </spb>
    <spb s="0">
      <v xml:space="preserve">Wikipedia	</v>
      <v xml:space="preserve">CC BY 2.5	</v>
      <v xml:space="preserve">http://fr.wikipedia.org/wiki/Rio_Bonito_do_Iguaçu	</v>
      <v xml:space="preserve">http://creativecommons.org/licenses/by/2.5	</v>
    </spb>
    <spb s="0">
      <v xml:space="preserve">Wikipedia	Wikipedia	</v>
      <v xml:space="preserve">CC-BY-SA	CC-BY-SA	</v>
      <v xml:space="preserve">http://pt.wikipedia.org/wiki/Rio_Branco_do_Ivaí	http://zh.wikipedia.org/zh-tw/index.html?curid=3237619	</v>
      <v xml:space="preserve">http://creativecommons.org/licenses/by-sa/3.0/	http://creativecommons.org/licenses/by-sa/3.0/	</v>
    </spb>
    <spb s="0">
      <v xml:space="preserve">Wikipedia	</v>
      <v xml:space="preserve">CC-BY-SA	</v>
      <v xml:space="preserve">http://en.wikipedia.org/wiki/Rio_Branco_do_Ivaí	</v>
      <v xml:space="preserve">http://creativecommons.org/licenses/by-sa/3.0/	</v>
    </spb>
    <spb s="0">
      <v xml:space="preserve">Wikipedia	</v>
      <v xml:space="preserve">CC-BY-SA	</v>
      <v xml:space="preserve">http://pt.wikipedia.org/wiki/Rio_Branco_do_Ivaí	</v>
      <v xml:space="preserve">http://creativecommons.org/licenses/by-sa/3.0/	</v>
    </spb>
    <spb s="0">
      <v xml:space="preserve">Wikipedia	Wikipedia	Wikipedia	</v>
      <v xml:space="preserve">CC-BY-SA	CC-BY-SA	CC-BY-SA	</v>
      <v xml:space="preserve">http://en.wikipedia.org/wiki/Rio_Branco_do_Ivaí	http://pt.wikipedia.org/wiki/Rio_Branco_do_Ivaí	http://zh.wikipedia.org/zh-tw/index.html?curid=3237619	</v>
      <v xml:space="preserve">http://creativecommons.org/licenses/by-sa/3.0/	http://creativecommons.org/licenses/by-sa/3.0/	http://creativecommons.org/licenses/by-sa/3.0/	</v>
    </spb>
    <spb s="13">
      <v>1846</v>
      <v>1847</v>
      <v>1848</v>
      <v>1847</v>
      <v>1846</v>
      <v>1849</v>
      <v>1849</v>
    </spb>
    <spb s="0">
      <v xml:space="preserve">Wikipedia	</v>
      <v xml:space="preserve">CC BY 2.5	</v>
      <v xml:space="preserve">http://fr.wikipedia.org/wiki/Rio_Branco_do_Ivaí	</v>
      <v xml:space="preserve">http://creativecommons.org/licenses/by/2.5	</v>
    </spb>
    <spb s="0">
      <v xml:space="preserve">Wikipedia	Wikipedia	</v>
      <v xml:space="preserve">CC-BY-SA	CC-BY-SA	</v>
      <v xml:space="preserve">http://en.wikipedia.org/wiki/Rio_Branco_do_Sul	http://pt.wikipedia.org/wiki/Rio_Branco_do_Sul	</v>
      <v xml:space="preserve">http://creativecommons.org/licenses/by-sa/3.0/	http://creativecommons.org/licenses/by-sa/3.0/	</v>
    </spb>
    <spb s="0">
      <v xml:space="preserve">Wikipedia	</v>
      <v xml:space="preserve">CC-BY-SA	</v>
      <v xml:space="preserve">http://en.wikipedia.org/wiki/Rio_Branco_do_Sul	</v>
      <v xml:space="preserve">http://creativecommons.org/licenses/by-sa/3.0/	</v>
    </spb>
    <spb s="0">
      <v xml:space="preserve">Wikipedia	</v>
      <v xml:space="preserve">CC-BY-SA	</v>
      <v xml:space="preserve">http://pt.wikipedia.org/wiki/Rio_Branco_do_Sul	</v>
      <v xml:space="preserve">http://creativecommons.org/licenses/by-sa/3.0/	</v>
    </spb>
    <spb s="1">
      <v>1852</v>
      <v>1853</v>
      <v>1853</v>
      <v>1854</v>
      <v>1853</v>
      <v>1853</v>
      <v>1852</v>
      <v>1852</v>
      <v>1852</v>
    </spb>
    <spb s="0">
      <v xml:space="preserve">Wikipedia	</v>
      <v xml:space="preserve">Public domain	</v>
      <v xml:space="preserve">http://pt.wikipedia.org/wiki/Rio_Branco_do_Sul	</v>
      <v xml:space="preserve">http://en.wikipedia.org/wiki/Public_domain	</v>
    </spb>
    <spb s="0">
      <v xml:space="preserve">Wikipedia	Wikipedia	</v>
      <v xml:space="preserve">CC-BY-SA	CC-BY-SA	</v>
      <v xml:space="preserve">http://pt.wikipedia.org/wiki/Rio_Negro_(Paraná)	http://pl.wikipedia.org/wiki/Rio_Negro_(Parana)	</v>
      <v xml:space="preserve">http://creativecommons.org/licenses/by-sa/3.0/	http://creativecommons.org/licenses/by-sa/3.0/	</v>
    </spb>
    <spb s="0">
      <v xml:space="preserve">Wikipedia	</v>
      <v xml:space="preserve">CC-BY-SA	</v>
      <v xml:space="preserve">http://en.wikipedia.org/wiki/Rio_Negro,_Paraná	</v>
      <v xml:space="preserve">http://creativecommons.org/licenses/by-sa/3.0/	</v>
    </spb>
    <spb s="0">
      <v xml:space="preserve">Wikipedia	</v>
      <v xml:space="preserve">CC-BY-SA	</v>
      <v xml:space="preserve">http://pl.wikipedia.org/wiki/Rio_Negro_(Parana)	</v>
      <v xml:space="preserve">http://creativecommons.org/licenses/by-sa/3.0/	</v>
    </spb>
    <spb s="0">
      <v xml:space="preserve">Wikipedia	</v>
      <v xml:space="preserve">CC-BY-SA	</v>
      <v xml:space="preserve">http://pt.wikipedia.org/wiki/Rio_Negro_(Paraná)	</v>
      <v xml:space="preserve">http://creativecommons.org/licenses/by-sa/3.0/	</v>
    </spb>
    <spb s="0">
      <v xml:space="preserve">Wikipedia	Wikipedia	Wikipedia	</v>
      <v xml:space="preserve">CC-BY-SA	CC-BY-SA	CC-BY-SA	</v>
      <v xml:space="preserve">http://en.wikipedia.org/wiki/Rio_Negro,_Paraná	http://pt.wikipedia.org/wiki/Rio_Negro_(Paraná)	http://pl.wikipedia.org/wiki/Rio_Negro_(Parana)	</v>
      <v xml:space="preserve">http://creativecommons.org/licenses/by-sa/3.0/	http://creativecommons.org/licenses/by-sa/3.0/	http://creativecommons.org/licenses/by-sa/3.0/	</v>
    </spb>
    <spb s="1">
      <v>1857</v>
      <v>1858</v>
      <v>1859</v>
      <v>1860</v>
      <v>1859</v>
      <v>1858</v>
      <v>1857</v>
      <v>1861</v>
      <v>1861</v>
    </spb>
    <spb s="0">
      <v xml:space="preserve">Wikipedia	</v>
      <v xml:space="preserve">CC BY-SA 3.0	</v>
      <v xml:space="preserve">http://pt.wikipedia.org/wiki/Rio_Negro_(Paraná)	</v>
      <v xml:space="preserve">https://creativecommons.org/licenses/by-sa/3.0	</v>
    </spb>
    <spb s="0">
      <v xml:space="preserve">Wikipedia	Wikipedia	</v>
      <v xml:space="preserve">CC-BY-SA	CC-BY-SA	</v>
      <v xml:space="preserve">http://pt.wikipedia.org/wiki/Rolândia	http://zh.wikipedia.org/zh-tw/index.html?curid=3237665	</v>
      <v xml:space="preserve">http://creativecommons.org/licenses/by-sa/3.0/	http://creativecommons.org/licenses/by-sa/3.0/	</v>
    </spb>
    <spb s="0">
      <v xml:space="preserve">Wikipedia	</v>
      <v xml:space="preserve">CC-BY-SA	</v>
      <v xml:space="preserve">http://en.wikipedia.org/wiki/Rolândia	</v>
      <v xml:space="preserve">http://creativecommons.org/licenses/by-sa/3.0/	</v>
    </spb>
    <spb s="0">
      <v xml:space="preserve">Wikipedia	</v>
      <v xml:space="preserve">CC-BY-SA	</v>
      <v xml:space="preserve">http://zh.wikipedia.org/zh-tw/index.html?curid=3237665	</v>
      <v xml:space="preserve">http://creativecommons.org/licenses/by-sa/3.0/	</v>
    </spb>
    <spb s="0">
      <v xml:space="preserve">Wikipedia	</v>
      <v xml:space="preserve">CC-BY-SA	</v>
      <v xml:space="preserve">http://pt.wikipedia.org/wiki/Rolândia	</v>
      <v xml:space="preserve">http://creativecommons.org/licenses/by-sa/3.0/	</v>
    </spb>
    <spb s="0">
      <v xml:space="preserve">Wikipedia	Wikipedia	Wikipedia	</v>
      <v xml:space="preserve">CC-BY-SA	CC-BY-SA	CC-BY-SA	</v>
      <v xml:space="preserve">http://en.wikipedia.org/wiki/Rolândia	http://pt.wikipedia.org/wiki/Rolândia	http://zh.wikipedia.org/zh-tw/index.html?curid=3237665	</v>
      <v xml:space="preserve">http://creativecommons.org/licenses/by-sa/3.0/	http://creativecommons.org/licenses/by-sa/3.0/	http://creativecommons.org/licenses/by-sa/3.0/	</v>
    </spb>
    <spb s="1">
      <v>1864</v>
      <v>1865</v>
      <v>1866</v>
      <v>1867</v>
      <v>1866</v>
      <v>1865</v>
      <v>1864</v>
      <v>1868</v>
      <v>1868</v>
    </spb>
    <spb s="0">
      <v xml:space="preserve">Wikipedia	</v>
      <v xml:space="preserve">Public domain	</v>
      <v xml:space="preserve">http://pt.wikipedia.org/wiki/Rolândia	</v>
      <v xml:space="preserve">http://en.wikipedia.org/wiki/Public_domain	</v>
    </spb>
    <spb s="0">
      <v xml:space="preserve">Wikipedia	</v>
      <v xml:space="preserve">CC-BY-SA	</v>
      <v xml:space="preserve">http://pt.wikipedia.org/wiki/Roncador	</v>
      <v xml:space="preserve">http://creativecommons.org/licenses/by-sa/3.0/	</v>
    </spb>
    <spb s="0">
      <v xml:space="preserve">Wikipedia	</v>
      <v xml:space="preserve">CC-BY-SA	</v>
      <v xml:space="preserve">http://en.wikipedia.org/wiki/Roncador,_Paraná	</v>
      <v xml:space="preserve">http://creativecommons.org/licenses/by-sa/3.0/	</v>
    </spb>
    <spb s="0">
      <v xml:space="preserve">Wikipedia	</v>
      <v xml:space="preserve">CC-BY-SA	</v>
      <v xml:space="preserve">http://it.wikipedia.org/wiki/Roncador	</v>
      <v xml:space="preserve">http://creativecommons.org/licenses/by-sa/3.0/	</v>
    </spb>
    <spb s="0">
      <v xml:space="preserve">Wikipedia	Wikipedia	</v>
      <v xml:space="preserve">CC-BY-SA	CC-BY-SA	</v>
      <v xml:space="preserve">http://en.wikipedia.org/wiki/Roncador,_Paraná	http://pt.wikipedia.org/wiki/Roncador	</v>
      <v xml:space="preserve">http://creativecommons.org/licenses/by-sa/3.0/	http://creativecommons.org/licenses/by-sa/3.0/	</v>
    </spb>
    <spb s="1">
      <v>1871</v>
      <v>1872</v>
      <v>1873</v>
      <v>1871</v>
      <v>1873</v>
      <v>1872</v>
      <v>1871</v>
      <v>1874</v>
      <v>1874</v>
    </spb>
    <spb s="0">
      <v xml:space="preserve">Wikipedia	</v>
      <v xml:space="preserve">CC BY 2.5	</v>
      <v xml:space="preserve">http://fr.wikipedia.org/wiki/Roncador	</v>
      <v xml:space="preserve">http://creativecommons.org/licenses/by/2.5	</v>
    </spb>
    <spb s="0">
      <v xml:space="preserve">Wikipedia	Wikipedia	</v>
      <v xml:space="preserve">CC-BY-SA	CC-BY-SA	</v>
      <v xml:space="preserve">http://pt.wikipedia.org/wiki/Rondon_(Paraná)	http://it.wikipedia.org/wiki/Rondon	</v>
      <v xml:space="preserve">http://creativecommons.org/licenses/by-sa/3.0/	http://creativecommons.org/licenses/by-sa/3.0/	</v>
    </spb>
    <spb s="0">
      <v xml:space="preserve">Wikipedia	</v>
      <v xml:space="preserve">CC-BY-SA	</v>
      <v xml:space="preserve">http://en.wikipedia.org/wiki/Rondon,_Paraná	</v>
      <v xml:space="preserve">http://creativecommons.org/licenses/by-sa/3.0/	</v>
    </spb>
    <spb s="0">
      <v xml:space="preserve">Wikipedia	Wikipedia	</v>
      <v xml:space="preserve">CC-BY-SA	CC-BY-SA	</v>
      <v xml:space="preserve">http://vi.wikipedia.org/wiki/Rondon	http://zh.wikipedia.org/zh-tw/index.html?curid=3237770	</v>
      <v xml:space="preserve">http://creativecommons.org/licenses/by-sa/3.0/	http://creativecommons.org/licenses/by-sa/3.0/	</v>
    </spb>
    <spb s="0">
      <v xml:space="preserve">Wikipedia	</v>
      <v xml:space="preserve">CC-BY-SA	</v>
      <v xml:space="preserve">http://pt.wikipedia.org/wiki/Rondon_(Paraná)	</v>
      <v xml:space="preserve">http://creativecommons.org/licenses/by-sa/3.0/	</v>
    </spb>
    <spb s="0">
      <v xml:space="preserve">Wikipedia	Wikipedia	Wikipedia	Wikipedia	</v>
      <v xml:space="preserve">CC-BY-SA	CC-BY-SA	CC-BY-SA	CC-BY-SA	</v>
      <v xml:space="preserve">http://en.wikipedia.org/wiki/Rondon,_Paraná	http://pt.wikipedia.org/wiki/Rondon_(Paraná)	http://it.wikipedia.org/wiki/Rondon	http://zh.wikipedia.org/zh-tw/index.html?curid=3237770	</v>
      <v xml:space="preserve">http://creativecommons.org/licenses/by-sa/3.0/	http://creativecommons.org/licenses/by-sa/3.0/	http://creativecommons.org/licenses/by-sa/3.0/	http://creativecommons.org/licenses/by-sa/3.0/	</v>
    </spb>
    <spb s="1">
      <v>1877</v>
      <v>1878</v>
      <v>1879</v>
      <v>1880</v>
      <v>1879</v>
      <v>1878</v>
      <v>1877</v>
      <v>1881</v>
      <v>1881</v>
    </spb>
    <spb s="0">
      <v xml:space="preserve">Wikipedia	</v>
      <v xml:space="preserve">Public domain	</v>
      <v xml:space="preserve">http://pt.wikipedia.org/wiki/Rondon_(Paraná)	</v>
      <v xml:space="preserve">http://en.wikipedia.org/wiki/Public_domain	</v>
    </spb>
    <spb s="0">
      <v xml:space="preserve">Wikipedia	Wikipedia	</v>
      <v xml:space="preserve">CC-BY-SA	CC-BY-SA	</v>
      <v xml:space="preserve">http://pt.wikipedia.org/wiki/Rosário_do_Ivaí	http://zh.wikipedia.org/zh-tw/index.html?curid=3237620	</v>
      <v xml:space="preserve">http://creativecommons.org/licenses/by-sa/3.0/	http://creativecommons.org/licenses/by-sa/3.0/	</v>
    </spb>
    <spb s="0">
      <v xml:space="preserve">Wikipedia	</v>
      <v xml:space="preserve">CC-BY-SA	</v>
      <v xml:space="preserve">http://en.wikipedia.org/wiki/Rosário_do_Ivaí	</v>
      <v xml:space="preserve">http://creativecommons.org/licenses/by-sa/3.0/	</v>
    </spb>
    <spb s="0">
      <v xml:space="preserve">Wikipedia	Wikipedia	</v>
      <v xml:space="preserve">CC-BY-SA	CC-BY-SA	</v>
      <v xml:space="preserve">http://en.wikipedia.org/wiki/Rosário_do_Ivaí	http://zh.wikipedia.org/zh-tw/index.html?curid=3237620	</v>
      <v xml:space="preserve">http://creativecommons.org/licenses/by-sa/3.0/	http://creativecommons.org/licenses/by-sa/3.0/	</v>
    </spb>
    <spb s="0">
      <v xml:space="preserve">Wikipedia	</v>
      <v xml:space="preserve">CC-BY-SA	</v>
      <v xml:space="preserve">http://pt.wikipedia.org/wiki/Rosário_do_Ivaí	</v>
      <v xml:space="preserve">http://creativecommons.org/licenses/by-sa/3.0/	</v>
    </spb>
    <spb s="0">
      <v xml:space="preserve">Wikipedia	Wikipedia	Wikipedia	</v>
      <v xml:space="preserve">CC-BY-SA	CC-BY-SA	CC-BY-SA	</v>
      <v xml:space="preserve">http://en.wikipedia.org/wiki/Rosário_do_Ivaí	http://pt.wikipedia.org/wiki/Rosário_do_Ivaí	http://zh.wikipedia.org/zh-tw/index.html?curid=3237620	</v>
      <v xml:space="preserve">http://creativecommons.org/licenses/by-sa/3.0/	http://creativecommons.org/licenses/by-sa/3.0/	http://creativecommons.org/licenses/by-sa/3.0/	</v>
    </spb>
    <spb s="1">
      <v>1884</v>
      <v>1885</v>
      <v>1886</v>
      <v>1887</v>
      <v>1886</v>
      <v>1885</v>
      <v>1884</v>
      <v>1888</v>
      <v>1888</v>
    </spb>
    <spb s="0">
      <v xml:space="preserve">Wikipedia	</v>
      <v xml:space="preserve">CC BY-SA 4.0	</v>
      <v xml:space="preserve">http://pt.wikipedia.org/wiki/Rosário_do_Ivaí	</v>
      <v xml:space="preserve">https://creativecommons.org/licenses/by-sa/4.0	</v>
    </spb>
    <spb s="0">
      <v xml:space="preserve">Wikipedia	Wikipedia	</v>
      <v xml:space="preserve">CC-BY-SA	CC-BY-SA	</v>
      <v xml:space="preserve">http://pt.wikipedia.org/wiki/Sabáudia	http://zh.wikipedia.org/zh-tw/index.html?curid=3237572	</v>
      <v xml:space="preserve">http://creativecommons.org/licenses/by-sa/3.0/	http://creativecommons.org/licenses/by-sa/3.0/	</v>
    </spb>
    <spb s="0">
      <v xml:space="preserve">Wikipedia	</v>
      <v xml:space="preserve">CC-BY-SA	</v>
      <v xml:space="preserve">http://en.wikipedia.org/wiki/Sabáudia	</v>
      <v xml:space="preserve">http://creativecommons.org/licenses/by-sa/3.0/	</v>
    </spb>
    <spb s="0">
      <v xml:space="preserve">Wikipedia	</v>
      <v xml:space="preserve">CC-BY-SA	</v>
      <v xml:space="preserve">http://pt.wikipedia.org/wiki/Sabáudia	</v>
      <v xml:space="preserve">http://creativecommons.org/licenses/by-sa/3.0/	</v>
    </spb>
    <spb s="0">
      <v xml:space="preserve">Wikipedia	Wikipedia	Wikipedia	</v>
      <v xml:space="preserve">CC-BY-SA	CC-BY-SA	CC-BY-SA	</v>
      <v xml:space="preserve">http://en.wikipedia.org/wiki/Sabáudia	http://pt.wikipedia.org/wiki/Sabáudia	http://zh.wikipedia.org/zh-tw/index.html?curid=3237572	</v>
      <v xml:space="preserve">http://creativecommons.org/licenses/by-sa/3.0/	http://creativecommons.org/licenses/by-sa/3.0/	http://creativecommons.org/licenses/by-sa/3.0/	</v>
    </spb>
    <spb s="13">
      <v>1891</v>
      <v>1892</v>
      <v>1893</v>
      <v>1892</v>
      <v>1891</v>
      <v>1894</v>
      <v>1894</v>
    </spb>
    <spb s="0">
      <v xml:space="preserve">Wikipedia	</v>
      <v xml:space="preserve">Public domain	</v>
      <v xml:space="preserve">http://pt.wikipedia.org/wiki/Sabáudia	</v>
      <v xml:space="preserve">http://en.wikipedia.org/wiki/Public_domain	</v>
    </spb>
    <spb s="0">
      <v xml:space="preserve">Wikipedia	Wikipedia	</v>
      <v xml:space="preserve">CC-BY-SA	CC-BY-SA	</v>
      <v xml:space="preserve">http://en.wikipedia.org/wiki/Salgado_Filho	http://pt.wikipedia.org/wiki/Salgado_Filho_(Paraná)	</v>
      <v xml:space="preserve">http://creativecommons.org/licenses/by-sa/3.0/	http://creativecommons.org/licenses/by-sa/3.0/	</v>
    </spb>
    <spb s="0">
      <v xml:space="preserve">Wikipedia	</v>
      <v xml:space="preserve">CC-BY-SA	</v>
      <v xml:space="preserve">http://en.wikipedia.org/wiki/Salgado_Filho	</v>
      <v xml:space="preserve">http://creativecommons.org/licenses/by-sa/3.0/	</v>
    </spb>
    <spb s="0">
      <v xml:space="preserve">Wikipedia	</v>
      <v xml:space="preserve">CC-BY-SA	</v>
      <v xml:space="preserve">http://pt.wikipedia.org/wiki/Salgado_Filho_(Paraná)	</v>
      <v xml:space="preserve">http://creativecommons.org/licenses/by-sa/3.0/	</v>
    </spb>
    <spb s="13">
      <v>1897</v>
      <v>1898</v>
      <v>1899</v>
      <v>1898</v>
      <v>1897</v>
      <v>1897</v>
      <v>1897</v>
    </spb>
    <spb s="0">
      <v xml:space="preserve">Wikipedia	</v>
      <v xml:space="preserve">CC BY 2.5	</v>
      <v xml:space="preserve">http://fr.wikipedia.org/wiki/Salgado_Filho_(Paraná)	</v>
      <v xml:space="preserve">http://creativecommons.org/licenses/by/2.5	</v>
    </spb>
    <spb s="0">
      <v xml:space="preserve">Wikipedia	Wikipedia	</v>
      <v xml:space="preserve">CC-BY-SA	CC-BY-SA	</v>
      <v xml:space="preserve">http://pt.wikipedia.org/wiki/Salto_do_Itararé	http://zh.wikipedia.org/zh-tw/index.html?curid=3237632	</v>
      <v xml:space="preserve">http://creativecommons.org/licenses/by-sa/3.0/	http://creativecommons.org/licenses/by-sa/3.0/	</v>
    </spb>
    <spb s="0">
      <v xml:space="preserve">Wikipedia	</v>
      <v xml:space="preserve">CC-BY-SA	</v>
      <v xml:space="preserve">http://en.wikipedia.org/wiki/Salto_do_Itararé	</v>
      <v xml:space="preserve">http://creativecommons.org/licenses/by-sa/3.0/	</v>
    </spb>
    <spb s="0">
      <v xml:space="preserve">Wikipedia	</v>
      <v xml:space="preserve">CC-BY-SA	</v>
      <v xml:space="preserve">http://pt.wikipedia.org/wiki/Salto_do_Itararé	</v>
      <v xml:space="preserve">http://creativecommons.org/licenses/by-sa/3.0/	</v>
    </spb>
    <spb s="0">
      <v xml:space="preserve">Wikipedia	Wikipedia	Wikipedia	</v>
      <v xml:space="preserve">CC-BY-SA	CC-BY-SA	CC-BY-SA	</v>
      <v xml:space="preserve">http://en.wikipedia.org/wiki/Salto_do_Itararé	http://pt.wikipedia.org/wiki/Salto_do_Itararé	http://zh.wikipedia.org/zh-tw/index.html?curid=3237632	</v>
      <v xml:space="preserve">http://creativecommons.org/licenses/by-sa/3.0/	http://creativecommons.org/licenses/by-sa/3.0/	http://creativecommons.org/licenses/by-sa/3.0/	</v>
    </spb>
    <spb s="13">
      <v>1902</v>
      <v>1903</v>
      <v>1904</v>
      <v>1903</v>
      <v>1902</v>
      <v>1905</v>
      <v>1905</v>
    </spb>
    <spb s="0">
      <v xml:space="preserve">Wikipedia	</v>
      <v xml:space="preserve">Public domain	</v>
      <v xml:space="preserve">http://en.wikipedia.org/wiki/Salto_do_Itararé	</v>
      <v xml:space="preserve">http://en.wikipedia.org/wiki/Public_domain	</v>
    </spb>
    <spb s="0">
      <v xml:space="preserve">Wikipedia	Wikipedia	</v>
      <v xml:space="preserve">CC-BY-SA	CC-BY-SA	</v>
      <v xml:space="preserve">http://en.wikipedia.org/wiki/Salto_do_Lontra	http://pt.wikipedia.org/wiki/Salto_do_Lontra	</v>
      <v xml:space="preserve">http://creativecommons.org/licenses/by-sa/3.0/	http://creativecommons.org/licenses/by-sa/3.0/	</v>
    </spb>
    <spb s="0">
      <v xml:space="preserve">Wikipedia	Wikipedia	</v>
      <v xml:space="preserve">CC-BY-SA	CC-BY-SA	</v>
      <v xml:space="preserve">http://en.wikipedia.org/wiki/Salto_do_Lontra	http://es.wikipedia.org/wiki/Salto_do_Lontra	</v>
      <v xml:space="preserve">http://creativecommons.org/licenses/by-sa/3.0/	http://creativecommons.org/licenses/by-sa/3.0/	</v>
    </spb>
    <spb s="0">
      <v xml:space="preserve">Wikipedia	</v>
      <v xml:space="preserve">CC-BY-SA	</v>
      <v xml:space="preserve">http://en.wikipedia.org/wiki/Salto_do_Lontra	</v>
      <v xml:space="preserve">http://creativecommons.org/licenses/by-sa/3.0/	</v>
    </spb>
    <spb s="0">
      <v xml:space="preserve">Wikipedia	</v>
      <v xml:space="preserve">CC-BY-SA	</v>
      <v xml:space="preserve">http://pt.wikipedia.org/wiki/Salto_do_Lontra	</v>
      <v xml:space="preserve">http://creativecommons.org/licenses/by-sa/3.0/	</v>
    </spb>
    <spb s="1">
      <v>1908</v>
      <v>1909</v>
      <v>1910</v>
      <v>1911</v>
      <v>1910</v>
      <v>1910</v>
      <v>1908</v>
      <v>1908</v>
      <v>1908</v>
    </spb>
    <spb s="0">
      <v xml:space="preserve">Wikipedia	</v>
      <v xml:space="preserve">CC-BY-SA-3.0	</v>
      <v xml:space="preserve">http://pt.wikipedia.org/wiki/Salto_do_Lontra	</v>
      <v xml:space="preserve">http://creativecommons.org/licenses/by-sa/3.0/	</v>
    </spb>
    <spb s="0">
      <v xml:space="preserve">Wikipedia	Wikipedia	</v>
      <v xml:space="preserve">CC-BY-SA	CC-BY-SA	</v>
      <v xml:space="preserve">http://pt.wikipedia.org/wiki/Santa_Amélia	http://zh.wikipedia.org/zh-tw/index.html?curid=3237562	</v>
      <v xml:space="preserve">http://creativecommons.org/licenses/by-sa/3.0/	http://creativecommons.org/licenses/by-sa/3.0/	</v>
    </spb>
    <spb s="0">
      <v xml:space="preserve">Wikipedia	</v>
      <v xml:space="preserve">CC-BY-SA	</v>
      <v xml:space="preserve">http://en.wikipedia.org/wiki/Santa_Amélia	</v>
      <v xml:space="preserve">http://creativecommons.org/licenses/by-sa/3.0/	</v>
    </spb>
    <spb s="0">
      <v xml:space="preserve">Wikipedia	</v>
      <v xml:space="preserve">CC-BY-SA	</v>
      <v xml:space="preserve">http://pt.wikipedia.org/wiki/Santa_Amélia	</v>
      <v xml:space="preserve">http://creativecommons.org/licenses/by-sa/3.0/	</v>
    </spb>
    <spb s="0">
      <v xml:space="preserve">Wikipedia	Wikipedia	Wikipedia	</v>
      <v xml:space="preserve">CC-BY-SA	CC-BY-SA	CC-BY-SA	</v>
      <v xml:space="preserve">http://en.wikipedia.org/wiki/Santa_Amélia	http://pt.wikipedia.org/wiki/Santa_Amélia	http://zh.wikipedia.org/zh-tw/index.html?curid=3237562	</v>
      <v xml:space="preserve">http://creativecommons.org/licenses/by-sa/3.0/	http://creativecommons.org/licenses/by-sa/3.0/	http://creativecommons.org/licenses/by-sa/3.0/	</v>
    </spb>
    <spb s="13">
      <v>1914</v>
      <v>1915</v>
      <v>1916</v>
      <v>1915</v>
      <v>1914</v>
      <v>1917</v>
      <v>1917</v>
    </spb>
    <spb s="0">
      <v xml:space="preserve">Wikipedia	</v>
      <v xml:space="preserve">CC BY-SA 3.0	</v>
      <v xml:space="preserve">http://pt.wikipedia.org/wiki/Santa_Amélia	</v>
      <v xml:space="preserve">https://creativecommons.org/licenses/by-sa/3.0	</v>
    </spb>
    <spb s="0">
      <v xml:space="preserve">Wikipedia	Wikipedia	</v>
      <v xml:space="preserve">CC-BY-SA	CC-BY-SA	</v>
      <v xml:space="preserve">http://pt.wikipedia.org/wiki/Santa_Cecília_do_Pavão	http://zh.wikipedia.org/zh-tw/index.html?curid=3237651	</v>
      <v xml:space="preserve">http://creativecommons.org/licenses/by-sa/3.0/	http://creativecommons.org/licenses/by-sa/3.0/	</v>
    </spb>
    <spb s="0">
      <v xml:space="preserve">Wikipedia	</v>
      <v xml:space="preserve">CC-BY-SA	</v>
      <v xml:space="preserve">http://en.wikipedia.org/wiki/Santa_Cecília_do_Pavão	</v>
      <v xml:space="preserve">http://creativecommons.org/licenses/by-sa/3.0/	</v>
    </spb>
    <spb s="0">
      <v xml:space="preserve">Wikipedia	</v>
      <v xml:space="preserve">CC-BY-SA	</v>
      <v xml:space="preserve">http://zh.wikipedia.org/zh-tw/index.html?curid=3237651	</v>
      <v xml:space="preserve">http://creativecommons.org/licenses/by-sa/3.0/	</v>
    </spb>
    <spb s="0">
      <v xml:space="preserve">Wikipedia	</v>
      <v xml:space="preserve">CC-BY-SA	</v>
      <v xml:space="preserve">http://pt.wikipedia.org/wiki/Santa_Cecília_do_Pavão	</v>
      <v xml:space="preserve">http://creativecommons.org/licenses/by-sa/3.0/	</v>
    </spb>
    <spb s="0">
      <v xml:space="preserve">Wikipedia	Wikipedia	Wikipedia	</v>
      <v xml:space="preserve">CC-BY-SA	CC-BY-SA	CC-BY-SA	</v>
      <v xml:space="preserve">http://en.wikipedia.org/wiki/Santa_Cecília_do_Pavão	http://pt.wikipedia.org/wiki/Santa_Cecília_do_Pavão	http://zh.wikipedia.org/zh-tw/index.html?curid=3237651	</v>
      <v xml:space="preserve">http://creativecommons.org/licenses/by-sa/3.0/	http://creativecommons.org/licenses/by-sa/3.0/	http://creativecommons.org/licenses/by-sa/3.0/	</v>
    </spb>
    <spb s="1">
      <v>1920</v>
      <v>1921</v>
      <v>1922</v>
      <v>1923</v>
      <v>1922</v>
      <v>1921</v>
      <v>1920</v>
      <v>1924</v>
      <v>1924</v>
    </spb>
    <spb s="0">
      <v xml:space="preserve">Wikipedia	</v>
      <v xml:space="preserve">Public domain	</v>
      <v xml:space="preserve">http://pt.wikipedia.org/wiki/Santa_Cecília_do_Pavão	</v>
      <v xml:space="preserve">http://en.wikipedia.org/wiki/Public_domain	</v>
    </spb>
    <spb s="0">
      <v xml:space="preserve">Wikipedia	</v>
      <v xml:space="preserve">CC-BY-SA	</v>
      <v xml:space="preserve">http://pt.wikipedia.org/wiki/Santa_Cruz_de_Monte_Castelo	</v>
      <v xml:space="preserve">http://creativecommons.org/licenses/by-sa/3.0/	</v>
    </spb>
    <spb s="0">
      <v xml:space="preserve">Wikipedia	</v>
      <v xml:space="preserve">CC-BY-SA	</v>
      <v xml:space="preserve">http://en.wikipedia.org/wiki/Santa_Cruz_de_Monte_Castelo	</v>
      <v xml:space="preserve">http://creativecommons.org/licenses/by-sa/3.0/	</v>
    </spb>
    <spb s="0">
      <v xml:space="preserve">Wikipedia	</v>
      <v xml:space="preserve">CC-BY-SA	</v>
      <v xml:space="preserve">http://en.wikipedia.org/wiki/Santa_Cruz_do_Monte_Castelo	</v>
      <v xml:space="preserve">http://creativecommons.org/licenses/by-sa/3.0/	</v>
    </spb>
    <spb s="0">
      <v xml:space="preserve">Wikipedia	Wikipedia	</v>
      <v xml:space="preserve">CC-BY-SA	CC-BY-SA	</v>
      <v xml:space="preserve">http://en.wikipedia.org/wiki/Santa_Cruz_de_Monte_Castelo	http://pt.wikipedia.org/wiki/Santa_Cruz_de_Monte_Castelo	</v>
      <v xml:space="preserve">http://creativecommons.org/licenses/by-sa/3.0/	http://creativecommons.org/licenses/by-sa/3.0/	</v>
    </spb>
    <spb s="1">
      <v>1927</v>
      <v>1928</v>
      <v>1929</v>
      <v>1927</v>
      <v>1929</v>
      <v>1928</v>
      <v>1927</v>
      <v>1930</v>
      <v>1930</v>
    </spb>
    <spb s="0">
      <v xml:space="preserve">Wikipedia	</v>
      <v xml:space="preserve">CC BY-SA 3.0	</v>
      <v xml:space="preserve">http://en.wikipedia.org/wiki/Santa_Cruz_de_Monte_Castelo	</v>
      <v xml:space="preserve">http://creativecommons.org/licenses/by-sa/3.0	</v>
    </spb>
    <spb s="0">
      <v xml:space="preserve">Wikipedia	Wikipedia	</v>
      <v xml:space="preserve">CC-BY-SA	CC-BY-SA	</v>
      <v xml:space="preserve">http://pt.wikipedia.org/wiki/Santa_Fé_(Paraná)	http://zh.wikipedia.org/zh-tw/index.html?curid=3237588	</v>
      <v xml:space="preserve">http://creativecommons.org/licenses/by-sa/3.0/	http://creativecommons.org/licenses/by-sa/3.0/	</v>
    </spb>
    <spb s="0">
      <v xml:space="preserve">Wikipedia	</v>
      <v xml:space="preserve">CC-BY-SA	</v>
      <v xml:space="preserve">http://en.wikipedia.org/wiki/Santa_Fé,_Paraná	</v>
      <v xml:space="preserve">http://creativecommons.org/licenses/by-sa/3.0/	</v>
    </spb>
    <spb s="0">
      <v xml:space="preserve">Wikipedia	</v>
      <v xml:space="preserve">CC-BY-SA	</v>
      <v xml:space="preserve">http://pt.wikipedia.org/wiki/Santa_Fé_(Paraná)	</v>
      <v xml:space="preserve">http://creativecommons.org/licenses/by-sa/3.0/	</v>
    </spb>
    <spb s="0">
      <v xml:space="preserve">Wikipedia	Wikipedia	Wikipedia	</v>
      <v xml:space="preserve">CC-BY-SA	CC-BY-SA	CC-BY-SA	</v>
      <v xml:space="preserve">http://en.wikipedia.org/wiki/Santa_Fé,_Paraná	http://pt.wikipedia.org/wiki/Santa_Fé_(Paraná)	http://zh.wikipedia.org/zh-tw/index.html?curid=3237588	</v>
      <v xml:space="preserve">http://creativecommons.org/licenses/by-sa/3.0/	http://creativecommons.org/licenses/by-sa/3.0/	http://creativecommons.org/licenses/by-sa/3.0/	</v>
    </spb>
    <spb s="13">
      <v>1933</v>
      <v>1934</v>
      <v>1935</v>
      <v>1934</v>
      <v>1933</v>
      <v>1936</v>
      <v>1936</v>
    </spb>
    <spb s="0">
      <v xml:space="preserve">Wikipedia	</v>
      <v xml:space="preserve">Public domain	</v>
      <v xml:space="preserve">http://pt.wikipedia.org/wiki/Santa_Fé_(Paraná)	</v>
      <v xml:space="preserve">http://en.wikipedia.org/wiki/Public_domain	</v>
    </spb>
    <spb s="0">
      <v xml:space="preserve">Wikipedia	Wikipedia	</v>
      <v xml:space="preserve">CC-BY-SA	CC-BY-SA	</v>
      <v xml:space="preserve">http://en.wikipedia.org/wiki/Saint_Helena	http://pt.wikipedia.org/wiki/Santa_Helena_(ilha)	</v>
      <v xml:space="preserve">http://creativecommons.org/licenses/by-sa/3.0/	http://creativecommons.org/licenses/by-sa/3.0/	</v>
    </spb>
    <spb s="0">
      <v xml:space="preserve">Wikipedia	</v>
      <v xml:space="preserve">CC-BY-SA	</v>
      <v xml:space="preserve">http://en.wikipedia.org/wiki/Saint_Helena	</v>
      <v xml:space="preserve">http://creativecommons.org/licenses/by-sa/3.0/	</v>
    </spb>
    <spb s="0">
      <v xml:space="preserve">Wikipedia	</v>
      <v xml:space="preserve">CC-BY-SA	</v>
      <v xml:space="preserve">http://pt.wikipedia.org/wiki/Santa_Helena_(ilha)	</v>
      <v xml:space="preserve">http://creativecommons.org/licenses/by-sa/3.0/	</v>
    </spb>
    <spb s="22">
      <v>1939</v>
      <v>1940</v>
      <v>1941</v>
      <v>1940</v>
      <v>1939</v>
      <v>1939</v>
      <v>1939</v>
    </spb>
    <spb s="23">
      <v>Name</v>
      <v>Area</v>
      <v>Image</v>
      <v>Description</v>
      <v>Population</v>
      <v>UniqueName</v>
      <v>VDPID/VSID</v>
      <v>Country/region</v>
      <v>Largest city</v>
      <v>LearnMoreOnLink</v>
      <v>Capital/Major City</v>
    </spb>
    <spb s="3">
      <v>8</v>
      <v>Name</v>
      <v>LearnMoreOnLink</v>
    </spb>
    <spb s="0">
      <v xml:space="preserve">Wikipedia	</v>
      <v xml:space="preserve">Public domain	</v>
      <v xml:space="preserve">http://en.wikipedia.org/wiki/Saint_Helena	</v>
      <v xml:space="preserve">http://en.wikipedia.org/wiki/Public_domain	</v>
    </spb>
    <spb s="0">
      <v xml:space="preserve">Wikipedia	Wikipedia	</v>
      <v xml:space="preserve">CC-BY-SA	CC-BY-SA	</v>
      <v xml:space="preserve">http://pt.wikipedia.org/wiki/Santa_Inês_(Maranhão)	http://ru.wikipedia.org/wiki/index.html?curid=1174898	</v>
      <v xml:space="preserve">http://creativecommons.org/licenses/by-sa/3.0/	http://creativecommons.org/licenses/by-sa/3.0/	</v>
    </spb>
    <spb s="0">
      <v xml:space="preserve">Wikipedia	</v>
      <v xml:space="preserve">CC-BY-SA	</v>
      <v xml:space="preserve">http://en.wikipedia.org/wiki/Santa_Inês	</v>
      <v xml:space="preserve">http://creativecommons.org/licenses/by-sa/3.0/	</v>
    </spb>
    <spb s="0">
      <v xml:space="preserve">Wikipedia	</v>
      <v xml:space="preserve">CC-BY-SA	</v>
      <v xml:space="preserve">http://pt.wikipedia.org/wiki/Santa_Inês_(Maranhão)	</v>
      <v xml:space="preserve">http://creativecommons.org/licenses/by-sa/3.0/	</v>
    </spb>
    <spb s="0">
      <v xml:space="preserve">Wikipedia	Wikipedia	Wikipedia	</v>
      <v xml:space="preserve">CC-BY-SA	CC-BY-SA	CC-BY-SA	</v>
      <v xml:space="preserve">http://en.wikipedia.org/wiki/Santa_Inês	http://pt.wikipedia.org/wiki/Santa_Inês_(Maranhão)	http://ru.wikipedia.org/wiki/index.html?curid=1174898	</v>
      <v xml:space="preserve">http://creativecommons.org/licenses/by-sa/3.0/	http://creativecommons.org/licenses/by-sa/3.0/	http://creativecommons.org/licenses/by-sa/3.0/	</v>
    </spb>
    <spb s="13">
      <v>1946</v>
      <v>1947</v>
      <v>1948</v>
      <v>1947</v>
      <v>1946</v>
      <v>1949</v>
      <v>1946</v>
    </spb>
    <spb s="0">
      <v xml:space="preserve">Wikipedia	</v>
      <v xml:space="preserve">Public domain	</v>
      <v xml:space="preserve">http://pt.wikipedia.org/wiki/Santa_Inês_(Maranhão)	</v>
      <v xml:space="preserve">http://en.wikipedia.org/wiki/Public_domain	</v>
    </spb>
    <spb s="0">
      <v xml:space="preserve">Wikipedia	Wikipedia	</v>
      <v xml:space="preserve">CC-BY-SA	CC-BY-SA	</v>
      <v xml:space="preserve">http://pt.wikipedia.org/wiki/Santa_Isabel_do_Ivaí	http://zh.wikipedia.org/zh-tw/index.html?curid=3237526	</v>
      <v xml:space="preserve">http://creativecommons.org/licenses/by-sa/3.0/	http://creativecommons.org/licenses/by-sa/3.0/	</v>
    </spb>
    <spb s="0">
      <v xml:space="preserve">Wikipedia	</v>
      <v xml:space="preserve">CC-BY-SA	</v>
      <v xml:space="preserve">http://zh.wikipedia.org/zh-tw/index.html?curid=3237526	</v>
      <v xml:space="preserve">http://creativecommons.org/licenses/by-sa/3.0/	</v>
    </spb>
    <spb s="0">
      <v xml:space="preserve">Wikipedia	</v>
      <v xml:space="preserve">CC-BY-SA	</v>
      <v xml:space="preserve">http://pt.wikipedia.org/wiki/Santa_Isabel_do_Ivaí	</v>
      <v xml:space="preserve">http://creativecommons.org/licenses/by-sa/3.0/	</v>
    </spb>
    <spb s="0">
      <v xml:space="preserve">Wikipedia	</v>
      <v xml:space="preserve">CC-BY-SA	</v>
      <v xml:space="preserve">http://en.wikipedia.org/wiki/Santa_Isabel_do_Ivaí	</v>
      <v xml:space="preserve">http://creativecommons.org/licenses/by-sa/3.0/	</v>
    </spb>
    <spb s="0">
      <v xml:space="preserve">Wikipedia	Wikipedia	Wikipedia	</v>
      <v xml:space="preserve">CC-BY-SA	CC-BY-SA	CC-BY-SA	</v>
      <v xml:space="preserve">http://en.wikipedia.org/wiki/Santa_Isabel_do_Ivaí	http://pt.wikipedia.org/wiki/Santa_Isabel_do_Ivaí	http://zh.wikipedia.org/zh-tw/index.html?curid=3237526	</v>
      <v xml:space="preserve">http://creativecommons.org/licenses/by-sa/3.0/	http://creativecommons.org/licenses/by-sa/3.0/	http://creativecommons.org/licenses/by-sa/3.0/	</v>
    </spb>
    <spb s="13">
      <v>1952</v>
      <v>1953</v>
      <v>1954</v>
      <v>1955</v>
      <v>1952</v>
      <v>1956</v>
      <v>1956</v>
    </spb>
    <spb s="0">
      <v xml:space="preserve">Wikipedia	</v>
      <v xml:space="preserve">CC BY 2.5	</v>
      <v xml:space="preserve">http://it.wikipedia.org/wiki/Santa_Isabel_do_Ivaí	</v>
      <v xml:space="preserve">https://creativecommons.org/licenses/by/2.5	</v>
    </spb>
    <spb s="0">
      <v xml:space="preserve">Wikipedia	Wikipedia	</v>
      <v xml:space="preserve">CC-BY-SA	CC-BY-SA	</v>
      <v xml:space="preserve">http://en.wikipedia.org/wiki/Santa_Izabel_do_Oeste	http://pt.wikipedia.org/wiki/Santa_Izabel_do_Oeste	</v>
      <v xml:space="preserve">http://creativecommons.org/licenses/by-sa/3.0/	http://creativecommons.org/licenses/by-sa/3.0/	</v>
    </spb>
    <spb s="0">
      <v xml:space="preserve">Wikipedia	Wikipedia	</v>
      <v xml:space="preserve">CC-BY-SA	CC-BY-SA	</v>
      <v xml:space="preserve">http://en.wikipedia.org/wiki/Santa_Izabel_do_Oeste	http://es.wikipedia.org/wiki/Santa_Izabel_do_Oeste	</v>
      <v xml:space="preserve">http://creativecommons.org/licenses/by-sa/3.0/	http://creativecommons.org/licenses/by-sa/3.0/	</v>
    </spb>
    <spb s="0">
      <v xml:space="preserve">Wikipedia	</v>
      <v xml:space="preserve">CC-BY-SA	</v>
      <v xml:space="preserve">http://en.wikipedia.org/wiki/Santa_Izabel_do_Oeste	</v>
      <v xml:space="preserve">http://creativecommons.org/licenses/by-sa/3.0/	</v>
    </spb>
    <spb s="0">
      <v xml:space="preserve">Wikipedia	</v>
      <v xml:space="preserve">CC-BY-SA	</v>
      <v xml:space="preserve">http://pt.wikipedia.org/wiki/Santa_Izabel_do_Oeste	</v>
      <v xml:space="preserve">http://creativecommons.org/licenses/by-sa/3.0/	</v>
    </spb>
    <spb s="1">
      <v>1959</v>
      <v>1960</v>
      <v>1961</v>
      <v>1962</v>
      <v>1961</v>
      <v>1961</v>
      <v>1959</v>
      <v>1959</v>
      <v>1959</v>
    </spb>
    <spb s="0">
      <v xml:space="preserve">Wikipedia	</v>
      <v xml:space="preserve">CC BY-SA 3.0	</v>
      <v xml:space="preserve">http://pt.wikipedia.org/wiki/Santa_Izabel_do_Oeste	</v>
      <v xml:space="preserve">https://creativecommons.org/licenses/by-sa/3.0	</v>
    </spb>
    <spb s="0">
      <v xml:space="preserve">Wikipedia	Wikipedia	</v>
      <v xml:space="preserve">CC-BY-SA	CC-BY-SA	</v>
      <v xml:space="preserve">http://pt.wikipedia.org/wiki/Santa_Lúcia_(Paraná)	http://zh.wikipedia.org/zh-tw/index.html?curid=3237442	</v>
      <v xml:space="preserve">http://creativecommons.org/licenses/by-sa/3.0/	http://creativecommons.org/licenses/by-sa/3.0/	</v>
    </spb>
    <spb s="0">
      <v xml:space="preserve">Wikipedia	</v>
      <v xml:space="preserve">CC-BY-SA	</v>
      <v xml:space="preserve">http://en.wikipedia.org/wiki/Santa_Lúcia,_Paraná	</v>
      <v xml:space="preserve">http://creativecommons.org/licenses/by-sa/3.0/	</v>
    </spb>
    <spb s="0">
      <v xml:space="preserve">Wikipedia	</v>
      <v xml:space="preserve">CC-BY-SA	</v>
      <v xml:space="preserve">http://zh.wikipedia.org/zh-tw/index.html?curid=3237442	</v>
      <v xml:space="preserve">http://creativecommons.org/licenses/by-sa/3.0/	</v>
    </spb>
    <spb s="0">
      <v xml:space="preserve">Wikipedia	</v>
      <v xml:space="preserve">CC-BY-SA	</v>
      <v xml:space="preserve">http://pt.wikipedia.org/wiki/Santa_Lúcia_(Paraná)	</v>
      <v xml:space="preserve">http://creativecommons.org/licenses/by-sa/3.0/	</v>
    </spb>
    <spb s="0">
      <v xml:space="preserve">Wikipedia	Wikipedia	Wikipedia	</v>
      <v xml:space="preserve">CC-BY-SA	CC-BY-SA	CC-BY-SA	</v>
      <v xml:space="preserve">http://en.wikipedia.org/wiki/Santa_Lúcia,_Paraná	http://pt.wikipedia.org/wiki/Santa_Lúcia_(Paraná)	http://zh.wikipedia.org/zh-tw/index.html?curid=3237442	</v>
      <v xml:space="preserve">http://creativecommons.org/licenses/by-sa/3.0/	http://creativecommons.org/licenses/by-sa/3.0/	http://creativecommons.org/licenses/by-sa/3.0/	</v>
    </spb>
    <spb s="1">
      <v>1965</v>
      <v>1966</v>
      <v>1967</v>
      <v>1968</v>
      <v>1967</v>
      <v>1966</v>
      <v>1965</v>
      <v>1969</v>
      <v>1969</v>
    </spb>
    <spb s="0">
      <v xml:space="preserve">Wikipedia	</v>
      <v xml:space="preserve">CC BY 2.5	</v>
      <v xml:space="preserve">http://fr.wikipedia.org/wiki/Santa_Lúcia_(Paraná)	</v>
      <v xml:space="preserve">http://creativecommons.org/licenses/by/2.5	</v>
    </spb>
    <spb s="0">
      <v xml:space="preserve">Wikipedia	Wikipedia	</v>
      <v xml:space="preserve">CC-BY-SA	CC-BY-SA	</v>
      <v xml:space="preserve">http://en.wikipedia.org/wiki/Santa_Maria_do_Oeste	http://pt.wikipedia.org/wiki/Santa_Maria_do_Oeste	</v>
      <v xml:space="preserve">http://creativecommons.org/licenses/by-sa/3.0/	http://creativecommons.org/licenses/by-sa/3.0/	</v>
    </spb>
    <spb s="0">
      <v xml:space="preserve">Wikipedia	Wikipedia	</v>
      <v xml:space="preserve">CC-BY-SA	CC-BY-SA	</v>
      <v xml:space="preserve">http://en.wikipedia.org/wiki/Santa_Maria_do_Oeste	http://es.wikipedia.org/wiki/Santa_Maria_do_Oeste	</v>
      <v xml:space="preserve">http://creativecommons.org/licenses/by-sa/3.0/	http://creativecommons.org/licenses/by-sa/3.0/	</v>
    </spb>
    <spb s="0">
      <v xml:space="preserve">Wikipedia	</v>
      <v xml:space="preserve">CC-BY-SA	</v>
      <v xml:space="preserve">http://en.wikipedia.org/wiki/Santa_Maria_do_Oeste	</v>
      <v xml:space="preserve">http://creativecommons.org/licenses/by-sa/3.0/	</v>
    </spb>
    <spb s="0">
      <v xml:space="preserve">Wikipedia	</v>
      <v xml:space="preserve">CC-BY-SA	</v>
      <v xml:space="preserve">http://pt.wikipedia.org/wiki/Santa_Maria_do_Oeste	</v>
      <v xml:space="preserve">http://creativecommons.org/licenses/by-sa/3.0/	</v>
    </spb>
    <spb s="1">
      <v>1972</v>
      <v>1973</v>
      <v>1974</v>
      <v>1975</v>
      <v>1974</v>
      <v>1974</v>
      <v>1972</v>
      <v>1972</v>
      <v>1972</v>
    </spb>
    <spb s="0">
      <v xml:space="preserve">Wikipedia	</v>
      <v xml:space="preserve">CC BY 2.5	</v>
      <v xml:space="preserve">http://pt.wikipedia.org/wiki/Santa_Maria_do_Oeste	</v>
      <v xml:space="preserve">https://creativecommons.org/licenses/by/2.5	</v>
    </spb>
    <spb s="0">
      <v xml:space="preserve">Wikipedia	Wikipedia	</v>
      <v xml:space="preserve">CC-BY-SA	CC-BY-SA	</v>
      <v xml:space="preserve">http://en.wikipedia.org/wiki/Santa_Mariana	http://pt.wikipedia.org/wiki/Santa_Mariana	</v>
      <v xml:space="preserve">http://creativecommons.org/licenses/by-sa/3.0/	http://creativecommons.org/licenses/by-sa/3.0/	</v>
    </spb>
    <spb s="0">
      <v xml:space="preserve">Wikipedia	</v>
      <v xml:space="preserve">CC-BY-SA	</v>
      <v xml:space="preserve">http://en.wikipedia.org/wiki/Santa_Mariana	</v>
      <v xml:space="preserve">http://creativecommons.org/licenses/by-sa/3.0/	</v>
    </spb>
    <spb s="0">
      <v xml:space="preserve">Wikipedia	</v>
      <v xml:space="preserve">CC-BY-SA	</v>
      <v xml:space="preserve">http://pt.wikipedia.org/wiki/Santa_Mariana	</v>
      <v xml:space="preserve">http://creativecommons.org/licenses/by-sa/3.0/	</v>
    </spb>
    <spb s="13">
      <v>1978</v>
      <v>1979</v>
      <v>1980</v>
      <v>1979</v>
      <v>1978</v>
      <v>1978</v>
      <v>1978</v>
    </spb>
    <spb s="0">
      <v xml:space="preserve">Wikipedia	</v>
      <v xml:space="preserve">CC BY-SA 4.0	</v>
      <v xml:space="preserve">http://pt.wikipedia.org/wiki/Santa_Mariana	</v>
      <v xml:space="preserve">https://creativecommons.org/licenses/by-sa/4.0	</v>
    </spb>
    <spb s="0">
      <v xml:space="preserve">Wikipedia	Wikipedia	</v>
      <v xml:space="preserve">CC-BY-SA	CC-BY-SA	</v>
      <v xml:space="preserve">http://pt.wikipedia.org/wiki/Santa_Mônica_(Paraná)	http://zh.wikipedia.org/zh-tw/index.html?curid=3237524	</v>
      <v xml:space="preserve">http://creativecommons.org/licenses/by-sa/3.0/	http://creativecommons.org/licenses/by-sa/3.0/	</v>
    </spb>
    <spb s="0">
      <v xml:space="preserve">Wikipedia	</v>
      <v xml:space="preserve">CC-BY-SA	</v>
      <v xml:space="preserve">http://en.wikipedia.org/wiki/Santa_Mônica	</v>
      <v xml:space="preserve">http://creativecommons.org/licenses/by-sa/3.0/	</v>
    </spb>
    <spb s="0">
      <v xml:space="preserve">Wikipedia	</v>
      <v xml:space="preserve">CC-BY-SA	</v>
      <v xml:space="preserve">http://zh.wikipedia.org/zh-tw/index.html?curid=3237524	</v>
      <v xml:space="preserve">http://creativecommons.org/licenses/by-sa/3.0/	</v>
    </spb>
    <spb s="0">
      <v xml:space="preserve">Wikipedia	</v>
      <v xml:space="preserve">CC-BY-SA	</v>
      <v xml:space="preserve">http://pt.wikipedia.org/wiki/Santa_Mônica_(Paraná)	</v>
      <v xml:space="preserve">http://creativecommons.org/licenses/by-sa/3.0/	</v>
    </spb>
    <spb s="0">
      <v xml:space="preserve">Wikipedia	Wikipedia	Wikipedia	</v>
      <v xml:space="preserve">CC-BY-SA	CC-BY-SA	CC-BY-SA	</v>
      <v xml:space="preserve">http://en.wikipedia.org/wiki/Santa_Mônica	http://pt.wikipedia.org/wiki/Santa_Mônica_(Paraná)	http://zh.wikipedia.org/zh-tw/index.html?curid=3237524	</v>
      <v xml:space="preserve">http://creativecommons.org/licenses/by-sa/3.0/	http://creativecommons.org/licenses/by-sa/3.0/	http://creativecommons.org/licenses/by-sa/3.0/	</v>
    </spb>
    <spb s="1">
      <v>1983</v>
      <v>1984</v>
      <v>1985</v>
      <v>1986</v>
      <v>1985</v>
      <v>1984</v>
      <v>1983</v>
      <v>1987</v>
      <v>1987</v>
    </spb>
    <spb s="0">
      <v xml:space="preserve">Wikipedia	Wikipedia	</v>
      <v xml:space="preserve">CC-BY-SA	CC-BY-SA	</v>
      <v xml:space="preserve">http://en.wikipedia.org/wiki/Santa_Tereza_do_Oeste	http://pt.wikipedia.org/wiki/Santa_Tereza_do_Oeste	</v>
      <v xml:space="preserve">http://creativecommons.org/licenses/by-sa/3.0/	http://creativecommons.org/licenses/by-sa/3.0/	</v>
    </spb>
    <spb s="0">
      <v xml:space="preserve">Wikipedia	Wikipedia	</v>
      <v xml:space="preserve">CC-BY-SA	CC-BY-SA	</v>
      <v xml:space="preserve">http://en.wikipedia.org/wiki/Santa_Tereza_do_Oeste	http://es.wikipedia.org/wiki/Santa_Tereza_do_Oeste	</v>
      <v xml:space="preserve">http://creativecommons.org/licenses/by-sa/3.0/	http://creativecommons.org/licenses/by-sa/3.0/	</v>
    </spb>
    <spb s="0">
      <v xml:space="preserve">Wikipedia	</v>
      <v xml:space="preserve">CC-BY-SA	</v>
      <v xml:space="preserve">http://pt.wikipedia.org/wiki/Santa_Tereza_do_Oeste	</v>
      <v xml:space="preserve">http://creativecommons.org/licenses/by-sa/3.0/	</v>
    </spb>
    <spb s="0">
      <v xml:space="preserve">Wikipedia	</v>
      <v xml:space="preserve">CC-BY-SA	</v>
      <v xml:space="preserve">http://en.wikipedia.org/wiki/Santa_Tereza_do_Oeste	</v>
      <v xml:space="preserve">http://creativecommons.org/licenses/by-sa/3.0/	</v>
    </spb>
    <spb s="13">
      <v>1989</v>
      <v>1990</v>
      <v>1991</v>
      <v>1992</v>
      <v>1989</v>
      <v>1989</v>
      <v>1989</v>
    </spb>
    <spb s="0">
      <v xml:space="preserve">Wikipedia	</v>
      <v xml:space="preserve">CC BY 2.5	</v>
      <v xml:space="preserve">http://es.wikipedia.org/wiki/Santa_Tereza_do_Oeste	</v>
      <v xml:space="preserve">https://creativecommons.org/licenses/by/2.5	</v>
    </spb>
    <spb s="0">
      <v xml:space="preserve">Wikipedia	Wikipedia	</v>
      <v xml:space="preserve">CC-BY-SA	CC-BY-SA	</v>
      <v xml:space="preserve">http://en.wikipedia.org/wiki/Santa_Terezinha_de_Itaipu	http://pt.wikipedia.org/wiki/Santa_Terezinha_de_Itaipu	</v>
      <v xml:space="preserve">http://creativecommons.org/licenses/by-sa/3.0/	http://creativecommons.org/licenses/by-sa/3.0/	</v>
    </spb>
    <spb s="0">
      <v xml:space="preserve">Wikipedia	Wikipedia	</v>
      <v xml:space="preserve">CC-BY-SA	CC-BY-SA	</v>
      <v xml:space="preserve">http://en.wikipedia.org/wiki/Santa_Terezinha_de_Itaipu	http://es.wikipedia.org/wiki/Santa_Terezinha_de_Itaipu	</v>
      <v xml:space="preserve">http://creativecommons.org/licenses/by-sa/3.0/	http://creativecommons.org/licenses/by-sa/3.0/	</v>
    </spb>
    <spb s="0">
      <v xml:space="preserve">Wikipedia	</v>
      <v xml:space="preserve">CC-BY-SA	</v>
      <v xml:space="preserve">http://en.wikipedia.org/wiki/Santa_Terezinha_de_Itaipu	</v>
      <v xml:space="preserve">http://creativecommons.org/licenses/by-sa/3.0/	</v>
    </spb>
    <spb s="0">
      <v xml:space="preserve">Wikipedia	</v>
      <v xml:space="preserve">CC-BY-SA	</v>
      <v xml:space="preserve">http://pt.wikipedia.org/wiki/Santa_Terezinha_de_Itaipu	</v>
      <v xml:space="preserve">http://creativecommons.org/licenses/by-sa/3.0/	</v>
    </spb>
    <spb s="1">
      <v>1995</v>
      <v>1996</v>
      <v>1997</v>
      <v>1998</v>
      <v>1997</v>
      <v>1997</v>
      <v>1995</v>
      <v>1995</v>
      <v>1995</v>
    </spb>
    <spb s="0">
      <v xml:space="preserve">Wikipedia	</v>
      <v xml:space="preserve">Public domain	</v>
      <v xml:space="preserve">http://pt.wikipedia.org/wiki/Santa_Terezinha_de_Itaipu	</v>
      <v xml:space="preserve">http://en.wikipedia.org/wiki/Public_domain	</v>
    </spb>
    <spb s="0">
      <v xml:space="preserve">Wikipedia	Wikipedia	</v>
      <v xml:space="preserve">CC-BY-SA	CC-BY-SA	</v>
      <v xml:space="preserve">http://pt.wikipedia.org/wiki/Santana_do_Itararé	http://zh.wikipedia.org/zh-tw/index.html?curid=3237633	</v>
      <v xml:space="preserve">http://creativecommons.org/licenses/by-sa/3.0/	http://creativecommons.org/licenses/by-sa/3.0/	</v>
    </spb>
    <spb s="0">
      <v xml:space="preserve">Wikipedia	</v>
      <v xml:space="preserve">CC-BY-SA	</v>
      <v xml:space="preserve">http://en.wikipedia.org/wiki/Santana_do_Itararé	</v>
      <v xml:space="preserve">http://creativecommons.org/licenses/by-sa/3.0/	</v>
    </spb>
    <spb s="0">
      <v xml:space="preserve">Wikipedia	</v>
      <v xml:space="preserve">CC-BY-SA	</v>
      <v xml:space="preserve">http://pt.wikipedia.org/wiki/Santana_do_Itararé	</v>
      <v xml:space="preserve">http://creativecommons.org/licenses/by-sa/3.0/	</v>
    </spb>
    <spb s="0">
      <v xml:space="preserve">Wikipedia	Wikipedia	Wikipedia	</v>
      <v xml:space="preserve">CC-BY-SA	CC-BY-SA	CC-BY-SA	</v>
      <v xml:space="preserve">http://en.wikipedia.org/wiki/Santana_do_Itararé	http://pt.wikipedia.org/wiki/Santana_do_Itararé	http://zh.wikipedia.org/zh-tw/index.html?curid=3237633	</v>
      <v xml:space="preserve">http://creativecommons.org/licenses/by-sa/3.0/	http://creativecommons.org/licenses/by-sa/3.0/	http://creativecommons.org/licenses/by-sa/3.0/	</v>
    </spb>
    <spb s="13">
      <v>2001</v>
      <v>2002</v>
      <v>2003</v>
      <v>2002</v>
      <v>2001</v>
      <v>2004</v>
      <v>2004</v>
    </spb>
    <spb s="0">
      <v xml:space="preserve">Wikipedia	</v>
      <v xml:space="preserve">Public domain	</v>
      <v xml:space="preserve">http://pt.wikipedia.org/wiki/Santana_do_Itararé	</v>
      <v xml:space="preserve">http://en.wikipedia.org/wiki/Public_domain	</v>
    </spb>
    <spb s="0">
      <v xml:space="preserve">Wikipedia	Wikipedia	</v>
      <v xml:space="preserve">CC-BY-SA	CC-BY-SA	</v>
      <v xml:space="preserve">http://pt.wikipedia.org/wiki/Santo_Antônio_da_Platina	http://zh.wikipedia.org/zh-tw/index.html?curid=3237660	</v>
      <v xml:space="preserve">http://creativecommons.org/licenses/by-sa/3.0/	http://creativecommons.org/licenses/by-sa/3.0/	</v>
    </spb>
    <spb s="0">
      <v xml:space="preserve">Wikipedia	</v>
      <v xml:space="preserve">CC-BY-SA	</v>
      <v xml:space="preserve">http://en.wikipedia.org/wiki/Santo_Antônio_da_Platina	</v>
      <v xml:space="preserve">http://creativecommons.org/licenses/by-sa/3.0/	</v>
    </spb>
    <spb s="0">
      <v xml:space="preserve">Wikipedia	</v>
      <v xml:space="preserve">CC-BY-SA	</v>
      <v xml:space="preserve">http://zh.wikipedia.org/zh-tw/index.html?curid=3237660	</v>
      <v xml:space="preserve">http://creativecommons.org/licenses/by-sa/3.0/	</v>
    </spb>
    <spb s="0">
      <v xml:space="preserve">Wikipedia	</v>
      <v xml:space="preserve">CC-BY-SA	</v>
      <v xml:space="preserve">http://pt.wikipedia.org/wiki/Santo_Antônio_da_Platina	</v>
      <v xml:space="preserve">http://creativecommons.org/licenses/by-sa/3.0/	</v>
    </spb>
    <spb s="0">
      <v xml:space="preserve">Wikipedia	Wikipedia	Wikipedia	</v>
      <v xml:space="preserve">CC-BY-SA	CC-BY-SA	CC-BY-SA	</v>
      <v xml:space="preserve">http://en.wikipedia.org/wiki/Santo_Antônio_da_Platina	http://pt.wikipedia.org/wiki/Santo_Antônio_da_Platina	http://zh.wikipedia.org/zh-tw/index.html?curid=3237660	</v>
      <v xml:space="preserve">http://creativecommons.org/licenses/by-sa/3.0/	http://creativecommons.org/licenses/by-sa/3.0/	http://creativecommons.org/licenses/by-sa/3.0/	</v>
    </spb>
    <spb s="1">
      <v>2007</v>
      <v>2008</v>
      <v>2009</v>
      <v>2010</v>
      <v>2009</v>
      <v>2008</v>
      <v>2007</v>
      <v>2011</v>
      <v>2011</v>
    </spb>
    <spb s="0">
      <v xml:space="preserve">Wikipedia	</v>
      <v xml:space="preserve">CC BY 2.5	</v>
      <v xml:space="preserve">http://fr.wikipedia.org/wiki/Santo_Antônio_da_Platina	</v>
      <v xml:space="preserve">http://creativecommons.org/licenses/by/2.5	</v>
    </spb>
    <spb s="0">
      <v xml:space="preserve">Wikipedia	Wikipedia	</v>
      <v xml:space="preserve">CC-BY-SA	CC-BY-SA	</v>
      <v xml:space="preserve">http://pt.wikipedia.org/wiki/Santo_Antônio_do_Caiuá	http://zh.wikipedia.org/zh-tw/index.html?curid=3237544	</v>
      <v xml:space="preserve">http://creativecommons.org/licenses/by-sa/3.0/	http://creativecommons.org/licenses/by-sa/3.0/	</v>
    </spb>
    <spb s="0">
      <v xml:space="preserve">Wikipedia	</v>
      <v xml:space="preserve">CC-BY-SA	</v>
      <v xml:space="preserve">http://en.wikipedia.org/wiki/Santo_Antônio_do_Caiuá	</v>
      <v xml:space="preserve">http://creativecommons.org/licenses/by-sa/3.0/	</v>
    </spb>
    <spb s="0">
      <v xml:space="preserve">Wikipedia	</v>
      <v xml:space="preserve">CC-BY-SA	</v>
      <v xml:space="preserve">http://zh.wikipedia.org/zh-tw/index.html?curid=3237544	</v>
      <v xml:space="preserve">http://creativecommons.org/licenses/by-sa/3.0/	</v>
    </spb>
    <spb s="0">
      <v xml:space="preserve">Wikipedia	</v>
      <v xml:space="preserve">CC-BY-SA	</v>
      <v xml:space="preserve">http://pt.wikipedia.org/wiki/Santo_Antônio_do_Caiuá	</v>
      <v xml:space="preserve">http://creativecommons.org/licenses/by-sa/3.0/	</v>
    </spb>
    <spb s="0">
      <v xml:space="preserve">Wikipedia	Wikipedia	Wikipedia	</v>
      <v xml:space="preserve">CC-BY-SA	CC-BY-SA	CC-BY-SA	</v>
      <v xml:space="preserve">http://en.wikipedia.org/wiki/Santo_Antônio_do_Caiuá	http://pt.wikipedia.org/wiki/Santo_Antônio_do_Caiuá	http://zh.wikipedia.org/zh-tw/index.html?curid=3237544	</v>
      <v xml:space="preserve">http://creativecommons.org/licenses/by-sa/3.0/	http://creativecommons.org/licenses/by-sa/3.0/	http://creativecommons.org/licenses/by-sa/3.0/	</v>
    </spb>
    <spb s="1">
      <v>2014</v>
      <v>2015</v>
      <v>2016</v>
      <v>2017</v>
      <v>2016</v>
      <v>2015</v>
      <v>2014</v>
      <v>2018</v>
      <v>2018</v>
    </spb>
    <spb s="0">
      <v xml:space="preserve">Wikipedia	</v>
      <v xml:space="preserve">Public domain	</v>
      <v xml:space="preserve">http://pt.wikipedia.org/wiki/Santo_Antônio_do_Caiuá	</v>
      <v xml:space="preserve">http://en.wikipedia.org/wiki/Public_domain	</v>
    </spb>
    <spb s="0">
      <v xml:space="preserve">Wikipedia	Wikipedia	</v>
      <v xml:space="preserve">CC-BY-SA	CC-BY-SA	</v>
      <v xml:space="preserve">http://pt.wikipedia.org/wiki/Santo_Antônio_do_Paraíso	http://zh.wikipedia.org/zh-tw/index.html?curid=3237564	</v>
      <v xml:space="preserve">http://creativecommons.org/licenses/by-sa/3.0/	http://creativecommons.org/licenses/by-sa/3.0/	</v>
    </spb>
    <spb s="0">
      <v xml:space="preserve">Wikipedia	</v>
      <v xml:space="preserve">CC-BY-SA	</v>
      <v xml:space="preserve">http://en.wikipedia.org/wiki/Santo_Antônio_do_Paraíso	</v>
      <v xml:space="preserve">http://creativecommons.org/licenses/by-sa/3.0/	</v>
    </spb>
    <spb s="0">
      <v xml:space="preserve">Wikipedia	</v>
      <v xml:space="preserve">CC-BY-SA	</v>
      <v xml:space="preserve">http://zh.wikipedia.org/zh-tw/index.html?curid=3237564	</v>
      <v xml:space="preserve">http://creativecommons.org/licenses/by-sa/3.0/	</v>
    </spb>
    <spb s="0">
      <v xml:space="preserve">Wikipedia	Wikipedia	Wikipedia	</v>
      <v xml:space="preserve">CC-BY-SA	CC-BY-SA	CC-BY-SA	</v>
      <v xml:space="preserve">http://en.wikipedia.org/wiki/Santo_Antônio_do_Paraíso	http://pt.wikipedia.org/wiki/Santo_Antônio_do_Paraíso	http://zh.wikipedia.org/zh-tw/index.html?curid=3237564	</v>
      <v xml:space="preserve">http://creativecommons.org/licenses/by-sa/3.0/	http://creativecommons.org/licenses/by-sa/3.0/	http://creativecommons.org/licenses/by-sa/3.0/	</v>
    </spb>
    <spb s="1">
      <v>2021</v>
      <v>2022</v>
      <v>2023</v>
      <v>2021</v>
      <v>2023</v>
      <v>2022</v>
      <v>2021</v>
      <v>2024</v>
      <v>2024</v>
    </spb>
    <spb s="0">
      <v xml:space="preserve">Wikipedia	</v>
      <v xml:space="preserve">Public domain	</v>
      <v xml:space="preserve">http://pt.wikipedia.org/wiki/Santo_Antônio_do_Paraíso	</v>
      <v xml:space="preserve">http://en.wikipedia.org/wiki/Public_domain	</v>
    </spb>
    <spb s="0">
      <v xml:space="preserve">Wikipedia	Wikipedia	</v>
      <v xml:space="preserve">CC-BY-SA	CC-BY-SA	</v>
      <v xml:space="preserve">http://pt.wikipedia.org/wiki/Santo_Antônio_do_Sudoeste	http://zh.wikipedia.org/zh-tw/index.html?curid=3237720	</v>
      <v xml:space="preserve">http://creativecommons.org/licenses/by-sa/3.0/	http://creativecommons.org/licenses/by-sa/3.0/	</v>
    </spb>
    <spb s="0">
      <v xml:space="preserve">Wikipedia	</v>
      <v xml:space="preserve">CC-BY-SA	</v>
      <v xml:space="preserve">http://en.wikipedia.org/wiki/Santo_Antônio_do_Sudoeste	</v>
      <v xml:space="preserve">http://creativecommons.org/licenses/by-sa/3.0/	</v>
    </spb>
    <spb s="0">
      <v xml:space="preserve">Wikipedia	</v>
      <v xml:space="preserve">CC-BY-SA	</v>
      <v xml:space="preserve">http://zh.wikipedia.org/zh-tw/index.html?curid=3237720	</v>
      <v xml:space="preserve">http://creativecommons.org/licenses/by-sa/3.0/	</v>
    </spb>
    <spb s="0">
      <v xml:space="preserve">Wikipedia	</v>
      <v xml:space="preserve">CC-BY-SA	</v>
      <v xml:space="preserve">http://pt.wikipedia.org/wiki/Santo_Antônio_do_Sudoeste	</v>
      <v xml:space="preserve">http://creativecommons.org/licenses/by-sa/3.0/	</v>
    </spb>
    <spb s="0">
      <v xml:space="preserve">Wikipedia	Wikipedia	Wikipedia	</v>
      <v xml:space="preserve">CC-BY-SA	CC-BY-SA	CC-BY-SA	</v>
      <v xml:space="preserve">http://pt.wikipedia.org/wiki/Santo_Antônio_do_Sudoeste	http://en.wikipedia.org/wiki/Santo_Antônio_do_Sudoeste	http://zh.wikipedia.org/zh-tw/index.html?curid=3237720	</v>
      <v xml:space="preserve">http://creativecommons.org/licenses/by-sa/3.0/	http://creativecommons.org/licenses/by-sa/3.0/	http://creativecommons.org/licenses/by-sa/3.0/	</v>
    </spb>
    <spb s="1">
      <v>2027</v>
      <v>2028</v>
      <v>2029</v>
      <v>2030</v>
      <v>2029</v>
      <v>2028</v>
      <v>2027</v>
      <v>2031</v>
      <v>2031</v>
    </spb>
    <spb s="0">
      <v xml:space="preserve">Wikipedia	</v>
      <v xml:space="preserve">CC BY-SA 4.0	</v>
      <v xml:space="preserve">http://pt.wikipedia.org/wiki/Santo_Antônio_do_Sudoeste	</v>
      <v xml:space="preserve">https://creativecommons.org/licenses/by-sa/4.0	</v>
    </spb>
    <spb s="0">
      <v xml:space="preserve">Wikipedia	Wikipedia	</v>
      <v xml:space="preserve">CC-BY-SA	CC-BY-SA	</v>
      <v xml:space="preserve">http://pt.wikipedia.org/wiki/Santo_Inácio_(Paraná)	http://zh.wikipedia.org/zh-tw/index.html?curid=3237589	</v>
      <v xml:space="preserve">http://creativecommons.org/licenses/by-sa/3.0/	http://creativecommons.org/licenses/by-sa/3.0/	</v>
    </spb>
    <spb s="0">
      <v xml:space="preserve">Wikipedia	</v>
      <v xml:space="preserve">CC-BY-SA	</v>
      <v xml:space="preserve">http://en.wikipedia.org/wiki/Santo_Inácio	</v>
      <v xml:space="preserve">http://creativecommons.org/licenses/by-sa/3.0/	</v>
    </spb>
    <spb s="0">
      <v xml:space="preserve">Wikipedia	</v>
      <v xml:space="preserve">CC-BY-SA	</v>
      <v xml:space="preserve">http://pt.wikipedia.org/wiki/Santo_Inácio_(Paraná)	</v>
      <v xml:space="preserve">http://creativecommons.org/licenses/by-sa/3.0/	</v>
    </spb>
    <spb s="0">
      <v xml:space="preserve">Wikipedia	Wikipedia	Wikipedia	</v>
      <v xml:space="preserve">CC-BY-SA	CC-BY-SA	CC-BY-SA	</v>
      <v xml:space="preserve">http://en.wikipedia.org/wiki/Santo_Inácio	http://pt.wikipedia.org/wiki/Santo_Inácio_(Paraná)	http://zh.wikipedia.org/zh-tw/index.html?curid=3237589	</v>
      <v xml:space="preserve">http://creativecommons.org/licenses/by-sa/3.0/	http://creativecommons.org/licenses/by-sa/3.0/	http://creativecommons.org/licenses/by-sa/3.0/	</v>
    </spb>
    <spb s="13">
      <v>2034</v>
      <v>2035</v>
      <v>2036</v>
      <v>2035</v>
      <v>2034</v>
      <v>2037</v>
      <v>2037</v>
    </spb>
    <spb s="0">
      <v xml:space="preserve">Wikipedia	</v>
      <v xml:space="preserve">CC BY-SA 3.0	</v>
      <v xml:space="preserve">http://pt.wikipedia.org/wiki/Santo_Inácio_(Paraná)	</v>
      <v xml:space="preserve">https://creativecommons.org/licenses/by-sa/3.0	</v>
    </spb>
    <spb s="0">
      <v xml:space="preserve">Wikipedia	</v>
      <v xml:space="preserve">CC-BY-SA	</v>
      <v xml:space="preserve">http://pt.wikipedia.org/wiki/São_Carlos_do_Ivaí	</v>
      <v xml:space="preserve">http://creativecommons.org/licenses/by-sa/3.0/	</v>
    </spb>
    <spb s="0">
      <v xml:space="preserve">Wikipedia	</v>
      <v xml:space="preserve">CC-BY-SA	</v>
      <v xml:space="preserve">http://en.wikipedia.org/wiki/São_Carlos_do_Ivaí	</v>
      <v xml:space="preserve">http://creativecommons.org/licenses/by-sa/3.0/	</v>
    </spb>
    <spb s="0">
      <v xml:space="preserve">Wikipedia	</v>
      <v xml:space="preserve">CC-BY-SA	</v>
      <v xml:space="preserve">http://zh.wikipedia.org/zh-tw/index.html?curid=3237474	</v>
      <v xml:space="preserve">http://creativecommons.org/licenses/by-sa/3.0/	</v>
    </spb>
    <spb s="0">
      <v xml:space="preserve">Wikipedia	Wikipedia	Wikipedia	</v>
      <v xml:space="preserve">CC-BY-SA	CC-BY-SA	CC-BY-SA	</v>
      <v xml:space="preserve">http://en.wikipedia.org/wiki/São_Carlos_do_Ivaí	http://pt.wikipedia.org/wiki/São_Carlos_do_Ivaí	http://zh.wikipedia.org/zh-tw/index.html?curid=3237474	</v>
      <v xml:space="preserve">http://creativecommons.org/licenses/by-sa/3.0/	http://creativecommons.org/licenses/by-sa/3.0/	http://creativecommons.org/licenses/by-sa/3.0/	</v>
    </spb>
    <spb s="1">
      <v>2040</v>
      <v>2041</v>
      <v>2042</v>
      <v>2040</v>
      <v>2042</v>
      <v>2041</v>
      <v>2040</v>
      <v>2043</v>
      <v>2043</v>
    </spb>
    <spb s="0">
      <v xml:space="preserve">Wikipedia	</v>
      <v xml:space="preserve">Public domain	</v>
      <v xml:space="preserve">http://pt.wikipedia.org/wiki/São_Carlos_do_Ivaí	</v>
      <v xml:space="preserve">http://en.wikipedia.org/wiki/Public_domain	</v>
    </spb>
    <spb s="0">
      <v xml:space="preserve">Wikipedia	Wikipedia	</v>
      <v xml:space="preserve">CC-BY-SA	CC-BY-SA	</v>
      <v xml:space="preserve">http://pt.wikipedia.org/wiki/São_Jerônimo_da_Serra	http://zh.wikipedia.org/zh-tw/index.html?curid=3237652	</v>
      <v xml:space="preserve">http://creativecommons.org/licenses/by-sa/3.0/	http://creativecommons.org/licenses/by-sa/3.0/	</v>
    </spb>
    <spb s="0">
      <v xml:space="preserve">Wikipedia	</v>
      <v xml:space="preserve">CC-BY-SA	</v>
      <v xml:space="preserve">http://en.wikipedia.org/wiki/São_Jerônimo_da_Serra	</v>
      <v xml:space="preserve">http://creativecommons.org/licenses/by-sa/3.0/	</v>
    </spb>
    <spb s="0">
      <v xml:space="preserve">Wikipedia	</v>
      <v xml:space="preserve">CC-BY-SA	</v>
      <v xml:space="preserve">http://pt.wikipedia.org/wiki/São_Jerônimo_da_Serra	</v>
      <v xml:space="preserve">http://creativecommons.org/licenses/by-sa/3.0/	</v>
    </spb>
    <spb s="0">
      <v xml:space="preserve">Wikipedia	Wikipedia	Wikipedia	</v>
      <v xml:space="preserve">CC-BY-SA	CC-BY-SA	CC-BY-SA	</v>
      <v xml:space="preserve">http://en.wikipedia.org/wiki/São_Jerônimo_da_Serra	http://pt.wikipedia.org/wiki/São_Jerônimo_da_Serra	http://zh.wikipedia.org/zh-tw/index.html?curid=3237652	</v>
      <v xml:space="preserve">http://creativecommons.org/licenses/by-sa/3.0/	http://creativecommons.org/licenses/by-sa/3.0/	http://creativecommons.org/licenses/by-sa/3.0/	</v>
    </spb>
    <spb s="13">
      <v>2046</v>
      <v>2047</v>
      <v>2048</v>
      <v>2047</v>
      <v>2046</v>
      <v>2049</v>
      <v>2049</v>
    </spb>
    <spb s="0">
      <v xml:space="preserve">Wikipedia	</v>
      <v xml:space="preserve">CC BY 2.5	</v>
      <v xml:space="preserve">http://fr.wikipedia.org/wiki/São_Jerônimo_da_Serra	</v>
      <v xml:space="preserve">https://creativecommons.org/licenses/by/2.5	</v>
    </spb>
    <spb s="0">
      <v xml:space="preserve">Wikipedia	Wikipedia	</v>
      <v xml:space="preserve">CC-BY-SA	CC-BY-SA	</v>
      <v xml:space="preserve">http://pt.wikipedia.org/wiki/São_João_do_Triunfo	http://zh.wikipedia.org/zh-tw/index.html?curid=3237415	</v>
      <v xml:space="preserve">http://creativecommons.org/licenses/by-sa/3.0/	http://creativecommons.org/licenses/by-sa/3.0/	</v>
    </spb>
    <spb s="0">
      <v xml:space="preserve">Wikipedia	</v>
      <v xml:space="preserve">CC-BY-SA	</v>
      <v xml:space="preserve">http://en.wikipedia.org/wiki/São_João_do_Triunfo	</v>
      <v xml:space="preserve">http://creativecommons.org/licenses/by-sa/3.0/	</v>
    </spb>
    <spb s="0">
      <v xml:space="preserve">Wikipedia	</v>
      <v xml:space="preserve">CC-BY-SA	</v>
      <v xml:space="preserve">http://zh.wikipedia.org/zh-tw/index.html?curid=3237415	</v>
      <v xml:space="preserve">http://creativecommons.org/licenses/by-sa/3.0/	</v>
    </spb>
    <spb s="0">
      <v xml:space="preserve">Wikipedia	</v>
      <v xml:space="preserve">CC-BY-SA	</v>
      <v xml:space="preserve">http://pt.wikipedia.org/wiki/São_João_do_Triunfo	</v>
      <v xml:space="preserve">http://creativecommons.org/licenses/by-sa/3.0/	</v>
    </spb>
    <spb s="0">
      <v xml:space="preserve">Wikipedia	Wikipedia	Wikipedia	</v>
      <v xml:space="preserve">CC-BY-SA	CC-BY-SA	CC-BY-SA	</v>
      <v xml:space="preserve">http://en.wikipedia.org/wiki/São_João_do_Triunfo	http://pt.wikipedia.org/wiki/São_João_do_Triunfo	http://zh.wikipedia.org/zh-tw/index.html?curid=3237415	</v>
      <v xml:space="preserve">http://creativecommons.org/licenses/by-sa/3.0/	http://creativecommons.org/licenses/by-sa/3.0/	http://creativecommons.org/licenses/by-sa/3.0/	</v>
    </spb>
    <spb s="1">
      <v>2052</v>
      <v>2053</v>
      <v>2054</v>
      <v>2055</v>
      <v>2054</v>
      <v>2053</v>
      <v>2052</v>
      <v>2056</v>
      <v>2056</v>
    </spb>
    <spb s="0">
      <v xml:space="preserve">Wikipedia	</v>
      <v xml:space="preserve">CC BY-SA 4.0	</v>
      <v xml:space="preserve">http://pt.wikipedia.org/wiki/São_João_do_Triunfo	</v>
      <v xml:space="preserve">https://creativecommons.org/licenses/by-sa/4.0	</v>
    </spb>
    <spb s="0">
      <v xml:space="preserve">Wikipedia	Wikipedia	</v>
      <v xml:space="preserve">CC-BY-SA	CC-BY-SA	</v>
      <v xml:space="preserve">http://pt.wikipedia.org/wiki/São_João_do_Caiuá	http://zh.wikipedia.org/zh-tw/index.html?curid=3237538	</v>
      <v xml:space="preserve">http://creativecommons.org/licenses/by-sa/3.0/	http://creativecommons.org/licenses/by-sa/3.0/	</v>
    </spb>
    <spb s="0">
      <v xml:space="preserve">Wikipedia	</v>
      <v xml:space="preserve">CC-BY-SA	</v>
      <v xml:space="preserve">http://en.wikipedia.org/wiki/São_João_do_Caiuá	</v>
      <v xml:space="preserve">http://creativecommons.org/licenses/by-sa/3.0/	</v>
    </spb>
    <spb s="0">
      <v xml:space="preserve">Wikipedia	</v>
      <v xml:space="preserve">CC-BY-SA	</v>
      <v xml:space="preserve">http://pt.wikipedia.org/wiki/São_João_do_Caiuá	</v>
      <v xml:space="preserve">http://creativecommons.org/licenses/by-sa/3.0/	</v>
    </spb>
    <spb s="0">
      <v xml:space="preserve">Wikipedia	Wikipedia	Wikipedia	</v>
      <v xml:space="preserve">CC-BY-SA	CC-BY-SA	CC-BY-SA	</v>
      <v xml:space="preserve">http://en.wikipedia.org/wiki/São_João_do_Caiuá	http://pt.wikipedia.org/wiki/São_João_do_Caiuá	http://zh.wikipedia.org/zh-tw/index.html?curid=3237538	</v>
      <v xml:space="preserve">http://creativecommons.org/licenses/by-sa/3.0/	http://creativecommons.org/licenses/by-sa/3.0/	http://creativecommons.org/licenses/by-sa/3.0/	</v>
    </spb>
    <spb s="13">
      <v>2059</v>
      <v>2060</v>
      <v>2061</v>
      <v>2060</v>
      <v>2059</v>
      <v>2062</v>
      <v>2062</v>
    </spb>
    <spb s="0">
      <v xml:space="preserve">Wikipedia	</v>
      <v xml:space="preserve">Public domain	</v>
      <v xml:space="preserve">http://pt.wikipedia.org/wiki/São_João_do_Caiuá	</v>
      <v xml:space="preserve">http://en.wikipedia.org/wiki/Public_domain	</v>
    </spb>
    <spb s="0">
      <v xml:space="preserve">Wikipedia	Wikipedia	</v>
      <v xml:space="preserve">CC-BY-SA	CC-BY-SA	</v>
      <v xml:space="preserve">http://pt.wikipedia.org/wiki/São_João_do_Ivaí	http://zh.wikipedia.org/zh-tw/index.html?curid=3237621	</v>
      <v xml:space="preserve">http://creativecommons.org/licenses/by-sa/3.0/	http://creativecommons.org/licenses/by-sa/3.0/	</v>
    </spb>
    <spb s="0">
      <v xml:space="preserve">Wikipedia	</v>
      <v xml:space="preserve">CC-BY-SA	</v>
      <v xml:space="preserve">http://en.wikipedia.org/wiki/São_João_do_Ivaí	</v>
      <v xml:space="preserve">http://creativecommons.org/licenses/by-sa/3.0/	</v>
    </spb>
    <spb s="0">
      <v xml:space="preserve">Wikipedia	Wikipedia	</v>
      <v xml:space="preserve">CC-BY-SA	CC-BY-SA	</v>
      <v xml:space="preserve">http://en.wikipedia.org/wiki/São_João_do_Ivaí	http://zh.wikipedia.org/zh-tw/index.html?curid=3237621	</v>
      <v xml:space="preserve">http://creativecommons.org/licenses/by-sa/3.0/	http://creativecommons.org/licenses/by-sa/3.0/	</v>
    </spb>
    <spb s="0">
      <v xml:space="preserve">Wikipedia	</v>
      <v xml:space="preserve">CC-BY-SA	</v>
      <v xml:space="preserve">http://pt.wikipedia.org/wiki/São_João_do_Ivaí	</v>
      <v xml:space="preserve">http://creativecommons.org/licenses/by-sa/3.0/	</v>
    </spb>
    <spb s="0">
      <v xml:space="preserve">Wikipedia	Wikipedia	Wikipedia	</v>
      <v xml:space="preserve">CC-BY-SA	CC-BY-SA	CC-BY-SA	</v>
      <v xml:space="preserve">http://en.wikipedia.org/wiki/São_João_do_Ivaí	http://pt.wikipedia.org/wiki/São_João_do_Ivaí	http://zh.wikipedia.org/zh-tw/index.html?curid=3237621	</v>
      <v xml:space="preserve">http://creativecommons.org/licenses/by-sa/3.0/	http://creativecommons.org/licenses/by-sa/3.0/	http://creativecommons.org/licenses/by-sa/3.0/	</v>
    </spb>
    <spb s="1">
      <v>2065</v>
      <v>2066</v>
      <v>2067</v>
      <v>2068</v>
      <v>2067</v>
      <v>2066</v>
      <v>2065</v>
      <v>2069</v>
      <v>2069</v>
    </spb>
    <spb s="0">
      <v xml:space="preserve">Wikipedia	</v>
      <v xml:space="preserve">CC BY 2.5	</v>
      <v xml:space="preserve">http://es.wikipedia.org/wiki/São_João_do_Ivaí	</v>
      <v xml:space="preserve">https://creativecommons.org/licenses/by/2.5	</v>
    </spb>
    <spb s="0">
      <v xml:space="preserve">Wikipedia	Wikipedia	</v>
      <v xml:space="preserve">CC-BY-SA	CC-BY-SA	</v>
      <v xml:space="preserve">http://pt.wikipedia.org/wiki/São_Jorge_do_Ivaí	http://zh.wikipedia.org/zh-tw/index.html?curid=3237605	</v>
      <v xml:space="preserve">http://creativecommons.org/licenses/by-sa/3.0/	http://creativecommons.org/licenses/by-sa/3.0/	</v>
    </spb>
    <spb s="0">
      <v xml:space="preserve">Wikipedia	</v>
      <v xml:space="preserve">CC-BY-SA	</v>
      <v xml:space="preserve">http://en.wikipedia.org/wiki/São_Jorge_do_Ivaí	</v>
      <v xml:space="preserve">http://creativecommons.org/licenses/by-sa/3.0/	</v>
    </spb>
    <spb s="0">
      <v xml:space="preserve">Wikipedia	Wikipedia	Wikipedia	</v>
      <v xml:space="preserve">CC-BY-SA	CC-BY-SA	CC-BY-SA	</v>
      <v xml:space="preserve">http://en.wikipedia.org/wiki/São_Jorge_do_Ivaí	http://pt.wikipedia.org/wiki/São_Jorge_do_Ivaí	http://zh.wikipedia.org/zh-tw/index.html?curid=3237605	</v>
      <v xml:space="preserve">http://creativecommons.org/licenses/by-sa/3.0/	http://creativecommons.org/licenses/by-sa/3.0/	http://creativecommons.org/licenses/by-sa/3.0/	</v>
    </spb>
    <spb s="13">
      <v>2072</v>
      <v>2073</v>
      <v>2072</v>
      <v>2073</v>
      <v>2072</v>
      <v>2074</v>
      <v>2074</v>
    </spb>
    <spb s="0">
      <v xml:space="preserve">Wikipedia	</v>
      <v xml:space="preserve">Public domain	</v>
      <v xml:space="preserve">http://pt.wikipedia.org/wiki/São_Jorge_do_Ivaí	</v>
      <v xml:space="preserve">http://en.wikipedia.org/wiki/Public_domain	</v>
    </spb>
    <spb s="0">
      <v xml:space="preserve">Wikipedia	Wikipedia	</v>
      <v xml:space="preserve">CC-BY-SA	CC-BY-SA	</v>
      <v xml:space="preserve">http://pt.wikipedia.org/wiki/São_Jorge_do_Patrocínio	http://zh.wikipedia.org/zh-tw/index.html?curid=3237512	</v>
      <v xml:space="preserve">http://creativecommons.org/licenses/by-sa/3.0/	http://creativecommons.org/licenses/by-sa/3.0/	</v>
    </spb>
    <spb s="0">
      <v xml:space="preserve">Wikipedia	</v>
      <v xml:space="preserve">CC-BY-SA	</v>
      <v xml:space="preserve">http://en.wikipedia.org/wiki/São_Jorge_do_Patrocínio	</v>
      <v xml:space="preserve">http://creativecommons.org/licenses/by-sa/3.0/	</v>
    </spb>
    <spb s="0">
      <v xml:space="preserve">Wikipedia	Wikipedia	</v>
      <v xml:space="preserve">CC-BY-SA	CC-BY-SA	</v>
      <v xml:space="preserve">http://en.wikipedia.org/wiki/São_Jorge_do_Patrocínio	http://zh.wikipedia.org/zh-tw/index.html?curid=3237512	</v>
      <v xml:space="preserve">http://creativecommons.org/licenses/by-sa/3.0/	http://creativecommons.org/licenses/by-sa/3.0/	</v>
    </spb>
    <spb s="0">
      <v xml:space="preserve">Wikipedia	</v>
      <v xml:space="preserve">CC-BY-SA	</v>
      <v xml:space="preserve">http://pt.wikipedia.org/wiki/São_Jorge_do_Patrocínio	</v>
      <v xml:space="preserve">http://creativecommons.org/licenses/by-sa/3.0/	</v>
    </spb>
    <spb s="0">
      <v xml:space="preserve">Wikipedia	Wikipedia	Wikipedia	</v>
      <v xml:space="preserve">CC-BY-SA	CC-BY-SA	CC-BY-SA	</v>
      <v xml:space="preserve">http://en.wikipedia.org/wiki/São_Jorge_do_Patrocínio	http://pt.wikipedia.org/wiki/São_Jorge_do_Patrocínio	http://zh.wikipedia.org/zh-tw/index.html?curid=3237512	</v>
      <v xml:space="preserve">http://creativecommons.org/licenses/by-sa/3.0/	http://creativecommons.org/licenses/by-sa/3.0/	http://creativecommons.org/licenses/by-sa/3.0/	</v>
    </spb>
    <spb s="1">
      <v>2077</v>
      <v>2078</v>
      <v>2079</v>
      <v>2080</v>
      <v>2079</v>
      <v>2078</v>
      <v>2077</v>
      <v>2081</v>
      <v>2081</v>
    </spb>
    <spb s="0">
      <v xml:space="preserve">Wikipedia	</v>
      <v xml:space="preserve">CC BY-SA 3.0	</v>
      <v xml:space="preserve">http://pt.wikipedia.org/wiki/São_Jorge_do_Patrocínio	</v>
      <v xml:space="preserve">http://creativecommons.org/licenses/by-sa/3.0	</v>
    </spb>
    <spb s="0">
      <v xml:space="preserve">Wikipedia	Wikipedia	</v>
      <v xml:space="preserve">CC-BY-SA	CC-BY-SA	</v>
      <v xml:space="preserve">http://pt.wikipedia.org/wiki/São_Jorge_d'Oeste	http://zh.wikipedia.org/zh-tw/index.html?curid=3237721	</v>
      <v xml:space="preserve">http://creativecommons.org/licenses/by-sa/3.0/	http://creativecommons.org/licenses/by-sa/3.0/	</v>
    </spb>
    <spb s="0">
      <v xml:space="preserve">Wikipedia	</v>
      <v xml:space="preserve">CC-BY-SA	</v>
      <v xml:space="preserve">http://en.wikipedia.org/wiki/São_Jorge_d'Oeste	</v>
      <v xml:space="preserve">http://creativecommons.org/licenses/by-sa/3.0/	</v>
    </spb>
    <spb s="0">
      <v xml:space="preserve">Wikipedia	Wikipedia	</v>
      <v xml:space="preserve">CC-BY-SA	CC-BY-SA	</v>
      <v xml:space="preserve">http://en.wikipedia.org/wiki/São_Jorge_d'Oeste	http://zh.wikipedia.org/zh-tw/index.html?curid=3237721	</v>
      <v xml:space="preserve">http://creativecommons.org/licenses/by-sa/3.0/	http://creativecommons.org/licenses/by-sa/3.0/	</v>
    </spb>
    <spb s="0">
      <v xml:space="preserve">Wikipedia	</v>
      <v xml:space="preserve">CC-BY-SA	</v>
      <v xml:space="preserve">http://pt.wikipedia.org/wiki/São_Jorge_d'Oeste	</v>
      <v xml:space="preserve">http://creativecommons.org/licenses/by-sa/3.0/	</v>
    </spb>
    <spb s="0">
      <v xml:space="preserve">Wikipedia	Wikipedia	Wikipedia	</v>
      <v xml:space="preserve">CC-BY-SA	CC-BY-SA	CC-BY-SA	</v>
      <v xml:space="preserve">http://en.wikipedia.org/wiki/São_Jorge_d'Oeste	http://pt.wikipedia.org/wiki/São_Jorge_d'Oeste	http://zh.wikipedia.org/zh-tw/index.html?curid=3237721	</v>
      <v xml:space="preserve">http://creativecommons.org/licenses/by-sa/3.0/	http://creativecommons.org/licenses/by-sa/3.0/	http://creativecommons.org/licenses/by-sa/3.0/	</v>
    </spb>
    <spb s="1">
      <v>2084</v>
      <v>2085</v>
      <v>2086</v>
      <v>2087</v>
      <v>2086</v>
      <v>2085</v>
      <v>2084</v>
      <v>2088</v>
      <v>2088</v>
    </spb>
    <spb s="0">
      <v xml:space="preserve">Wikipedia	</v>
      <v xml:space="preserve">CC BY-SA 3.0	</v>
      <v xml:space="preserve">http://pt.wikipedia.org/wiki/São_Jorge_d'Oeste	</v>
      <v xml:space="preserve">https://creativecommons.org/licenses/by-sa/3.0	</v>
    </spb>
    <spb s="0">
      <v xml:space="preserve">Wikipedia	Wikipedia	</v>
      <v xml:space="preserve">CC-BY-SA	CC-BY-SA	</v>
      <v xml:space="preserve">http://pt.wikipedia.org/wiki/São_José_da_Boa_Vista	http://zh.wikipedia.org/zh-tw/index.html?curid=3237634	</v>
      <v xml:space="preserve">http://creativecommons.org/licenses/by-sa/3.0/	http://creativecommons.org/licenses/by-sa/3.0/	</v>
    </spb>
    <spb s="0">
      <v xml:space="preserve">Wikipedia	</v>
      <v xml:space="preserve">CC-BY-SA	</v>
      <v xml:space="preserve">http://en.wikipedia.org/wiki/São_José_da_Boa_Vista	</v>
      <v xml:space="preserve">http://creativecommons.org/licenses/by-sa/3.0/	</v>
    </spb>
    <spb s="0">
      <v xml:space="preserve">Wikipedia	Wikipedia	</v>
      <v xml:space="preserve">CC-BY-SA	CC-BY-SA	</v>
      <v xml:space="preserve">http://en.wikipedia.org/wiki/São_José_da_Boa_Vista	http://zh.wikipedia.org/zh-tw/index.html?curid=3237634	</v>
      <v xml:space="preserve">http://creativecommons.org/licenses/by-sa/3.0/	http://creativecommons.org/licenses/by-sa/3.0/	</v>
    </spb>
    <spb s="0">
      <v xml:space="preserve">Wikipedia	</v>
      <v xml:space="preserve">CC-BY-SA	</v>
      <v xml:space="preserve">http://pt.wikipedia.org/wiki/São_José_da_Boa_Vista	</v>
      <v xml:space="preserve">http://creativecommons.org/licenses/by-sa/3.0/	</v>
    </spb>
    <spb s="0">
      <v xml:space="preserve">Wikipedia	Wikipedia	Wikipedia	</v>
      <v xml:space="preserve">CC-BY-SA	CC-BY-SA	CC-BY-SA	</v>
      <v xml:space="preserve">http://en.wikipedia.org/wiki/São_José_da_Boa_Vista	http://pt.wikipedia.org/wiki/São_José_da_Boa_Vista	http://zh.wikipedia.org/zh-tw/index.html?curid=3237634	</v>
      <v xml:space="preserve">http://creativecommons.org/licenses/by-sa/3.0/	http://creativecommons.org/licenses/by-sa/3.0/	http://creativecommons.org/licenses/by-sa/3.0/	</v>
    </spb>
    <spb s="1">
      <v>2091</v>
      <v>2092</v>
      <v>2093</v>
      <v>2094</v>
      <v>2093</v>
      <v>2092</v>
      <v>2091</v>
      <v>2095</v>
      <v>2095</v>
    </spb>
    <spb s="0">
      <v xml:space="preserve">Wikipedia	</v>
      <v xml:space="preserve">CC BY-SA 3.0	</v>
      <v xml:space="preserve">http://pt.wikipedia.org/wiki/São_José_da_Boa_Vista	</v>
      <v xml:space="preserve">https://creativecommons.org/licenses/by-sa/3.0	</v>
    </spb>
    <spb s="0">
      <v xml:space="preserve">Wikipedia	Wikipedia	</v>
      <v xml:space="preserve">CC-BY-SA	CC-BY-SA	</v>
      <v xml:space="preserve">http://pt.wikipedia.org/wiki/São_José_das_Palmeiras	http://zh.wikipedia.org/zh-tw/index.html?curid=3237778	</v>
      <v xml:space="preserve">http://creativecommons.org/licenses/by-sa/3.0/	http://creativecommons.org/licenses/by-sa/3.0/	</v>
    </spb>
    <spb s="0">
      <v xml:space="preserve">Wikipedia	</v>
      <v xml:space="preserve">CC-BY-SA	</v>
      <v xml:space="preserve">http://en.wikipedia.org/wiki/São_José_das_Palmeiras	</v>
      <v xml:space="preserve">http://creativecommons.org/licenses/by-sa/3.0/	</v>
    </spb>
    <spb s="0">
      <v xml:space="preserve">Wikipedia	</v>
      <v xml:space="preserve">CC-BY-SA	</v>
      <v xml:space="preserve">http://zh.wikipedia.org/zh-tw/index.html?curid=3237778	</v>
      <v xml:space="preserve">http://creativecommons.org/licenses/by-sa/3.0/	</v>
    </spb>
    <spb s="0">
      <v xml:space="preserve">Wikipedia	</v>
      <v xml:space="preserve">CC-BY-SA	</v>
      <v xml:space="preserve">http://pt.wikipedia.org/wiki/São_José_das_Palmeiras	</v>
      <v xml:space="preserve">http://creativecommons.org/licenses/by-sa/3.0/	</v>
    </spb>
    <spb s="0">
      <v xml:space="preserve">Wikipedia	Wikipedia	Wikipedia	</v>
      <v xml:space="preserve">CC-BY-SA	CC-BY-SA	CC-BY-SA	</v>
      <v xml:space="preserve">http://en.wikipedia.org/wiki/São_José_das_Palmeiras	http://pt.wikipedia.org/wiki/São_José_das_Palmeiras	http://zh.wikipedia.org/zh-tw/index.html?curid=3237778	</v>
      <v xml:space="preserve">http://creativecommons.org/licenses/by-sa/3.0/	http://creativecommons.org/licenses/by-sa/3.0/	http://creativecommons.org/licenses/by-sa/3.0/	</v>
    </spb>
    <spb s="1">
      <v>2098</v>
      <v>2099</v>
      <v>2100</v>
      <v>2101</v>
      <v>2100</v>
      <v>2099</v>
      <v>2098</v>
      <v>2102</v>
      <v>2102</v>
    </spb>
    <spb s="0">
      <v xml:space="preserve">Wikipedia	</v>
      <v xml:space="preserve">CC BY 2.5	</v>
      <v xml:space="preserve">http://fr.wikipedia.org/wiki/São_José_das_Palmeiras	</v>
      <v xml:space="preserve">http://creativecommons.org/licenses/by/2.5	</v>
    </spb>
    <spb s="0">
      <v xml:space="preserve">Wikipedia	Wikipedia	</v>
      <v xml:space="preserve">CC-BY-SA	CC-BY-SA	</v>
      <v xml:space="preserve">http://pt.wikipedia.org/wiki/São_José_dos_Pinhais	http://zh.wikipedia.org/zh-tw/index.html?curid=2867408	</v>
      <v xml:space="preserve">http://creativecommons.org/licenses/by-sa/3.0/	http://creativecommons.org/licenses/by-sa/3.0/	</v>
    </spb>
    <spb s="0">
      <v xml:space="preserve">Wikipedia	</v>
      <v xml:space="preserve">CC-BY-SA	</v>
      <v xml:space="preserve">http://en.wikipedia.org/wiki/São_José_dos_Pinhais	</v>
      <v xml:space="preserve">http://creativecommons.org/licenses/by-sa/3.0/	</v>
    </spb>
    <spb s="0">
      <v xml:space="preserve">Wikipedia	</v>
      <v xml:space="preserve">CC-BY-SA	</v>
      <v xml:space="preserve">http://pt.wikipedia.org/wiki/São_José_dos_Pinhais	</v>
      <v xml:space="preserve">http://creativecommons.org/licenses/by-sa/3.0/	</v>
    </spb>
    <spb s="0">
      <v xml:space="preserve">Wikipedia	Wikipedia	Wikipedia	</v>
      <v xml:space="preserve">CC-BY-SA	CC-BY-SA	CC-BY-SA	</v>
      <v xml:space="preserve">http://en.wikipedia.org/wiki/São_José_dos_Pinhais	http://pt.wikipedia.org/wiki/São_José_dos_Pinhais	http://zh.wikipedia.org/zh-tw/index.html?curid=2867408	</v>
      <v xml:space="preserve">http://creativecommons.org/licenses/by-sa/3.0/	http://creativecommons.org/licenses/by-sa/3.0/	http://creativecommons.org/licenses/by-sa/3.0/	</v>
    </spb>
    <spb s="13">
      <v>2105</v>
      <v>2106</v>
      <v>2107</v>
      <v>2106</v>
      <v>2105</v>
      <v>2108</v>
      <v>2108</v>
    </spb>
    <spb s="0">
      <v xml:space="preserve">Wikipedia	</v>
      <v xml:space="preserve">Public domain	</v>
      <v xml:space="preserve">http://pt.wikipedia.org/wiki/São_José_dos_Pinhais	</v>
      <v xml:space="preserve">http://en.wikipedia.org/wiki/Public_domain	</v>
    </spb>
    <spb s="0">
      <v xml:space="preserve">Wikipedia	Wikipedia	</v>
      <v xml:space="preserve">CC-BY-SA	CC-BY-SA	</v>
      <v xml:space="preserve">http://pt.wikipedia.org/wiki/São_Manoel_do_Paraná	http://zh.wikipedia.org/zh-tw/index.html?curid=3237748	</v>
      <v xml:space="preserve">http://creativecommons.org/licenses/by-sa/3.0/	http://creativecommons.org/licenses/by-sa/3.0/	</v>
    </spb>
    <spb s="0">
      <v xml:space="preserve">Wikipedia	</v>
      <v xml:space="preserve">CC-BY-SA	</v>
      <v xml:space="preserve">http://en.wikipedia.org/wiki/São_Manoel_do_Paraná	</v>
      <v xml:space="preserve">http://creativecommons.org/licenses/by-sa/3.0/	</v>
    </spb>
    <spb s="0">
      <v xml:space="preserve">Wikipedia	Wikipedia	</v>
      <v xml:space="preserve">CC-BY-SA	CC-BY-SA	</v>
      <v xml:space="preserve">http://en.wikipedia.org/wiki/São_Manoel_do_Paraná	http://zh.wikipedia.org/zh-tw/index.html?curid=3237748	</v>
      <v xml:space="preserve">http://creativecommons.org/licenses/by-sa/3.0/	http://creativecommons.org/licenses/by-sa/3.0/	</v>
    </spb>
    <spb s="0">
      <v xml:space="preserve">Wikipedia	</v>
      <v xml:space="preserve">CC-BY-SA	</v>
      <v xml:space="preserve">http://pt.wikipedia.org/wiki/São_Manoel_do_Paraná	</v>
      <v xml:space="preserve">http://creativecommons.org/licenses/by-sa/3.0/	</v>
    </spb>
    <spb s="0">
      <v xml:space="preserve">Wikipedia	Wikipedia	Wikipedia	</v>
      <v xml:space="preserve">CC-BY-SA	CC-BY-SA	CC-BY-SA	</v>
      <v xml:space="preserve">http://en.wikipedia.org/wiki/São_Manoel_do_Paraná	http://pt.wikipedia.org/wiki/São_Manoel_do_Paraná	http://zh.wikipedia.org/zh-tw/index.html?curid=3237748	</v>
      <v xml:space="preserve">http://creativecommons.org/licenses/by-sa/3.0/	http://creativecommons.org/licenses/by-sa/3.0/	http://creativecommons.org/licenses/by-sa/3.0/	</v>
    </spb>
    <spb s="1">
      <v>2111</v>
      <v>2112</v>
      <v>2113</v>
      <v>2114</v>
      <v>2113</v>
      <v>2112</v>
      <v>2111</v>
      <v>2115</v>
      <v>2115</v>
    </spb>
    <spb s="0">
      <v xml:space="preserve">Wikipedia	</v>
      <v xml:space="preserve">CC0	</v>
      <v xml:space="preserve">http://pt.wikipedia.org/wiki/São_Manoel_do_Paraná	</v>
      <v xml:space="preserve">http://creativecommons.org/publicdomain/zero/1.0/deed.en	</v>
    </spb>
    <spb s="0">
      <v xml:space="preserve">Wikipedia	Wikipedia	</v>
      <v xml:space="preserve">CC-BY-SA	CC-BY-SA	</v>
      <v xml:space="preserve">http://pt.wikipedia.org/wiki/São_Mateus_do_Sul	http://zh.wikipedia.org/zh-tw/index.html?curid=3237408	</v>
      <v xml:space="preserve">http://creativecommons.org/licenses/by-sa/3.0/	http://creativecommons.org/licenses/by-sa/3.0/	</v>
    </spb>
    <spb s="0">
      <v xml:space="preserve">Wikipedia	Wikipedia	</v>
      <v xml:space="preserve">CC-BY-SA	CC-BY-SA	</v>
      <v xml:space="preserve">http://en.wikipedia.org/wiki/São_Mateus_do_Sul	http://zh.wikipedia.org/zh-tw/index.html?curid=3237408	</v>
      <v xml:space="preserve">http://creativecommons.org/licenses/by-sa/3.0/	http://creativecommons.org/licenses/by-sa/3.0/	</v>
    </spb>
    <spb s="0">
      <v xml:space="preserve">Wikipedia	</v>
      <v xml:space="preserve">CC-BY-SA	</v>
      <v xml:space="preserve">http://zh.wikipedia.org/zh-tw/index.html?curid=3237408	</v>
      <v xml:space="preserve">http://creativecommons.org/licenses/by-sa/3.0/	</v>
    </spb>
    <spb s="0">
      <v xml:space="preserve">Wikipedia	</v>
      <v xml:space="preserve">CC-BY-SA	</v>
      <v xml:space="preserve">http://pt.wikipedia.org/wiki/São_Mateus_do_Sul	</v>
      <v xml:space="preserve">http://creativecommons.org/licenses/by-sa/3.0/	</v>
    </spb>
    <spb s="0">
      <v xml:space="preserve">Wikipedia	</v>
      <v xml:space="preserve">CC-BY-SA	</v>
      <v xml:space="preserve">http://en.wikipedia.org/wiki/São_Mateus_do_Sul	</v>
      <v xml:space="preserve">http://creativecommons.org/licenses/by-sa/3.0/	</v>
    </spb>
    <spb s="0">
      <v xml:space="preserve">Wikipedia	Wikipedia	Wikipedia	</v>
      <v xml:space="preserve">CC-BY-SA	CC-BY-SA	CC-BY-SA	</v>
      <v xml:space="preserve">http://en.wikipedia.org/wiki/São_Mateus_do_Sul	http://pt.wikipedia.org/wiki/São_Mateus_do_Sul	http://zh.wikipedia.org/zh-tw/index.html?curid=3237408	</v>
      <v xml:space="preserve">http://creativecommons.org/licenses/by-sa/3.0/	http://creativecommons.org/licenses/by-sa/3.0/	http://creativecommons.org/licenses/by-sa/3.0/	</v>
    </spb>
    <spb s="1">
      <v>2118</v>
      <v>2119</v>
      <v>2120</v>
      <v>2121</v>
      <v>2120</v>
      <v>2122</v>
      <v>2118</v>
      <v>2123</v>
      <v>2123</v>
    </spb>
    <spb s="0">
      <v xml:space="preserve">Wikipedia	</v>
      <v xml:space="preserve">Public domain	</v>
      <v xml:space="preserve">http://pt.wikipedia.org/wiki/São_Mateus_do_Sul	</v>
      <v xml:space="preserve">http://en.wikipedia.org/wiki/Public_domain	</v>
    </spb>
    <spb s="0">
      <v xml:space="preserve">Wikipedia	Wikipedia	</v>
      <v xml:space="preserve">CC-BY-SA	CC-BY-SA	</v>
      <v xml:space="preserve">http://pt.wikipedia.org/wiki/São_Miguel_do_Iguaçu	http://zh.wikipedia.org/zh-tw/index.html?curid=3237753	</v>
      <v xml:space="preserve">http://creativecommons.org/licenses/by-sa/3.0/	http://creativecommons.org/licenses/by-sa/3.0/	</v>
    </spb>
    <spb s="0">
      <v xml:space="preserve">Wikipedia	</v>
      <v xml:space="preserve">CC-BY-SA	</v>
      <v xml:space="preserve">http://en.wikipedia.org/wiki/São_Miguel_do_Iguaçu	</v>
      <v xml:space="preserve">http://creativecommons.org/licenses/by-sa/3.0/	</v>
    </spb>
    <spb s="0">
      <v xml:space="preserve">Wikipedia	</v>
      <v xml:space="preserve">CC-BY-SA	</v>
      <v xml:space="preserve">http://zh.wikipedia.org/zh-tw/index.html?curid=3237753	</v>
      <v xml:space="preserve">http://creativecommons.org/licenses/by-sa/3.0/	</v>
    </spb>
    <spb s="0">
      <v xml:space="preserve">Wikipedia	</v>
      <v xml:space="preserve">CC-BY-SA	</v>
      <v xml:space="preserve">http://pt.wikipedia.org/wiki/São_Miguel_do_Iguaçu	</v>
      <v xml:space="preserve">http://creativecommons.org/licenses/by-sa/3.0/	</v>
    </spb>
    <spb s="0">
      <v xml:space="preserve">Wikipedia	Wikipedia	Wikipedia	</v>
      <v xml:space="preserve">CC-BY-SA	CC-BY-SA	CC-BY-SA	</v>
      <v xml:space="preserve">http://en.wikipedia.org/wiki/São_Miguel_do_Iguaçu	http://pt.wikipedia.org/wiki/São_Miguel_do_Iguaçu	http://zh.wikipedia.org/zh-tw/index.html?curid=3237753	</v>
      <v xml:space="preserve">http://creativecommons.org/licenses/by-sa/3.0/	http://creativecommons.org/licenses/by-sa/3.0/	http://creativecommons.org/licenses/by-sa/3.0/	</v>
    </spb>
    <spb s="1">
      <v>2126</v>
      <v>2127</v>
      <v>2128</v>
      <v>2129</v>
      <v>2128</v>
      <v>2127</v>
      <v>2126</v>
      <v>2130</v>
      <v>2130</v>
    </spb>
    <spb s="0">
      <v xml:space="preserve">Wikipedia	</v>
      <v xml:space="preserve">Public domain	</v>
      <v xml:space="preserve">http://pt.wikipedia.org/wiki/São_Miguel_do_Iguaçu	</v>
      <v xml:space="preserve">http://en.wikipedia.org/wiki/Public_domain	</v>
    </spb>
    <spb s="0">
      <v xml:space="preserve">Wikipedia	Wikipedia	</v>
      <v xml:space="preserve">CC-BY-SA	CC-BY-SA	</v>
      <v xml:space="preserve">http://pt.wikipedia.org/wiki/São_Pedro_do_Iguaçu	http://zh.wikipedia.org/zh-tw/index.html?curid=3237779	</v>
      <v xml:space="preserve">http://creativecommons.org/licenses/by-sa/3.0/	http://creativecommons.org/licenses/by-sa/3.0/	</v>
    </spb>
    <spb s="0">
      <v xml:space="preserve">Wikipedia	</v>
      <v xml:space="preserve">CC-BY-SA	</v>
      <v xml:space="preserve">http://en.wikipedia.org/wiki/São_Pedro_do_Iguaçu	</v>
      <v xml:space="preserve">http://creativecommons.org/licenses/by-sa/3.0/	</v>
    </spb>
    <spb s="0">
      <v xml:space="preserve">Wikipedia	</v>
      <v xml:space="preserve">CC-BY-SA	</v>
      <v xml:space="preserve">http://zh.wikipedia.org/zh-tw/index.html?curid=3237779	</v>
      <v xml:space="preserve">http://creativecommons.org/licenses/by-sa/3.0/	</v>
    </spb>
    <spb s="0">
      <v xml:space="preserve">Wikipedia	</v>
      <v xml:space="preserve">CC-BY-SA	</v>
      <v xml:space="preserve">http://pt.wikipedia.org/wiki/São_Pedro_do_Iguaçu	</v>
      <v xml:space="preserve">http://creativecommons.org/licenses/by-sa/3.0/	</v>
    </spb>
    <spb s="0">
      <v xml:space="preserve">Wikipedia	Wikipedia	Wikipedia	</v>
      <v xml:space="preserve">CC-BY-SA	CC-BY-SA	CC-BY-SA	</v>
      <v xml:space="preserve">http://en.wikipedia.org/wiki/São_Pedro_do_Iguaçu	http://pt.wikipedia.org/wiki/São_Pedro_do_Iguaçu	http://zh.wikipedia.org/zh-tw/index.html?curid=3237779	</v>
      <v xml:space="preserve">http://creativecommons.org/licenses/by-sa/3.0/	http://creativecommons.org/licenses/by-sa/3.0/	http://creativecommons.org/licenses/by-sa/3.0/	</v>
    </spb>
    <spb s="1">
      <v>2133</v>
      <v>2134</v>
      <v>2135</v>
      <v>2136</v>
      <v>2135</v>
      <v>2134</v>
      <v>2133</v>
      <v>2137</v>
      <v>2137</v>
    </spb>
    <spb s="0">
      <v xml:space="preserve">Wikipedia	</v>
      <v xml:space="preserve">Public domain	</v>
      <v xml:space="preserve">http://en.wikipedia.org/wiki/São_Pedro_do_Iguaçu	</v>
      <v xml:space="preserve">http://en.wikipedia.org/wiki/Public_domain	</v>
    </spb>
    <spb s="0">
      <v xml:space="preserve">Wikipedia	Wikipedia	</v>
      <v xml:space="preserve">CC-BY-SA	CC-BY-SA	</v>
      <v xml:space="preserve">http://pt.wikipedia.org/wiki/São_Pedro_do_Ivaí	http://zh.wikipedia.org/zh-tw/index.html?curid=3237622	</v>
      <v xml:space="preserve">http://creativecommons.org/licenses/by-sa/3.0/	http://creativecommons.org/licenses/by-sa/3.0/	</v>
    </spb>
    <spb s="0">
      <v xml:space="preserve">Wikipedia	</v>
      <v xml:space="preserve">CC-BY-SA	</v>
      <v xml:space="preserve">http://en.wikipedia.org/wiki/São_Pedro_do_Ivaí	</v>
      <v xml:space="preserve">http://creativecommons.org/licenses/by-sa/3.0/	</v>
    </spb>
    <spb s="0">
      <v xml:space="preserve">Wikipedia	</v>
      <v xml:space="preserve">CC-BY-SA	</v>
      <v xml:space="preserve">http://pt.wikipedia.org/wiki/São_Pedro_do_Ivaí	</v>
      <v xml:space="preserve">http://creativecommons.org/licenses/by-sa/3.0/	</v>
    </spb>
    <spb s="0">
      <v xml:space="preserve">Wikipedia	Wikipedia	Wikipedia	</v>
      <v xml:space="preserve">CC-BY-SA	CC-BY-SA	CC-BY-SA	</v>
      <v xml:space="preserve">http://en.wikipedia.org/wiki/São_Pedro_do_Ivaí	http://pt.wikipedia.org/wiki/São_Pedro_do_Ivaí	http://zh.wikipedia.org/zh-tw/index.html?curid=3237622	</v>
      <v xml:space="preserve">http://creativecommons.org/licenses/by-sa/3.0/	http://creativecommons.org/licenses/by-sa/3.0/	http://creativecommons.org/licenses/by-sa/3.0/	</v>
    </spb>
    <spb s="13">
      <v>2140</v>
      <v>2141</v>
      <v>2142</v>
      <v>2141</v>
      <v>2140</v>
      <v>2143</v>
      <v>2143</v>
    </spb>
    <spb s="0">
      <v xml:space="preserve">Wikipedia	</v>
      <v xml:space="preserve">CC BY 2.5	</v>
      <v xml:space="preserve">http://it.wikipedia.org/wiki/São_Pedro_do_Ivaí	</v>
      <v xml:space="preserve">http://creativecommons.org/licenses/by/2.5	</v>
    </spb>
    <spb s="0">
      <v xml:space="preserve">Wikipedia	Wikipedia	</v>
      <v xml:space="preserve">CC-BY-SA	CC-BY-SA	</v>
      <v xml:space="preserve">http://pt.wikipedia.org/wiki/São_Pedro_do_Paraná	http://zh.wikipedia.org/zh-tw/index.html?curid=3237539	</v>
      <v xml:space="preserve">http://creativecommons.org/licenses/by-sa/3.0/	http://creativecommons.org/licenses/by-sa/3.0/	</v>
    </spb>
    <spb s="0">
      <v xml:space="preserve">Wikipedia	</v>
      <v xml:space="preserve">CC-BY-SA	</v>
      <v xml:space="preserve">http://en.wikipedia.org/wiki/São_Pedro_do_Paraná	</v>
      <v xml:space="preserve">http://creativecommons.org/licenses/by-sa/3.0/	</v>
    </spb>
    <spb s="0">
      <v xml:space="preserve">Wikipedia	Wikipedia	Wikipedia	</v>
      <v xml:space="preserve">CC-BY-SA	CC-BY-SA	CC-BY-SA	</v>
      <v xml:space="preserve">http://en.wikipedia.org/wiki/São_Pedro_do_Paraná	http://pt.wikipedia.org/wiki/São_Pedro_do_Paraná	http://zh.wikipedia.org/zh-tw/index.html?curid=3237539	</v>
      <v xml:space="preserve">http://creativecommons.org/licenses/by-sa/3.0/	http://creativecommons.org/licenses/by-sa/3.0/	http://creativecommons.org/licenses/by-sa/3.0/	</v>
    </spb>
    <spb s="13">
      <v>2146</v>
      <v>2147</v>
      <v>2146</v>
      <v>2147</v>
      <v>2146</v>
      <v>2148</v>
      <v>2148</v>
    </spb>
    <spb s="0">
      <v xml:space="preserve">Wikipedia	</v>
      <v xml:space="preserve">CC BY 2.5	</v>
      <v xml:space="preserve">http://fr.wikipedia.org/wiki/São_Pedro_do_Paraná	</v>
      <v xml:space="preserve">https://creativecommons.org/licenses/by/2.5	</v>
    </spb>
    <spb s="0">
      <v xml:space="preserve">Wikipedia	Wikipedia	</v>
      <v xml:space="preserve">CC-BY-SA	CC-BY-SA	</v>
      <v xml:space="preserve">http://pt.wikipedia.org/wiki/São_Sebastião_da_Amoreira	http://zh.wikipedia.org/zh-tw/index.html?curid=3237653	</v>
      <v xml:space="preserve">http://creativecommons.org/licenses/by-sa/3.0/	http://creativecommons.org/licenses/by-sa/3.0/	</v>
    </spb>
    <spb s="0">
      <v xml:space="preserve">Wikipedia	</v>
      <v xml:space="preserve">CC-BY-SA	</v>
      <v xml:space="preserve">http://en.wikipedia.org/wiki/São_Sebastião_da_Amoreira	</v>
      <v xml:space="preserve">http://creativecommons.org/licenses/by-sa/3.0/	</v>
    </spb>
    <spb s="0">
      <v xml:space="preserve">Wikipedia	</v>
      <v xml:space="preserve">CC-BY-SA	</v>
      <v xml:space="preserve">http://zh.wikipedia.org/zh-tw/index.html?curid=3237653	</v>
      <v xml:space="preserve">http://creativecommons.org/licenses/by-sa/3.0/	</v>
    </spb>
    <spb s="0">
      <v xml:space="preserve">Wikipedia	</v>
      <v xml:space="preserve">CC-BY-SA	</v>
      <v xml:space="preserve">http://pt.wikipedia.org/wiki/São_Sebastião_da_Amoreira	</v>
      <v xml:space="preserve">http://creativecommons.org/licenses/by-sa/3.0/	</v>
    </spb>
    <spb s="0">
      <v xml:space="preserve">Wikipedia	Wikipedia	Wikipedia	</v>
      <v xml:space="preserve">CC-BY-SA	CC-BY-SA	CC-BY-SA	</v>
      <v xml:space="preserve">http://en.wikipedia.org/wiki/São_Sebastião_da_Amoreira	http://pt.wikipedia.org/wiki/São_Sebastião_da_Amoreira	http://zh.wikipedia.org/zh-tw/index.html?curid=3237653	</v>
      <v xml:space="preserve">http://creativecommons.org/licenses/by-sa/3.0/	http://creativecommons.org/licenses/by-sa/3.0/	http://creativecommons.org/licenses/by-sa/3.0/	</v>
    </spb>
    <spb s="1">
      <v>2151</v>
      <v>2152</v>
      <v>2153</v>
      <v>2154</v>
      <v>2153</v>
      <v>2152</v>
      <v>2151</v>
      <v>2155</v>
      <v>2155</v>
    </spb>
    <spb s="0">
      <v xml:space="preserve">Wikipedia	</v>
      <v xml:space="preserve">CC BY 2.5	</v>
      <v xml:space="preserve">http://it.wikipedia.org/wiki/São_Sebastião_da_Amoreira	</v>
      <v xml:space="preserve">http://creativecommons.org/licenses/by/2.5	</v>
    </spb>
    <spb s="0">
      <v xml:space="preserve">Wikipedia	Wikipedia	</v>
      <v xml:space="preserve">CC-BY-SA	CC-BY-SA	</v>
      <v xml:space="preserve">http://pt.wikipedia.org/wiki/São_Tomé_(Paraná)	http://zh.wikipedia.org/zh-tw/index.html?curid=3237751	</v>
      <v xml:space="preserve">http://creativecommons.org/licenses/by-sa/3.0/	http://creativecommons.org/licenses/by-sa/3.0/	</v>
    </spb>
    <spb s="0">
      <v xml:space="preserve">Wikipedia	</v>
      <v xml:space="preserve">CC-BY-SA	</v>
      <v xml:space="preserve">http://en.wikipedia.org/wiki/São_Tomé,_Paraná	</v>
      <v xml:space="preserve">http://creativecommons.org/licenses/by-sa/3.0/	</v>
    </spb>
    <spb s="0">
      <v xml:space="preserve">Wikipedia	</v>
      <v xml:space="preserve">CC-BY-SA	</v>
      <v xml:space="preserve">http://zh.wikipedia.org/zh-tw/index.html?curid=3237751	</v>
      <v xml:space="preserve">http://creativecommons.org/licenses/by-sa/3.0/	</v>
    </spb>
    <spb s="0">
      <v xml:space="preserve">Wikipedia	</v>
      <v xml:space="preserve">CC-BY-SA	</v>
      <v xml:space="preserve">http://pt.wikipedia.org/wiki/São_Tomé_(Paraná)	</v>
      <v xml:space="preserve">http://creativecommons.org/licenses/by-sa/3.0/	</v>
    </spb>
    <spb s="0">
      <v xml:space="preserve">Wikipedia	Wikipedia	Wikipedia	</v>
      <v xml:space="preserve">CC-BY-SA	CC-BY-SA	CC-BY-SA	</v>
      <v xml:space="preserve">http://pt.wikipedia.org/wiki/São_Tomé_(Paraná)	http://en.wikipedia.org/wiki/São_Tomé,_Paraná	http://zh.wikipedia.org/zh-tw/index.html?curid=3237751	</v>
      <v xml:space="preserve">http://creativecommons.org/licenses/by-sa/3.0/	http://creativecommons.org/licenses/by-sa/3.0/	http://creativecommons.org/licenses/by-sa/3.0/	</v>
    </spb>
    <spb s="1">
      <v>2158</v>
      <v>2159</v>
      <v>2160</v>
      <v>2161</v>
      <v>2160</v>
      <v>2159</v>
      <v>2158</v>
      <v>2162</v>
      <v>2162</v>
    </spb>
    <spb s="0">
      <v xml:space="preserve">Wikipedia	</v>
      <v xml:space="preserve">CC BY 2.5	</v>
      <v xml:space="preserve">http://en.wikipedia.org/wiki/São_Tomé,_Paraná	</v>
      <v xml:space="preserve">https://creativecommons.org/licenses/by/2.5	</v>
    </spb>
    <spb s="0">
      <v xml:space="preserve">Wikipedia	</v>
      <v xml:space="preserve">CC-BY-SA	</v>
      <v xml:space="preserve">http://en.wikipedia.org/wiki/Sapopema	</v>
      <v xml:space="preserve">http://creativecommons.org/licenses/by-sa/3.0/	</v>
    </spb>
    <spb s="24">
      <v>2165</v>
      <v>2165</v>
      <v>2165</v>
      <v>2165</v>
      <v>2165</v>
      <v>2165</v>
    </spb>
    <spb s="25">
      <v>Name</v>
      <v>Area</v>
      <v>Image</v>
      <v>Latitude</v>
      <v>Longitude</v>
      <v>Population</v>
      <v>UniqueName</v>
      <v>VDPID/VSID</v>
      <v>Country/region</v>
      <v>LearnMoreOnLink</v>
      <v>Admin Division 1 (State/province/other)</v>
    </spb>
    <spb s="3">
      <v>9</v>
      <v>Name</v>
      <v>LearnMoreOnLink</v>
    </spb>
    <spb s="0">
      <v xml:space="preserve">Wikipedia	</v>
      <v xml:space="preserve">CC BY 2.5	</v>
      <v xml:space="preserve">http://it.wikipedia.org/wiki/Sapopema	</v>
      <v xml:space="preserve">https://creativecommons.org/licenses/by/2.5	</v>
    </spb>
    <spb s="0">
      <v xml:space="preserve">Wikipedia	Wikipedia	</v>
      <v xml:space="preserve">CC-BY-SA	CC-BY-SA	</v>
      <v xml:space="preserve">http://pt.wikipedia.org/wiki/Sarandi_(Paraná)	http://de.wikipedia.org/wiki/Sarandi	</v>
      <v xml:space="preserve">http://creativecommons.org/licenses/by-sa/3.0/	http://creativecommons.org/licenses/by-sa/3.0/	</v>
    </spb>
    <spb s="0">
      <v xml:space="preserve">Wikipedia	Wikipedia	</v>
      <v xml:space="preserve">CC-BY-SA	CC-BY-SA	</v>
      <v xml:space="preserve">http://en.wikipedia.org/wiki/Sarandi,_Paraná	http://de.wikipedia.org/wiki/Sarandi	</v>
      <v xml:space="preserve">http://creativecommons.org/licenses/by-sa/3.0/	http://creativecommons.org/licenses/by-sa/3.0/	</v>
    </spb>
    <spb s="0">
      <v xml:space="preserve">Wikipedia	</v>
      <v xml:space="preserve">CC-BY-SA	</v>
      <v xml:space="preserve">http://pt.wikipedia.org/wiki/Sarandi_(Paraná)	</v>
      <v xml:space="preserve">http://creativecommons.org/licenses/by-sa/3.0/	</v>
    </spb>
    <spb s="0">
      <v xml:space="preserve">Wikipedia	</v>
      <v xml:space="preserve">CC-BY-SA	</v>
      <v xml:space="preserve">http://en.wikipedia.org/wiki/Sarandi,_Paraná	</v>
      <v xml:space="preserve">http://creativecommons.org/licenses/by-sa/3.0/	</v>
    </spb>
    <spb s="0">
      <v xml:space="preserve">Wikipedia	Wikipedia	Wikipedia	</v>
      <v xml:space="preserve">CC-BY-SA	CC-BY-SA	CC-BY-SA	</v>
      <v xml:space="preserve">http://en.wikipedia.org/wiki/Sarandi,_Paraná	http://pt.wikipedia.org/wiki/Sarandi_(Paraná)	http://de.wikipedia.org/wiki/Sarandi	</v>
      <v xml:space="preserve">http://creativecommons.org/licenses/by-sa/3.0/	http://creativecommons.org/licenses/by-sa/3.0/	http://creativecommons.org/licenses/by-sa/3.0/	</v>
    </spb>
    <spb s="13">
      <v>2170</v>
      <v>2171</v>
      <v>2172</v>
      <v>2173</v>
      <v>2170</v>
      <v>2174</v>
      <v>2174</v>
    </spb>
    <spb s="0">
      <v xml:space="preserve">Wikipedia	</v>
      <v xml:space="preserve">Prefeitura Municipal de Sarandi - PR	</v>
      <v xml:space="preserve">http://pt.wikipedia.org/wiki/Sarandi_(Paraná)	</v>
      <v xml:space="preserve">http://commons.wikimedia.org/wiki/File:Bandeira_Sarandi.jpg	</v>
    </spb>
    <spb s="0">
      <v xml:space="preserve">Wikipedia	Wikipedia	</v>
      <v xml:space="preserve">CC-BY-SA	CC-BY-SA	</v>
      <v xml:space="preserve">http://pt.wikipedia.org/wiki/Saudade_do_Iguaçu	http://zh.wikipedia.org/zh-tw/index.html?curid=3237730	</v>
      <v xml:space="preserve">http://creativecommons.org/licenses/by-sa/3.0/	http://creativecommons.org/licenses/by-sa/3.0/	</v>
    </spb>
    <spb s="0">
      <v xml:space="preserve">Wikipedia	</v>
      <v xml:space="preserve">CC-BY-SA	</v>
      <v xml:space="preserve">http://en.wikipedia.org/wiki/Saudade_do_Iguaçu	</v>
      <v xml:space="preserve">http://creativecommons.org/licenses/by-sa/3.0/	</v>
    </spb>
    <spb s="0">
      <v xml:space="preserve">Wikipedia	</v>
      <v xml:space="preserve">CC-BY-SA	</v>
      <v xml:space="preserve">http://zh.wikipedia.org/zh-tw/index.html?curid=3237730	</v>
      <v xml:space="preserve">http://creativecommons.org/licenses/by-sa/3.0/	</v>
    </spb>
    <spb s="0">
      <v xml:space="preserve">Wikipedia	</v>
      <v xml:space="preserve">CC-BY-SA	</v>
      <v xml:space="preserve">http://pt.wikipedia.org/wiki/Saudade_do_Iguaçu	</v>
      <v xml:space="preserve">http://creativecommons.org/licenses/by-sa/3.0/	</v>
    </spb>
    <spb s="0">
      <v xml:space="preserve">Wikipedia	Wikipedia	Wikipedia	</v>
      <v xml:space="preserve">CC-BY-SA	CC-BY-SA	CC-BY-SA	</v>
      <v xml:space="preserve">http://en.wikipedia.org/wiki/Saudade_do_Iguaçu	http://pt.wikipedia.org/wiki/Saudade_do_Iguaçu	http://zh.wikipedia.org/zh-tw/index.html?curid=3237730	</v>
      <v xml:space="preserve">http://creativecommons.org/licenses/by-sa/3.0/	http://creativecommons.org/licenses/by-sa/3.0/	http://creativecommons.org/licenses/by-sa/3.0/	</v>
    </spb>
    <spb s="1">
      <v>2177</v>
      <v>2178</v>
      <v>2179</v>
      <v>2180</v>
      <v>2179</v>
      <v>2178</v>
      <v>2177</v>
      <v>2181</v>
      <v>2181</v>
    </spb>
    <spb s="0">
      <v xml:space="preserve">Wikipedia	</v>
      <v xml:space="preserve">CC BY 2.5	</v>
      <v xml:space="preserve">http://fr.wikipedia.org/wiki/Saudade_do_Iguaçu	</v>
      <v xml:space="preserve">https://creativecommons.org/licenses/by/2.5	</v>
    </spb>
    <spb s="0">
      <v xml:space="preserve">Wikipedia	Wikipedia	</v>
      <v xml:space="preserve">CC-BY-SA	CC-BY-SA	</v>
      <v xml:space="preserve">http://pt.wikipedia.org/wiki/Sengés	http://zh.wikipedia.org/zh-tw/index.html?curid=3237500	</v>
      <v xml:space="preserve">http://creativecommons.org/licenses/by-sa/3.0/	http://creativecommons.org/licenses/by-sa/3.0/	</v>
    </spb>
    <spb s="0">
      <v xml:space="preserve">Wikipedia	</v>
      <v xml:space="preserve">CC-BY-SA	</v>
      <v xml:space="preserve">http://zh.wikipedia.org/zh-tw/index.html?curid=3237500	</v>
      <v xml:space="preserve">http://creativecommons.org/licenses/by-sa/3.0/	</v>
    </spb>
    <spb s="0">
      <v xml:space="preserve">Wikipedia	</v>
      <v xml:space="preserve">CC-BY-SA	</v>
      <v xml:space="preserve">http://pt.wikipedia.org/wiki/Sengés	</v>
      <v xml:space="preserve">http://creativecommons.org/licenses/by-sa/3.0/	</v>
    </spb>
    <spb s="0">
      <v xml:space="preserve">Wikipedia	</v>
      <v xml:space="preserve">CC-BY-SA	</v>
      <v xml:space="preserve">http://en.wikipedia.org/wiki/Sengés	</v>
      <v xml:space="preserve">http://creativecommons.org/licenses/by-sa/3.0/	</v>
    </spb>
    <spb s="0">
      <v xml:space="preserve">Wikipedia	Wikipedia	Wikipedia	</v>
      <v xml:space="preserve">CC-BY-SA	CC-BY-SA	CC-BY-SA	</v>
      <v xml:space="preserve">http://en.wikipedia.org/wiki/Sengés	http://pt.wikipedia.org/wiki/Sengés	http://zh.wikipedia.org/zh-tw/index.html?curid=3237500	</v>
      <v xml:space="preserve">http://creativecommons.org/licenses/by-sa/3.0/	http://creativecommons.org/licenses/by-sa/3.0/	http://creativecommons.org/licenses/by-sa/3.0/	</v>
    </spb>
    <spb s="1">
      <v>2184</v>
      <v>2185</v>
      <v>2185</v>
      <v>2186</v>
      <v>2185</v>
      <v>2187</v>
      <v>2184</v>
      <v>2188</v>
      <v>2188</v>
    </spb>
    <spb s="0">
      <v xml:space="preserve">Wikipedia	</v>
      <v xml:space="preserve">Public domain	</v>
      <v xml:space="preserve">http://pt.wikipedia.org/wiki/Sengés	</v>
      <v xml:space="preserve">http://en.wikipedia.org/wiki/Public_domain	</v>
    </spb>
    <spb s="0">
      <v xml:space="preserve">Wikipedia	Wikipedia	</v>
      <v xml:space="preserve">CC-BY-SA	CC-BY-SA	</v>
      <v xml:space="preserve">http://pt.wikipedia.org/wiki/Serranópolis_do_Iguaçu	http://zh.wikipedia.org/zh-tw/index.html?curid=3237755	</v>
      <v xml:space="preserve">http://creativecommons.org/licenses/by-sa/3.0/	http://creativecommons.org/licenses/by-sa/3.0/	</v>
    </spb>
    <spb s="0">
      <v xml:space="preserve">Wikipedia	</v>
      <v xml:space="preserve">CC-BY-SA	</v>
      <v xml:space="preserve">http://en.wikipedia.org/wiki/Serranópolis_do_Iguaçu	</v>
      <v xml:space="preserve">http://creativecommons.org/licenses/by-sa/3.0/	</v>
    </spb>
    <spb s="0">
      <v xml:space="preserve">Wikipedia	</v>
      <v xml:space="preserve">CC-BY-SA	</v>
      <v xml:space="preserve">http://pt.wikipedia.org/wiki/Serranópolis_do_Iguaçu	</v>
      <v xml:space="preserve">http://creativecommons.org/licenses/by-sa/3.0/	</v>
    </spb>
    <spb s="0">
      <v xml:space="preserve">Wikipedia	Wikipedia	Wikipedia	</v>
      <v xml:space="preserve">CC-BY-SA	CC-BY-SA	CC-BY-SA	</v>
      <v xml:space="preserve">http://en.wikipedia.org/wiki/Serranópolis_do_Iguaçu	http://pt.wikipedia.org/wiki/Serranópolis_do_Iguaçu	http://zh.wikipedia.org/zh-tw/index.html?curid=3237755	</v>
      <v xml:space="preserve">http://creativecommons.org/licenses/by-sa/3.0/	http://creativecommons.org/licenses/by-sa/3.0/	http://creativecommons.org/licenses/by-sa/3.0/	</v>
    </spb>
    <spb s="13">
      <v>2191</v>
      <v>2192</v>
      <v>2193</v>
      <v>2192</v>
      <v>2191</v>
      <v>2194</v>
      <v>2194</v>
    </spb>
    <spb s="0">
      <v xml:space="preserve">Wikipedia	</v>
      <v xml:space="preserve">Public domain	</v>
      <v xml:space="preserve">http://pt.wikipedia.org/wiki/Serranópolis_do_Iguaçu	</v>
      <v xml:space="preserve">http://en.wikipedia.org/wiki/Public_domain	</v>
    </spb>
    <spb s="0">
      <v xml:space="preserve">Wikipedia	</v>
      <v xml:space="preserve">CC-BY-SA	</v>
      <v xml:space="preserve">http://pt.wikipedia.org/wiki/Sertaneja	</v>
      <v xml:space="preserve">http://creativecommons.org/licenses/by-sa/3.0/	</v>
    </spb>
    <spb s="0">
      <v xml:space="preserve">Wikipedia	Wikipedia	</v>
      <v xml:space="preserve">CC-BY-SA	CC-BY-SA	</v>
      <v xml:space="preserve">http://en.wikipedia.org/wiki/Sertaneja,_Paraná	http://pt.wikipedia.org/wiki/Sertaneja	</v>
      <v xml:space="preserve">http://creativecommons.org/licenses/by-sa/3.0/	http://creativecommons.org/licenses/by-sa/3.0/	</v>
    </spb>
    <spb s="0">
      <v xml:space="preserve">Wikipedia	</v>
      <v xml:space="preserve">CC-BY-SA	</v>
      <v xml:space="preserve">http://it.wikipedia.org/wiki/Sertaneja	</v>
      <v xml:space="preserve">http://creativecommons.org/licenses/by-sa/3.0/	</v>
    </spb>
    <spb s="0">
      <v xml:space="preserve">Wikipedia	</v>
      <v xml:space="preserve">CC-BY-SA	</v>
      <v xml:space="preserve">http://en.wikipedia.org/wiki/Sertaneja,_Paraná	</v>
      <v xml:space="preserve">http://creativecommons.org/licenses/by-sa/3.0/	</v>
    </spb>
    <spb s="1">
      <v>2197</v>
      <v>2198</v>
      <v>2199</v>
      <v>2197</v>
      <v>2199</v>
      <v>2200</v>
      <v>2197</v>
      <v>2198</v>
      <v>2198</v>
    </spb>
    <spb s="0">
      <v xml:space="preserve">Wikipedia	</v>
      <v xml:space="preserve">CC BY 2.5	</v>
      <v xml:space="preserve">http://fr.wikipedia.org/wiki/Sertaneja	</v>
      <v xml:space="preserve">http://creativecommons.org/licenses/by/2.5	</v>
    </spb>
    <spb s="0">
      <v xml:space="preserve">Wikipedia	Wikipedia	</v>
      <v xml:space="preserve">CC-BY-SA	CC-BY-SA	</v>
      <v xml:space="preserve">http://pt.wikipedia.org/wiki/Sertanópolis	http://zh.wikipedia.org/zh-tw/index.html?curid=3237684	</v>
      <v xml:space="preserve">http://creativecommons.org/licenses/by-sa/3.0/	http://creativecommons.org/licenses/by-sa/3.0/	</v>
    </spb>
    <spb s="0">
      <v xml:space="preserve">Wikipedia	</v>
      <v xml:space="preserve">CC-BY-SA	</v>
      <v xml:space="preserve">http://en.wikipedia.org/wiki/Sertanópolis	</v>
      <v xml:space="preserve">http://creativecommons.org/licenses/by-sa/3.0/	</v>
    </spb>
    <spb s="0">
      <v xml:space="preserve">Wikipedia	</v>
      <v xml:space="preserve">CC-BY-SA	</v>
      <v xml:space="preserve">http://zh.wikipedia.org/zh-tw/index.html?curid=3237684	</v>
      <v xml:space="preserve">http://creativecommons.org/licenses/by-sa/3.0/	</v>
    </spb>
    <spb s="0">
      <v xml:space="preserve">Wikipedia	</v>
      <v xml:space="preserve">CC-BY-SA	</v>
      <v xml:space="preserve">http://pt.wikipedia.org/wiki/Sertanópolis	</v>
      <v xml:space="preserve">http://creativecommons.org/licenses/by-sa/3.0/	</v>
    </spb>
    <spb s="0">
      <v xml:space="preserve">Wikipedia	Wikipedia	Wikipedia	</v>
      <v xml:space="preserve">CC-BY-SA	CC-BY-SA	CC-BY-SA	</v>
      <v xml:space="preserve">http://en.wikipedia.org/wiki/Sertanópolis	http://pt.wikipedia.org/wiki/Sertanópolis	http://zh.wikipedia.org/zh-tw/index.html?curid=3237684	</v>
      <v xml:space="preserve">http://creativecommons.org/licenses/by-sa/3.0/	http://creativecommons.org/licenses/by-sa/3.0/	http://creativecommons.org/licenses/by-sa/3.0/	</v>
    </spb>
    <spb s="1">
      <v>2203</v>
      <v>2204</v>
      <v>2205</v>
      <v>2206</v>
      <v>2205</v>
      <v>2204</v>
      <v>2203</v>
      <v>2207</v>
      <v>2207</v>
    </spb>
    <spb s="0">
      <v xml:space="preserve">Wikipedia	</v>
      <v xml:space="preserve">Public domain	</v>
      <v xml:space="preserve">http://pt.wikipedia.org/wiki/Sertanópolis	</v>
      <v xml:space="preserve">http://en.wikipedia.org/wiki/Public_domain	</v>
    </spb>
    <spb s="0">
      <v xml:space="preserve">Wikipedia	Wikipedia	</v>
      <v xml:space="preserve">CC-BY-SA	CC-BY-SA	</v>
      <v xml:space="preserve">http://pt.wikipedia.org/wiki/Siqueira_Campos_(Paraná)	http://it.wikipedia.org/wiki/Siqueira_Campos	</v>
      <v xml:space="preserve">http://creativecommons.org/licenses/by-sa/3.0/	http://creativecommons.org/licenses/by-sa/3.0/	</v>
    </spb>
    <spb s="0">
      <v xml:space="preserve">Wikipedia	</v>
      <v xml:space="preserve">CC-BY-SA	</v>
      <v xml:space="preserve">http://en.wikipedia.org/wiki/Siqueira_Campos,_Paraná	</v>
      <v xml:space="preserve">http://creativecommons.org/licenses/by-sa/3.0/	</v>
    </spb>
    <spb s="0">
      <v xml:space="preserve">Wikipedia	</v>
      <v xml:space="preserve">CC-BY-SA	</v>
      <v xml:space="preserve">http://pt.wikipedia.org/wiki/Siqueira_Campos_(Paraná)	</v>
      <v xml:space="preserve">http://creativecommons.org/licenses/by-sa/3.0/	</v>
    </spb>
    <spb s="0">
      <v xml:space="preserve">Wikipedia	Wikipedia	Wikipedia	</v>
      <v xml:space="preserve">CC-BY-SA	CC-BY-SA	CC-BY-SA	</v>
      <v xml:space="preserve">http://en.wikipedia.org/wiki/Siqueira_Campos,_Paraná	http://pt.wikipedia.org/wiki/Siqueira_Campos_(Paraná)	http://it.wikipedia.org/wiki/Siqueira_Campos	</v>
      <v xml:space="preserve">http://creativecommons.org/licenses/by-sa/3.0/	http://creativecommons.org/licenses/by-sa/3.0/	http://creativecommons.org/licenses/by-sa/3.0/	</v>
    </spb>
    <spb s="13">
      <v>2210</v>
      <v>2211</v>
      <v>2212</v>
      <v>2211</v>
      <v>2210</v>
      <v>2213</v>
      <v>2213</v>
    </spb>
    <spb s="0">
      <v xml:space="preserve">Wikipedia	</v>
      <v xml:space="preserve">Public domain	</v>
      <v xml:space="preserve">http://pt.wikipedia.org/wiki/Siqueira_Campos_(Paraná)	</v>
      <v xml:space="preserve">http://en.wikipedia.org/wiki/Public_domain	</v>
    </spb>
    <spb s="0">
      <v xml:space="preserve">Wikipedia	Wikipedia	</v>
      <v xml:space="preserve">CC-BY-SA	CC-BY-SA	</v>
      <v xml:space="preserve">http://en.wikipedia.org/wiki/Sulina	http://pt.wikipedia.org/wiki/Sulina_(Roménia)	</v>
      <v xml:space="preserve">http://creativecommons.org/licenses/by-sa/3.0/	http://creativecommons.org/licenses/by-sa/3.0/	</v>
    </spb>
    <spb s="0">
      <v xml:space="preserve">Wikipedia	</v>
      <v xml:space="preserve">CC-BY-SA	</v>
      <v xml:space="preserve">http://en.wikipedia.org/wiki/Sulina	</v>
      <v xml:space="preserve">http://creativecommons.org/licenses/by-sa/3.0/	</v>
    </spb>
    <spb s="0">
      <v xml:space="preserve">Wikipedia	</v>
      <v xml:space="preserve">CC-BY-SA	</v>
      <v xml:space="preserve">http://pt.wikipedia.org/wiki/Sulina_(Roménia)	</v>
      <v xml:space="preserve">http://creativecommons.org/licenses/by-sa/3.0/	</v>
    </spb>
    <spb s="0">
      <v xml:space="preserve">Wikipedia	Wikipedia	Wikipedia	</v>
      <v xml:space="preserve">CC-BY-SA	CC-BY-SA	CC-BY-SA	</v>
      <v xml:space="preserve">http://en.wikipedia.org/wiki/Sulina	http://pt.wikipedia.org/wiki/Sulina_(Roménia)	http://es.wikipedia.org/wiki/Sulina	</v>
      <v xml:space="preserve">http://creativecommons.org/licenses/by-sa/3.0/	http://creativecommons.org/licenses/by-sa/3.0/	http://creativecommons.org/licenses/by-sa/3.0/	</v>
    </spb>
    <spb s="13">
      <v>2216</v>
      <v>2217</v>
      <v>2218</v>
      <v>2217</v>
      <v>2216</v>
      <v>2216</v>
      <v>2219</v>
    </spb>
    <spb s="0">
      <v xml:space="preserve">Wikipedia	</v>
      <v xml:space="preserve">Public domain	</v>
      <v xml:space="preserve">http://pt.wikipedia.org/wiki/Sulina_(Roménia)	</v>
      <v xml:space="preserve">http://en.wikipedia.org/wiki/Public_domain	</v>
    </spb>
    <spb s="0">
      <v xml:space="preserve">Wikipedia	Wikipedia	</v>
      <v xml:space="preserve">CC-BY-SA	CC-BY-SA	</v>
      <v xml:space="preserve">http://en.wikipedia.org/wiki/Tamarana	http://pt.wikipedia.org/wiki/Tamarana	</v>
      <v xml:space="preserve">http://creativecommons.org/licenses/by-sa/3.0/	http://creativecommons.org/licenses/by-sa/3.0/	</v>
    </spb>
    <spb s="0">
      <v xml:space="preserve">Wikipedia	</v>
      <v xml:space="preserve">CC-BY-SA	</v>
      <v xml:space="preserve">http://en.wikipedia.org/wiki/Tamarana	</v>
      <v xml:space="preserve">http://creativecommons.org/licenses/by-sa/3.0/	</v>
    </spb>
    <spb s="0">
      <v xml:space="preserve">Wikipedia	</v>
      <v xml:space="preserve">CC-BY-SA	</v>
      <v xml:space="preserve">http://pt.wikipedia.org/wiki/Tamarana	</v>
      <v xml:space="preserve">http://creativecommons.org/licenses/by-sa/3.0/	</v>
    </spb>
    <spb s="1">
      <v>2222</v>
      <v>2223</v>
      <v>2223</v>
      <v>2224</v>
      <v>2223</v>
      <v>2223</v>
      <v>2222</v>
      <v>2222</v>
      <v>2222</v>
    </spb>
    <spb s="0">
      <v xml:space="preserve">Wikipedia	</v>
      <v xml:space="preserve">Public domain	</v>
      <v xml:space="preserve">http://pt.wikipedia.org/wiki/Tamarana	</v>
      <v xml:space="preserve">http://en.wikipedia.org/wiki/Public_domain	</v>
    </spb>
    <spb s="0">
      <v xml:space="preserve">Wikipedia	Wikipedia	</v>
      <v xml:space="preserve">CC-BY-SA	CC-BY-SA	</v>
      <v xml:space="preserve">http://en.wikipedia.org/wiki/Tamboara	http://pt.wikipedia.org/wiki/Tamboara	</v>
      <v xml:space="preserve">http://creativecommons.org/licenses/by-sa/3.0/	http://creativecommons.org/licenses/by-sa/3.0/	</v>
    </spb>
    <spb s="0">
      <v xml:space="preserve">Wikipedia	</v>
      <v xml:space="preserve">CC-BY-SA	</v>
      <v xml:space="preserve">http://en.wikipedia.org/wiki/Tamboara	</v>
      <v xml:space="preserve">http://creativecommons.org/licenses/by-sa/3.0/	</v>
    </spb>
    <spb s="0">
      <v xml:space="preserve">Wikipedia	</v>
      <v xml:space="preserve">CC-BY-SA	</v>
      <v xml:space="preserve">http://pt.wikipedia.org/wiki/Tamboara	</v>
      <v xml:space="preserve">http://creativecommons.org/licenses/by-sa/3.0/	</v>
    </spb>
    <spb s="13">
      <v>2227</v>
      <v>2228</v>
      <v>2229</v>
      <v>2228</v>
      <v>2227</v>
      <v>2227</v>
      <v>2227</v>
    </spb>
    <spb s="0">
      <v xml:space="preserve">Wikipedia	</v>
      <v xml:space="preserve">CC BY 2.5	</v>
      <v xml:space="preserve">http://fr.wikipedia.org/wiki/Tamboara	</v>
      <v xml:space="preserve">https://creativecommons.org/licenses/by/2.5	</v>
    </spb>
    <spb s="0">
      <v xml:space="preserve">Wikipedia	Wikipedia	</v>
      <v xml:space="preserve">CC-BY-SA	CC-BY-SA	</v>
      <v xml:space="preserve">http://pt.wikipedia.org/wiki/Tapejara_(Paraná)	http://pl.wikipedia.org/wiki/Tapejara_(Parana)	</v>
      <v xml:space="preserve">http://creativecommons.org/licenses/by-sa/3.0/	http://creativecommons.org/licenses/by-sa/3.0/	</v>
    </spb>
    <spb s="0">
      <v xml:space="preserve">Wikipedia	</v>
      <v xml:space="preserve">CC-BY-SA	</v>
      <v xml:space="preserve">http://en.wikipedia.org/wiki/Tapejara,_Paraná	</v>
      <v xml:space="preserve">http://creativecommons.org/licenses/by-sa/3.0/	</v>
    </spb>
    <spb s="0">
      <v xml:space="preserve">Wikipedia	</v>
      <v xml:space="preserve">CC-BY-SA	</v>
      <v xml:space="preserve">http://pl.wikipedia.org/wiki/Tapejara_(Parana)	</v>
      <v xml:space="preserve">http://creativecommons.org/licenses/by-sa/3.0/	</v>
    </spb>
    <spb s="0">
      <v xml:space="preserve">Wikipedia	</v>
      <v xml:space="preserve">CC-BY-SA	</v>
      <v xml:space="preserve">http://pt.wikipedia.org/wiki/Tapejara_(Paraná)	</v>
      <v xml:space="preserve">http://creativecommons.org/licenses/by-sa/3.0/	</v>
    </spb>
    <spb s="0">
      <v xml:space="preserve">Wikipedia	Wikipedia	Wikipedia	</v>
      <v xml:space="preserve">CC-BY-SA	CC-BY-SA	CC-BY-SA	</v>
      <v xml:space="preserve">http://en.wikipedia.org/wiki/Tapejara,_Paraná	http://pt.wikipedia.org/wiki/Tapejara_(Paraná)	http://pl.wikipedia.org/wiki/Tapejara_(Parana)	</v>
      <v xml:space="preserve">http://creativecommons.org/licenses/by-sa/3.0/	http://creativecommons.org/licenses/by-sa/3.0/	http://creativecommons.org/licenses/by-sa/3.0/	</v>
    </spb>
    <spb s="1">
      <v>2232</v>
      <v>2233</v>
      <v>2234</v>
      <v>2235</v>
      <v>2234</v>
      <v>2233</v>
      <v>2232</v>
      <v>2236</v>
      <v>2236</v>
    </spb>
    <spb s="0">
      <v xml:space="preserve">Wikipedia	</v>
      <v xml:space="preserve">Public domain	</v>
      <v xml:space="preserve">http://pt.wikipedia.org/wiki/Tapejara_(Paraná)	</v>
      <v xml:space="preserve">http://en.wikipedia.org/wiki/Public_domain	</v>
    </spb>
    <spb s="0">
      <v xml:space="preserve">Wikipedia	Wikipedia	</v>
      <v xml:space="preserve">CC-BY-SA	CC-BY-SA	</v>
      <v xml:space="preserve">http://pt.wikipedia.org/wiki/Tapira_(Paraná)	http://pl.wikipedia.org/wiki/Tapira_(Parana)	</v>
      <v xml:space="preserve">http://creativecommons.org/licenses/by-sa/3.0/	http://creativecommons.org/licenses/by-sa/3.0/	</v>
    </spb>
    <spb s="0">
      <v xml:space="preserve">Wikipedia	</v>
      <v xml:space="preserve">CC-BY-SA	</v>
      <v xml:space="preserve">http://en.wikipedia.org/wiki/Tapira,_Paraná	</v>
      <v xml:space="preserve">http://creativecommons.org/licenses/by-sa/3.0/	</v>
    </spb>
    <spb s="0">
      <v xml:space="preserve">Wikipedia	</v>
      <v xml:space="preserve">CC-BY-SA	</v>
      <v xml:space="preserve">http://pt.wikipedia.org/wiki/Tapira_(Paraná)	</v>
      <v xml:space="preserve">http://creativecommons.org/licenses/by-sa/3.0/	</v>
    </spb>
    <spb s="0">
      <v xml:space="preserve">Wikipedia	Wikipedia	Wikipedia	</v>
      <v xml:space="preserve">CC-BY-SA	CC-BY-SA	CC-BY-SA	</v>
      <v xml:space="preserve">http://en.wikipedia.org/wiki/Tapira,_Paraná	http://pt.wikipedia.org/wiki/Tapira_(Paraná)	http://pl.wikipedia.org/wiki/Tapira_(Parana)	</v>
      <v xml:space="preserve">http://creativecommons.org/licenses/by-sa/3.0/	http://creativecommons.org/licenses/by-sa/3.0/	http://creativecommons.org/licenses/by-sa/3.0/	</v>
    </spb>
    <spb s="13">
      <v>2239</v>
      <v>2240</v>
      <v>2241</v>
      <v>2240</v>
      <v>2239</v>
      <v>2242</v>
      <v>2242</v>
    </spb>
    <spb s="0">
      <v xml:space="preserve">Wikipedia	</v>
      <v xml:space="preserve">Public domain	</v>
      <v xml:space="preserve">http://pt.wikipedia.org/wiki/Tapira_(Paraná)	</v>
      <v xml:space="preserve">http://en.wikipedia.org/wiki/Public_domain	</v>
    </spb>
    <spb s="0">
      <v xml:space="preserve">Wikipedia	Wikipedia	</v>
      <v xml:space="preserve">CC-BY-SA	CC-BY-SA	</v>
      <v xml:space="preserve">http://en.wikipedia.org/wiki/Teixeira_Soares	http://pt.wikipedia.org/wiki/Teixeira_Soares	</v>
      <v xml:space="preserve">http://creativecommons.org/licenses/by-sa/3.0/	http://creativecommons.org/licenses/by-sa/3.0/	</v>
    </spb>
    <spb s="0">
      <v xml:space="preserve">Wikipedia	</v>
      <v xml:space="preserve">CC-BY-SA	</v>
      <v xml:space="preserve">http://en.wikipedia.org/wiki/Teixeira_Soares	</v>
      <v xml:space="preserve">http://creativecommons.org/licenses/by-sa/3.0/	</v>
    </spb>
    <spb s="0">
      <v xml:space="preserve">Wikipedia	</v>
      <v xml:space="preserve">CC-BY-SA	</v>
      <v xml:space="preserve">http://pt.wikipedia.org/wiki/Teixeira_Soares	</v>
      <v xml:space="preserve">http://creativecommons.org/licenses/by-sa/3.0/	</v>
    </spb>
    <spb s="13">
      <v>2245</v>
      <v>2246</v>
      <v>2247</v>
      <v>2246</v>
      <v>2245</v>
      <v>2245</v>
      <v>2245</v>
    </spb>
    <spb s="0">
      <v xml:space="preserve">Wikipedia	</v>
      <v xml:space="preserve">Public domain	</v>
      <v xml:space="preserve">http://pt.wikipedia.org/wiki/Teixeira_Soares	</v>
      <v xml:space="preserve">http://en.wikipedia.org/wiki/Public_domain	</v>
    </spb>
    <spb s="0">
      <v xml:space="preserve">Wikipedia	Wikipedia	</v>
      <v xml:space="preserve">CC-BY-SA	CC-BY-SA	</v>
      <v xml:space="preserve">http://pt.wikipedia.org/wiki/Telêmaco_Borba	http://zh.wikipedia.org/zh-tw/index.html?curid=3237491	</v>
      <v xml:space="preserve">http://creativecommons.org/licenses/by-sa/3.0/	http://creativecommons.org/licenses/by-sa/3.0/	</v>
    </spb>
    <spb s="0">
      <v xml:space="preserve">Wikipedia	</v>
      <v xml:space="preserve">CC-BY-SA	</v>
      <v xml:space="preserve">http://zh.wikipedia.org/zh-tw/index.html?curid=3237491	</v>
      <v xml:space="preserve">http://creativecommons.org/licenses/by-sa/3.0/	</v>
    </spb>
    <spb s="0">
      <v xml:space="preserve">Wikipedia	</v>
      <v xml:space="preserve">CC-BY-SA	</v>
      <v xml:space="preserve">http://pt.wikipedia.org/wiki/Telêmaco_Borba	</v>
      <v xml:space="preserve">http://creativecommons.org/licenses/by-sa/3.0/	</v>
    </spb>
    <spb s="0">
      <v xml:space="preserve">Wikipedia	</v>
      <v xml:space="preserve">CC-BY-SA	</v>
      <v xml:space="preserve">http://en.wikipedia.org/wiki/Telêmaco_Borba	</v>
      <v xml:space="preserve">http://creativecommons.org/licenses/by-sa/3.0/	</v>
    </spb>
    <spb s="0">
      <v xml:space="preserve">Wikipedia	Wikipedia	Wikipedia	</v>
      <v xml:space="preserve">CC-BY-SA	CC-BY-SA	CC-BY-SA	</v>
      <v xml:space="preserve">http://en.wikipedia.org/wiki/Telêmaco_Borba	http://pt.wikipedia.org/wiki/Telêmaco_Borba	http://zh.wikipedia.org/zh-tw/index.html?curid=3237491	</v>
      <v xml:space="preserve">http://creativecommons.org/licenses/by-sa/3.0/	http://creativecommons.org/licenses/by-sa/3.0/	http://creativecommons.org/licenses/by-sa/3.0/	</v>
    </spb>
    <spb s="13">
      <v>2250</v>
      <v>2251</v>
      <v>2252</v>
      <v>2253</v>
      <v>2250</v>
      <v>2254</v>
      <v>2254</v>
    </spb>
    <spb s="0">
      <v xml:space="preserve">Wikipedia	</v>
      <v xml:space="preserve">Public domain	</v>
      <v xml:space="preserve">http://pt.wikipedia.org/wiki/Telêmaco_Borba	</v>
      <v xml:space="preserve">http://en.wikipedia.org/wiki/Public_domain	</v>
    </spb>
    <spb s="0">
      <v xml:space="preserve">Wikipedia	</v>
      <v xml:space="preserve">CC-BY-SA	</v>
      <v xml:space="preserve">http://pt.wikipedia.org/wiki/Terra_Boa	</v>
      <v xml:space="preserve">http://creativecommons.org/licenses/by-sa/3.0/	</v>
    </spb>
    <spb s="0">
      <v xml:space="preserve">Wikipedia	Wikipedia	</v>
      <v xml:space="preserve">CC-BY-SA	CC-BY-SA	</v>
      <v xml:space="preserve">http://en.wikipedia.org/wiki/Terra_Boa,_Paraná	http://es.wikipedia.org/wiki/Terra_Boa	</v>
      <v xml:space="preserve">http://creativecommons.org/licenses/by-sa/3.0/	http://creativecommons.org/licenses/by-sa/3.0/	</v>
    </spb>
    <spb s="0">
      <v xml:space="preserve">Wikipedia	</v>
      <v xml:space="preserve">CC-BY-SA	</v>
      <v xml:space="preserve">http://it.wikipedia.org/wiki/Terra_Boa	</v>
      <v xml:space="preserve">http://creativecommons.org/licenses/by-sa/3.0/	</v>
    </spb>
    <spb s="0">
      <v xml:space="preserve">Wikipedia	</v>
      <v xml:space="preserve">CC-BY-SA	</v>
      <v xml:space="preserve">http://en.wikipedia.org/wiki/Terra_Boa,_Paraná	</v>
      <v xml:space="preserve">http://creativecommons.org/licenses/by-sa/3.0/	</v>
    </spb>
    <spb s="0">
      <v xml:space="preserve">Wikipedia	Wikipedia	</v>
      <v xml:space="preserve">CC-BY-SA	CC-BY-SA	</v>
      <v xml:space="preserve">http://en.wikipedia.org/wiki/Terra_Boa,_Paraná	http://pt.wikipedia.org/wiki/Terra_Boa	</v>
      <v xml:space="preserve">http://creativecommons.org/licenses/by-sa/3.0/	http://creativecommons.org/licenses/by-sa/3.0/	</v>
    </spb>
    <spb s="1">
      <v>2257</v>
      <v>2258</v>
      <v>2259</v>
      <v>2257</v>
      <v>2259</v>
      <v>2260</v>
      <v>2257</v>
      <v>2261</v>
      <v>2261</v>
    </spb>
    <spb s="0">
      <v xml:space="preserve">Wikipedia	</v>
      <v xml:space="preserve">CC BY-SA 4.0	</v>
      <v xml:space="preserve">http://pt.wikipedia.org/wiki/Terra_Boa	</v>
      <v xml:space="preserve">https://creativecommons.org/licenses/by-sa/4.0	</v>
    </spb>
    <spb s="0">
      <v xml:space="preserve">Wikipedia	Wikipedia	</v>
      <v xml:space="preserve">CC-BY-SA	CC-BY-SA	</v>
      <v xml:space="preserve">http://en.wikipedia.org/wiki/Terra_Rica	http://pt.wikipedia.org/wiki/Terra_Rica	</v>
      <v xml:space="preserve">http://creativecommons.org/licenses/by-sa/3.0/	http://creativecommons.org/licenses/by-sa/3.0/	</v>
    </spb>
    <spb s="0">
      <v xml:space="preserve">Wikipedia	</v>
      <v xml:space="preserve">CC-BY-SA	</v>
      <v xml:space="preserve">http://en.wikipedia.org/wiki/Terra_Rica	</v>
      <v xml:space="preserve">http://creativecommons.org/licenses/by-sa/3.0/	</v>
    </spb>
    <spb s="0">
      <v xml:space="preserve">Wikipedia	</v>
      <v xml:space="preserve">CC-BY-SA	</v>
      <v xml:space="preserve">http://pt.wikipedia.org/wiki/Terra_Rica	</v>
      <v xml:space="preserve">http://creativecommons.org/licenses/by-sa/3.0/	</v>
    </spb>
    <spb s="13">
      <v>2264</v>
      <v>2265</v>
      <v>2266</v>
      <v>2265</v>
      <v>2264</v>
      <v>2264</v>
      <v>2264</v>
    </spb>
    <spb s="0">
      <v xml:space="preserve">Wikipedia	</v>
      <v xml:space="preserve">Public domain	</v>
      <v xml:space="preserve">http://en.wikipedia.org/wiki/Terra_Rica	</v>
      <v xml:space="preserve">http://en.wikipedia.org/wiki/Public_domain	</v>
    </spb>
    <spb s="0">
      <v xml:space="preserve">Wikipedia	Wikipedia	</v>
      <v xml:space="preserve">CC-BY-SA	CC-BY-SA	</v>
      <v xml:space="preserve">http://pt.wikipedia.org/wiki/Terra_Roxa_(Paraná)	http://pl.wikipedia.org/wiki/Terra_Roxa_(Parana)	</v>
      <v xml:space="preserve">http://creativecommons.org/licenses/by-sa/3.0/	http://creativecommons.org/licenses/by-sa/3.0/	</v>
    </spb>
    <spb s="0">
      <v xml:space="preserve">Wikipedia	</v>
      <v xml:space="preserve">CC-BY-SA	</v>
      <v xml:space="preserve">http://en.wikipedia.org/wiki/Terra_Roxa,_Paraná	</v>
      <v xml:space="preserve">http://creativecommons.org/licenses/by-sa/3.0/	</v>
    </spb>
    <spb s="0">
      <v xml:space="preserve">Wikipedia	</v>
      <v xml:space="preserve">CC-BY-SA	</v>
      <v xml:space="preserve">http://pt.wikipedia.org/wiki/Terra_Roxa_(Paraná)	</v>
      <v xml:space="preserve">http://creativecommons.org/licenses/by-sa/3.0/	</v>
    </spb>
    <spb s="0">
      <v xml:space="preserve">Wikipedia	Wikipedia	Wikipedia	</v>
      <v xml:space="preserve">CC-BY-SA	CC-BY-SA	CC-BY-SA	</v>
      <v xml:space="preserve">http://en.wikipedia.org/wiki/Terra_Roxa,_Paraná	http://pt.wikipedia.org/wiki/Terra_Roxa_(Paraná)	http://pl.wikipedia.org/wiki/Terra_Roxa_(Parana)	</v>
      <v xml:space="preserve">http://creativecommons.org/licenses/by-sa/3.0/	http://creativecommons.org/licenses/by-sa/3.0/	http://creativecommons.org/licenses/by-sa/3.0/	</v>
    </spb>
    <spb s="13">
      <v>2269</v>
      <v>2270</v>
      <v>2271</v>
      <v>2270</v>
      <v>2269</v>
      <v>2272</v>
      <v>2272</v>
    </spb>
    <spb s="0">
      <v xml:space="preserve">Wikipedia	</v>
      <v xml:space="preserve">Public domain	</v>
      <v xml:space="preserve">http://pt.wikipedia.org/wiki/Terra_Roxa_(Paraná)	</v>
      <v xml:space="preserve">http://en.wikipedia.org/wiki/Public_domain	</v>
    </spb>
    <spb s="0">
      <v xml:space="preserve">Wikipedia	Wikipedia	</v>
      <v xml:space="preserve">CC-BY-SA	CC-BY-SA	</v>
      <v xml:space="preserve">http://en.wikipedia.org/wiki/Tibagi	http://pt.wikipedia.org/wiki/Tibagi	</v>
      <v xml:space="preserve">http://creativecommons.org/licenses/by-sa/3.0/	http://creativecommons.org/licenses/by-sa/3.0/	</v>
    </spb>
    <spb s="0">
      <v xml:space="preserve">Wikipedia	Wikipedia	</v>
      <v xml:space="preserve">CC-BY-SA	CC-BY-SA	</v>
      <v xml:space="preserve">http://en.wikipedia.org/wiki/Tibagi	http://es.wikipedia.org/wiki/Tibagi	</v>
      <v xml:space="preserve">http://creativecommons.org/licenses/by-sa/3.0/	http://creativecommons.org/licenses/by-sa/3.0/	</v>
    </spb>
    <spb s="0">
      <v xml:space="preserve">Wikipedia	</v>
      <v xml:space="preserve">CC-BY-SA	</v>
      <v xml:space="preserve">http://en.wikipedia.org/wiki/Tibagi	</v>
      <v xml:space="preserve">http://creativecommons.org/licenses/by-sa/3.0/	</v>
    </spb>
    <spb s="0">
      <v xml:space="preserve">Wikipedia	</v>
      <v xml:space="preserve">CC-BY-SA	</v>
      <v xml:space="preserve">http://pt.wikipedia.org/wiki/Tibagi	</v>
      <v xml:space="preserve">http://creativecommons.org/licenses/by-sa/3.0/	</v>
    </spb>
    <spb s="1">
      <v>2275</v>
      <v>2276</v>
      <v>2277</v>
      <v>2278</v>
      <v>2277</v>
      <v>2277</v>
      <v>2275</v>
      <v>2275</v>
      <v>2275</v>
    </spb>
    <spb s="0">
      <v xml:space="preserve">Wikipedia	</v>
      <v xml:space="preserve">Public domain	</v>
      <v xml:space="preserve">http://pt.wikipedia.org/wiki/Tibagi	</v>
      <v xml:space="preserve">http://en.wikipedia.org/wiki/Public_domain	</v>
    </spb>
    <spb s="0">
      <v xml:space="preserve">Wikipedia	Wikipedia	</v>
      <v xml:space="preserve">CC-BY-SA	CC-BY-SA	</v>
      <v xml:space="preserve">http://en.wikipedia.org/wiki/Tijucas_do_Sul	http://pt.wikipedia.org/wiki/Tijucas_do_Sul	</v>
      <v xml:space="preserve">http://creativecommons.org/licenses/by-sa/3.0/	http://creativecommons.org/licenses/by-sa/3.0/	</v>
    </spb>
    <spb s="0">
      <v xml:space="preserve">Wikipedia	</v>
      <v xml:space="preserve">CC-BY-SA	</v>
      <v xml:space="preserve">http://en.wikipedia.org/wiki/Tijucas_do_Sul	</v>
      <v xml:space="preserve">http://creativecommons.org/licenses/by-sa/3.0/	</v>
    </spb>
    <spb s="0">
      <v xml:space="preserve">Wikipedia	</v>
      <v xml:space="preserve">CC-BY-SA	</v>
      <v xml:space="preserve">http://pt.wikipedia.org/wiki/Tijucas_do_Sul	</v>
      <v xml:space="preserve">http://creativecommons.org/licenses/by-sa/3.0/	</v>
    </spb>
    <spb s="1">
      <v>2281</v>
      <v>2282</v>
      <v>2282</v>
      <v>2283</v>
      <v>2282</v>
      <v>2282</v>
      <v>2281</v>
      <v>2281</v>
      <v>2281</v>
    </spb>
    <spb s="0">
      <v xml:space="preserve">Wikipedia	</v>
      <v xml:space="preserve">CC BY-SA 4.0	</v>
      <v xml:space="preserve">http://pt.wikipedia.org/wiki/Tijucas_do_Sul	</v>
      <v xml:space="preserve">https://creativecommons.org/licenses/by-sa/4.0	</v>
    </spb>
    <spb s="0">
      <v xml:space="preserve">Wikipedia	Wikipedia	</v>
      <v xml:space="preserve">CC-BY-SA	CC-BY-SA	</v>
      <v xml:space="preserve">http://pt.wikipedia.org/wiki/Toledo_(Paraná)	http://pl.wikipedia.org/wiki/Toledo_(Parana)	</v>
      <v xml:space="preserve">http://creativecommons.org/licenses/by-sa/3.0/	http://creativecommons.org/licenses/by-sa/3.0/	</v>
    </spb>
    <spb s="0">
      <v xml:space="preserve">Wikipedia	Wikipedia	</v>
      <v xml:space="preserve">CC-BY-SA	CC-BY-SA	</v>
      <v xml:space="preserve">http://en.wikipedia.org/wiki/Toledo,_Paraná	http://pl.wikipedia.org/wiki/Toledo_(Parana)	</v>
      <v xml:space="preserve">http://creativecommons.org/licenses/by-sa/3.0/	http://creativecommons.org/licenses/by-sa/3.0/	</v>
    </spb>
    <spb s="0">
      <v xml:space="preserve">Wikipedia	</v>
      <v xml:space="preserve">CC-BY-SA	</v>
      <v xml:space="preserve">http://pl.wikipedia.org/wiki/Toledo_(Parana)	</v>
      <v xml:space="preserve">http://creativecommons.org/licenses/by-sa/3.0/	</v>
    </spb>
    <spb s="0">
      <v xml:space="preserve">Wikipedia	</v>
      <v xml:space="preserve">CC-BY-SA	</v>
      <v xml:space="preserve">http://pt.wikipedia.org/wiki/Toledo_(Paraná)	</v>
      <v xml:space="preserve">http://creativecommons.org/licenses/by-sa/3.0/	</v>
    </spb>
    <spb s="0">
      <v xml:space="preserve">Wikipedia	</v>
      <v xml:space="preserve">CC-BY-SA	</v>
      <v xml:space="preserve">http://en.wikipedia.org/wiki/Toledo,_Paraná	</v>
      <v xml:space="preserve">http://creativecommons.org/licenses/by-sa/3.0/	</v>
    </spb>
    <spb s="0">
      <v xml:space="preserve">Wikipedia	Wikipedia	Wikipedia	</v>
      <v xml:space="preserve">CC-BY-SA	CC-BY-SA	CC-BY-SA	</v>
      <v xml:space="preserve">http://en.wikipedia.org/wiki/Toledo,_Paraná	http://pt.wikipedia.org/wiki/Toledo_(Paraná)	http://pl.wikipedia.org/wiki/Toledo_(Parana)	</v>
      <v xml:space="preserve">http://creativecommons.org/licenses/by-sa/3.0/	http://creativecommons.org/licenses/by-sa/3.0/	http://creativecommons.org/licenses/by-sa/3.0/	</v>
    </spb>
    <spb s="1">
      <v>2286</v>
      <v>2287</v>
      <v>2288</v>
      <v>2289</v>
      <v>2288</v>
      <v>2290</v>
      <v>2286</v>
      <v>2291</v>
      <v>2291</v>
    </spb>
    <spb s="0">
      <v xml:space="preserve">Wikipedia	</v>
      <v xml:space="preserve">Public domain	</v>
      <v xml:space="preserve">http://en.wikipedia.org/wiki/Toledo,_Paraná	</v>
      <v xml:space="preserve">http://en.wikipedia.org/wiki/Public_domain	</v>
    </spb>
    <spb s="0">
      <v xml:space="preserve">Wikipedia	Wikipedia	</v>
      <v xml:space="preserve">CC-BY-SA	CC-BY-SA	</v>
      <v xml:space="preserve">http://en.wikipedia.org/wiki/Tomazina	http://pt.wikipedia.org/wiki/Tomazina	</v>
      <v xml:space="preserve">http://creativecommons.org/licenses/by-sa/3.0/	http://creativecommons.org/licenses/by-sa/3.0/	</v>
    </spb>
    <spb s="0">
      <v xml:space="preserve">Wikipedia	</v>
      <v xml:space="preserve">CC-BY-SA	</v>
      <v xml:space="preserve">http://en.wikipedia.org/wiki/Tomazina	</v>
      <v xml:space="preserve">http://creativecommons.org/licenses/by-sa/3.0/	</v>
    </spb>
    <spb s="0">
      <v xml:space="preserve">Wikipedia	</v>
      <v xml:space="preserve">CC-BY-SA	</v>
      <v xml:space="preserve">http://pt.wikipedia.org/wiki/Tomazina	</v>
      <v xml:space="preserve">http://creativecommons.org/licenses/by-sa/3.0/	</v>
    </spb>
    <spb s="1">
      <v>2294</v>
      <v>2295</v>
      <v>2295</v>
      <v>2296</v>
      <v>2295</v>
      <v>2295</v>
      <v>2294</v>
      <v>2294</v>
      <v>2294</v>
    </spb>
    <spb s="0">
      <v xml:space="preserve">Wikipedia	</v>
      <v xml:space="preserve">CC BY-SA 3.0	</v>
      <v xml:space="preserve">http://en.wikipedia.org/wiki/Tomazina	</v>
      <v xml:space="preserve">https://creativecommons.org/licenses/by-sa/3.0	</v>
    </spb>
    <spb s="0">
      <v xml:space="preserve">Wikipedia	Wikipedia	</v>
      <v xml:space="preserve">CC-BY-SA	CC-BY-SA	</v>
      <v xml:space="preserve">http://pt.wikipedia.org/wiki/Três_Barras_do_Paraná	http://zh.wikipedia.org/zh-tw/index.html?curid=3237439	</v>
      <v xml:space="preserve">http://creativecommons.org/licenses/by-sa/3.0/	http://creativecommons.org/licenses/by-sa/3.0/	</v>
    </spb>
    <spb s="0">
      <v xml:space="preserve">Wikipedia	</v>
      <v xml:space="preserve">CC-BY-SA	</v>
      <v xml:space="preserve">http://en.wikipedia.org/wiki/Três_Barras_do_Paraná	</v>
      <v xml:space="preserve">http://creativecommons.org/licenses/by-sa/3.0/	</v>
    </spb>
    <spb s="0">
      <v xml:space="preserve">Wikipedia	</v>
      <v xml:space="preserve">CC-BY-SA	</v>
      <v xml:space="preserve">http://pt.wikipedia.org/wiki/Três_Barras_do_Paraná	</v>
      <v xml:space="preserve">http://creativecommons.org/licenses/by-sa/3.0/	</v>
    </spb>
    <spb s="0">
      <v xml:space="preserve">Wikipedia	Wikipedia	Wikipedia	</v>
      <v xml:space="preserve">CC-BY-SA	CC-BY-SA	CC-BY-SA	</v>
      <v xml:space="preserve">http://en.wikipedia.org/wiki/Três_Barras_do_Paraná	http://pt.wikipedia.org/wiki/Três_Barras_do_Paraná	http://zh.wikipedia.org/zh-tw/index.html?curid=3237439	</v>
      <v xml:space="preserve">http://creativecommons.org/licenses/by-sa/3.0/	http://creativecommons.org/licenses/by-sa/3.0/	http://creativecommons.org/licenses/by-sa/3.0/	</v>
    </spb>
    <spb s="13">
      <v>2299</v>
      <v>2300</v>
      <v>2301</v>
      <v>2300</v>
      <v>2299</v>
      <v>2302</v>
      <v>2302</v>
    </spb>
    <spb s="0">
      <v xml:space="preserve">Wikipedia	</v>
      <v xml:space="preserve">Public domain	</v>
      <v xml:space="preserve">http://pt.wikipedia.org/wiki/Três_Barras_do_Paraná	</v>
      <v xml:space="preserve">http://en.wikipedia.org/wiki/Public_domain	</v>
    </spb>
    <spb s="0">
      <v xml:space="preserve">Wikipedia	Wikipedia	</v>
      <v xml:space="preserve">CC-BY-SA	CC-BY-SA	</v>
      <v xml:space="preserve">http://pt.wikipedia.org/wiki/Tunas_do_Paraná	http://zh.wikipedia.org/zh-tw/index.html?curid=3237404	</v>
      <v xml:space="preserve">http://creativecommons.org/licenses/by-sa/3.0/	http://creativecommons.org/licenses/by-sa/3.0/	</v>
    </spb>
    <spb s="0">
      <v xml:space="preserve">Wikipedia	</v>
      <v xml:space="preserve">CC-BY-SA	</v>
      <v xml:space="preserve">http://en.wikipedia.org/wiki/Tunas_do_Paraná	</v>
      <v xml:space="preserve">http://creativecommons.org/licenses/by-sa/3.0/	</v>
    </spb>
    <spb s="0">
      <v xml:space="preserve">Wikipedia	</v>
      <v xml:space="preserve">CC-BY-SA	</v>
      <v xml:space="preserve">http://pt.wikipedia.org/wiki/Tunas_do_Paraná	</v>
      <v xml:space="preserve">http://creativecommons.org/licenses/by-sa/3.0/	</v>
    </spb>
    <spb s="0">
      <v xml:space="preserve">Wikipedia	Wikipedia	Wikipedia	</v>
      <v xml:space="preserve">CC-BY-SA	CC-BY-SA	CC-BY-SA	</v>
      <v xml:space="preserve">http://en.wikipedia.org/wiki/Tunas_do_Paraná	http://pt.wikipedia.org/wiki/Tunas_do_Paraná	http://zh.wikipedia.org/zh-tw/index.html?curid=3237404	</v>
      <v xml:space="preserve">http://creativecommons.org/licenses/by-sa/3.0/	http://creativecommons.org/licenses/by-sa/3.0/	http://creativecommons.org/licenses/by-sa/3.0/	</v>
    </spb>
    <spb s="13">
      <v>2305</v>
      <v>2306</v>
      <v>2307</v>
      <v>2306</v>
      <v>2305</v>
      <v>2308</v>
      <v>2308</v>
    </spb>
    <spb s="0">
      <v xml:space="preserve">Wikipedia	</v>
      <v xml:space="preserve">CC BY 2.5	</v>
      <v xml:space="preserve">http://fr.wikipedia.org/wiki/Tunas_do_Paraná	</v>
      <v xml:space="preserve">https://creativecommons.org/licenses/by/2.5	</v>
    </spb>
    <spb s="0">
      <v xml:space="preserve">Wikipedia	Wikipedia	</v>
      <v xml:space="preserve">CC-BY-SA	CC-BY-SA	</v>
      <v xml:space="preserve">http://en.wikipedia.org/wiki/Tuneiras_do_Oeste	http://pt.wikipedia.org/wiki/Tuneiras_do_Oeste	</v>
      <v xml:space="preserve">http://creativecommons.org/licenses/by-sa/3.0/	http://creativecommons.org/licenses/by-sa/3.0/	</v>
    </spb>
    <spb s="0">
      <v xml:space="preserve">Wikipedia	</v>
      <v xml:space="preserve">CC-BY-SA	</v>
      <v xml:space="preserve">http://en.wikipedia.org/wiki/Tuneiras_do_Oeste	</v>
      <v xml:space="preserve">http://creativecommons.org/licenses/by-sa/3.0/	</v>
    </spb>
    <spb s="0">
      <v xml:space="preserve">Wikipedia	</v>
      <v xml:space="preserve">CC-BY-SA	</v>
      <v xml:space="preserve">http://pt.wikipedia.org/wiki/Tuneiras_do_Oeste	</v>
      <v xml:space="preserve">http://creativecommons.org/licenses/by-sa/3.0/	</v>
    </spb>
    <spb s="1">
      <v>2311</v>
      <v>2312</v>
      <v>2312</v>
      <v>2313</v>
      <v>2312</v>
      <v>2312</v>
      <v>2311</v>
      <v>2311</v>
      <v>2311</v>
    </spb>
    <spb s="0">
      <v xml:space="preserve">Wikipedia	</v>
      <v xml:space="preserve">CC BY 2.5	</v>
      <v xml:space="preserve">http://fr.wikipedia.org/wiki/Tuneiras_do_Oeste	</v>
      <v xml:space="preserve">https://creativecommons.org/licenses/by/2.5	</v>
    </spb>
    <spb s="0">
      <v xml:space="preserve">Wikipedia	Wikipedia	</v>
      <v xml:space="preserve">CC-BY-SA	CC-BY-SA	</v>
      <v xml:space="preserve">http://pt.wikipedia.org/wiki/Tupãssi	http://zh.wikipedia.org/zh-tw/index.html?curid=3237782	</v>
      <v xml:space="preserve">http://creativecommons.org/licenses/by-sa/3.0/	http://creativecommons.org/licenses/by-sa/3.0/	</v>
    </spb>
    <spb s="0">
      <v xml:space="preserve">Wikipedia	</v>
      <v xml:space="preserve">CC-BY-SA	</v>
      <v xml:space="preserve">http://en.wikipedia.org/wiki/Tupãssi	</v>
      <v xml:space="preserve">http://creativecommons.org/licenses/by-sa/3.0/	</v>
    </spb>
    <spb s="0">
      <v xml:space="preserve">Wikipedia	</v>
      <v xml:space="preserve">CC-BY-SA	</v>
      <v xml:space="preserve">http://pt.wikipedia.org/wiki/Tupãssi	</v>
      <v xml:space="preserve">http://creativecommons.org/licenses/by-sa/3.0/	</v>
    </spb>
    <spb s="0">
      <v xml:space="preserve">Wikipedia	Wikipedia	Wikipedia	</v>
      <v xml:space="preserve">CC-BY-SA	CC-BY-SA	CC-BY-SA	</v>
      <v xml:space="preserve">http://en.wikipedia.org/wiki/Tupãssi	http://pt.wikipedia.org/wiki/Tupãssi	http://zh.wikipedia.org/zh-tw/index.html?curid=3237782	</v>
      <v xml:space="preserve">http://creativecommons.org/licenses/by-sa/3.0/	http://creativecommons.org/licenses/by-sa/3.0/	http://creativecommons.org/licenses/by-sa/3.0/	</v>
    </spb>
    <spb s="13">
      <v>2316</v>
      <v>2317</v>
      <v>2318</v>
      <v>2317</v>
      <v>2316</v>
      <v>2319</v>
      <v>2319</v>
    </spb>
    <spb s="0">
      <v xml:space="preserve">Wikipedia	</v>
      <v xml:space="preserve">CC BY 2.5	</v>
      <v xml:space="preserve">http://fr.wikipedia.org/wiki/Tupãssi	</v>
      <v xml:space="preserve">http://creativecommons.org/licenses/by/2.5	</v>
    </spb>
    <spb s="0">
      <v xml:space="preserve">Wikipedia	Wikipedia	</v>
      <v xml:space="preserve">CC-BY-SA	CC-BY-SA	</v>
      <v xml:space="preserve">http://en.wikipedia.org/wiki/Turvo	http://pt.wikipedia.org/wiki/Turvo_(Santa_Catarina)	</v>
      <v xml:space="preserve">http://creativecommons.org/licenses/by-sa/3.0/	http://creativecommons.org/licenses/by-sa/3.0/	</v>
    </spb>
    <spb s="0">
      <v xml:space="preserve">Wikipedia	</v>
      <v xml:space="preserve">CC-BY-SA	</v>
      <v xml:space="preserve">http://en.wikipedia.org/wiki/Turvo	</v>
      <v xml:space="preserve">http://creativecommons.org/licenses/by-sa/3.0/	</v>
    </spb>
    <spb s="0">
      <v xml:space="preserve">Wikipedia	</v>
      <v xml:space="preserve">CC-BY-SA	</v>
      <v xml:space="preserve">http://pt.wikipedia.org/wiki/Turvo_(Santa_Catarina)	</v>
      <v xml:space="preserve">http://creativecommons.org/licenses/by-sa/3.0/	</v>
    </spb>
    <spb s="1">
      <v>2322</v>
      <v>2323</v>
      <v>2323</v>
      <v>2324</v>
      <v>2323</v>
      <v>2323</v>
      <v>2322</v>
      <v>2322</v>
      <v>2322</v>
    </spb>
    <spb s="0">
      <v xml:space="preserve">Wikipedia	</v>
      <v xml:space="preserve">Public domain	</v>
      <v xml:space="preserve">http://pt.wikipedia.org/wiki/Turvo_(Santa_Catarina)	</v>
      <v xml:space="preserve">http://en.wikipedia.org/wiki/Public_domain	</v>
    </spb>
    <spb s="0">
      <v xml:space="preserve">Wikipedia	Wikipedia	</v>
      <v xml:space="preserve">CC-BY-SA	CC-BY-SA	</v>
      <v xml:space="preserve">http://pt.wikipedia.org/wiki/Ubiratã	http://zh.wikipedia.org/zh-tw/index.html?curid=3237694	</v>
      <v xml:space="preserve">http://creativecommons.org/licenses/by-sa/3.0/	http://creativecommons.org/licenses/by-sa/3.0/	</v>
    </spb>
    <spb s="0">
      <v xml:space="preserve">Wikipedia	</v>
      <v xml:space="preserve">CC-BY-SA	</v>
      <v xml:space="preserve">http://en.wikipedia.org/wiki/Ubiratã	</v>
      <v xml:space="preserve">http://creativecommons.org/licenses/by-sa/3.0/	</v>
    </spb>
    <spb s="0">
      <v xml:space="preserve">Wikipedia	</v>
      <v xml:space="preserve">CC-BY-SA	</v>
      <v xml:space="preserve">http://pt.wikipedia.org/wiki/Ubiratã	</v>
      <v xml:space="preserve">http://creativecommons.org/licenses/by-sa/3.0/	</v>
    </spb>
    <spb s="0">
      <v xml:space="preserve">Wikipedia	Wikipedia	Wikipedia	</v>
      <v xml:space="preserve">CC-BY-SA	CC-BY-SA	CC-BY-SA	</v>
      <v xml:space="preserve">http://en.wikipedia.org/wiki/Ubiratã	http://pt.wikipedia.org/wiki/Ubiratã	http://zh.wikipedia.org/zh-tw/index.html?curid=3237694	</v>
      <v xml:space="preserve">http://creativecommons.org/licenses/by-sa/3.0/	http://creativecommons.org/licenses/by-sa/3.0/	http://creativecommons.org/licenses/by-sa/3.0/	</v>
    </spb>
    <spb s="13">
      <v>2327</v>
      <v>2328</v>
      <v>2329</v>
      <v>2328</v>
      <v>2327</v>
      <v>2330</v>
      <v>2330</v>
    </spb>
    <spb s="0">
      <v xml:space="preserve">Wikipedia	</v>
      <v xml:space="preserve">CC BY 3.0	</v>
      <v xml:space="preserve">http://fr.wikipedia.org/wiki/Ubiratã	</v>
      <v xml:space="preserve">https://creativecommons.org/licenses/by/3.0	</v>
    </spb>
    <spb s="0">
      <v xml:space="preserve">Wikipedia	Wikipedia	</v>
      <v xml:space="preserve">CC-BY-SA	CC-BY-SA	</v>
      <v xml:space="preserve">http://en.wikipedia.org/wiki/Umuarama	http://pt.wikipedia.org/wiki/Umuarama	</v>
      <v xml:space="preserve">http://creativecommons.org/licenses/by-sa/3.0/	http://creativecommons.org/licenses/by-sa/3.0/	</v>
    </spb>
    <spb s="0">
      <v xml:space="preserve">Wikipedia	</v>
      <v xml:space="preserve">CC-BY-SA	</v>
      <v xml:space="preserve">http://en.wikipedia.org/wiki/Umuarama	</v>
      <v xml:space="preserve">http://creativecommons.org/licenses/by-sa/3.0/	</v>
    </spb>
    <spb s="0">
      <v xml:space="preserve">Wikipedia	</v>
      <v xml:space="preserve">CC-BY-SA	</v>
      <v xml:space="preserve">http://pt.wikipedia.org/wiki/Umuarama	</v>
      <v xml:space="preserve">http://creativecommons.org/licenses/by-sa/3.0/	</v>
    </spb>
    <spb s="1">
      <v>2333</v>
      <v>2334</v>
      <v>2334</v>
      <v>2335</v>
      <v>2334</v>
      <v>2334</v>
      <v>2333</v>
      <v>2333</v>
      <v>2333</v>
    </spb>
    <spb s="0">
      <v xml:space="preserve">Wikipedia	Wikipedia	</v>
      <v xml:space="preserve">CC-BY-SA	CC-BY-SA	</v>
      <v xml:space="preserve">http://pt.wikipedia.org/wiki/União_da_Vitória	http://zh.wikipedia.org/zh-tw/index.html?curid=3237388	</v>
      <v xml:space="preserve">http://creativecommons.org/licenses/by-sa/3.0/	http://creativecommons.org/licenses/by-sa/3.0/	</v>
    </spb>
    <spb s="0">
      <v xml:space="preserve">Wikipedia	</v>
      <v xml:space="preserve">CC-BY-SA	</v>
      <v xml:space="preserve">http://zh.wikipedia.org/zh-tw/index.html?curid=3237388	</v>
      <v xml:space="preserve">http://creativecommons.org/licenses/by-sa/3.0/	</v>
    </spb>
    <spb s="0">
      <v xml:space="preserve">Wikipedia	</v>
      <v xml:space="preserve">CC-BY-SA	</v>
      <v xml:space="preserve">http://pt.wikipedia.org/wiki/União_da_Vitória	</v>
      <v xml:space="preserve">http://creativecommons.org/licenses/by-sa/3.0/	</v>
    </spb>
    <spb s="0">
      <v xml:space="preserve">Wikipedia	</v>
      <v xml:space="preserve">CC-BY-SA	</v>
      <v xml:space="preserve">http://en.wikipedia.org/wiki/União_da_Vitória	</v>
      <v xml:space="preserve">http://creativecommons.org/licenses/by-sa/3.0/	</v>
    </spb>
    <spb s="0">
      <v xml:space="preserve">Wikipedia	Wikipedia	Wikipedia	</v>
      <v xml:space="preserve">CC-BY-SA	CC-BY-SA	CC-BY-SA	</v>
      <v xml:space="preserve">http://en.wikipedia.org/wiki/União_da_Vitória	http://pt.wikipedia.org/wiki/União_da_Vitória	http://zh.wikipedia.org/zh-tw/index.html?curid=3237388	</v>
      <v xml:space="preserve">http://creativecommons.org/licenses/by-sa/3.0/	http://creativecommons.org/licenses/by-sa/3.0/	http://creativecommons.org/licenses/by-sa/3.0/	</v>
    </spb>
    <spb s="13">
      <v>2337</v>
      <v>2338</v>
      <v>2339</v>
      <v>2340</v>
      <v>2337</v>
      <v>2341</v>
      <v>2341</v>
    </spb>
    <spb s="0">
      <v xml:space="preserve">Wikipedia	</v>
      <v xml:space="preserve">CC BY-SA 3.0	</v>
      <v xml:space="preserve">http://pt.wikipedia.org/wiki/União_da_Vitória	</v>
      <v xml:space="preserve">https://creativecommons.org/licenses/by-sa/3.0	</v>
    </spb>
    <spb s="0">
      <v xml:space="preserve">Wikipedia	Wikipedia	</v>
      <v xml:space="preserve">CC-BY-SA	CC-BY-SA	</v>
      <v xml:space="preserve">http://en.wikipedia.org/wiki/Uniflor	http://pt.wikipedia.org/wiki/Uniflor	</v>
      <v xml:space="preserve">http://creativecommons.org/licenses/by-sa/3.0/	http://creativecommons.org/licenses/by-sa/3.0/	</v>
    </spb>
    <spb s="0">
      <v xml:space="preserve">Wikipedia	Wikipedia	</v>
      <v xml:space="preserve">CC-BY-SA	CC-BY-SA	</v>
      <v xml:space="preserve">http://en.wikipedia.org/wiki/Uniflor	http://es.wikipedia.org/wiki/Uniflor	</v>
      <v xml:space="preserve">http://creativecommons.org/licenses/by-sa/3.0/	http://creativecommons.org/licenses/by-sa/3.0/	</v>
    </spb>
    <spb s="0">
      <v xml:space="preserve">Wikipedia	</v>
      <v xml:space="preserve">CC-BY-SA	</v>
      <v xml:space="preserve">http://pt.wikipedia.org/wiki/Uniflor	</v>
      <v xml:space="preserve">http://creativecommons.org/licenses/by-sa/3.0/	</v>
    </spb>
    <spb s="0">
      <v xml:space="preserve">Wikipedia	</v>
      <v xml:space="preserve">CC-BY-SA	</v>
      <v xml:space="preserve">http://en.wikipedia.org/wiki/Uniflor	</v>
      <v xml:space="preserve">http://creativecommons.org/licenses/by-sa/3.0/	</v>
    </spb>
    <spb s="13">
      <v>2344</v>
      <v>2345</v>
      <v>2346</v>
      <v>2347</v>
      <v>2344</v>
      <v>2344</v>
      <v>2344</v>
    </spb>
    <spb s="0">
      <v xml:space="preserve">Wikipedia	</v>
      <v xml:space="preserve">CC BY 2.5	</v>
      <v xml:space="preserve">http://it.wikipedia.org/wiki/Uniflor	</v>
      <v xml:space="preserve">https://creativecommons.org/licenses/by/2.5	</v>
    </spb>
    <spb s="0">
      <v xml:space="preserve">Wikipedia	Wikipedia	</v>
      <v xml:space="preserve">CC-BY-SA	CC-BY-SA	</v>
      <v xml:space="preserve">http://pt.wikipedia.org/wiki/Uraí	http://zh.wikipedia.org/zh-tw/index.html?curid=3237654	</v>
      <v xml:space="preserve">http://creativecommons.org/licenses/by-sa/3.0/	http://creativecommons.org/licenses/by-sa/3.0/	</v>
    </spb>
    <spb s="0">
      <v xml:space="preserve">Wikipedia	</v>
      <v xml:space="preserve">CC-BY-SA	</v>
      <v xml:space="preserve">http://en.wikipedia.org/wiki/Uraí	</v>
      <v xml:space="preserve">http://creativecommons.org/licenses/by-sa/3.0/	</v>
    </spb>
    <spb s="0">
      <v xml:space="preserve">Wikipedia	</v>
      <v xml:space="preserve">CC-BY-SA	</v>
      <v xml:space="preserve">http://pt.wikipedia.org/wiki/Uraí	</v>
      <v xml:space="preserve">http://creativecommons.org/licenses/by-sa/3.0/	</v>
    </spb>
    <spb s="0">
      <v xml:space="preserve">Wikipedia	Wikipedia	Wikipedia	</v>
      <v xml:space="preserve">CC-BY-SA	CC-BY-SA	CC-BY-SA	</v>
      <v xml:space="preserve">http://en.wikipedia.org/wiki/Uraí	http://pt.wikipedia.org/wiki/Uraí	http://zh.wikipedia.org/zh-tw/index.html?curid=3237654	</v>
      <v xml:space="preserve">http://creativecommons.org/licenses/by-sa/3.0/	http://creativecommons.org/licenses/by-sa/3.0/	http://creativecommons.org/licenses/by-sa/3.0/	</v>
    </spb>
    <spb s="13">
      <v>2350</v>
      <v>2351</v>
      <v>2352</v>
      <v>2351</v>
      <v>2350</v>
      <v>2353</v>
      <v>2353</v>
    </spb>
    <spb s="0">
      <v xml:space="preserve">Wikipedia	</v>
      <v xml:space="preserve">CC BY 2.5	</v>
      <v xml:space="preserve">http://it.wikipedia.org/wiki/Uraí	</v>
      <v xml:space="preserve">https://creativecommons.org/licenses/by/2.5	</v>
    </spb>
    <spb s="0">
      <v xml:space="preserve">Wikipedia	Wikipedia	</v>
      <v xml:space="preserve">CC-BY-SA	CC-BY-SA	</v>
      <v xml:space="preserve">http://en.wikipedia.org/wiki/Ventania	http://pt.wikipedia.org/wiki/Ventania_(Paraná)	</v>
      <v xml:space="preserve">http://creativecommons.org/licenses/by-sa/3.0/	http://creativecommons.org/licenses/by-sa/3.0/	</v>
    </spb>
    <spb s="0">
      <v xml:space="preserve">Wikipedia	</v>
      <v xml:space="preserve">CC-BY-SA	</v>
      <v xml:space="preserve">http://en.wikipedia.org/wiki/Ventania	</v>
      <v xml:space="preserve">http://creativecommons.org/licenses/by-sa/3.0/	</v>
    </spb>
    <spb s="0">
      <v xml:space="preserve">Wikipedia	</v>
      <v xml:space="preserve">CC-BY-SA	</v>
      <v xml:space="preserve">http://pt.wikipedia.org/wiki/Ventania_(Paraná)	</v>
      <v xml:space="preserve">http://creativecommons.org/licenses/by-sa/3.0/	</v>
    </spb>
    <spb s="1">
      <v>2356</v>
      <v>2357</v>
      <v>2357</v>
      <v>2358</v>
      <v>2357</v>
      <v>2357</v>
      <v>2356</v>
      <v>2356</v>
      <v>2356</v>
    </spb>
    <spb s="0">
      <v xml:space="preserve">Wikipedia	</v>
      <v xml:space="preserve">CC BY 2.5	</v>
      <v xml:space="preserve">http://fr.wikipedia.org/wiki/Ventania_(Paraná)	</v>
      <v xml:space="preserve">https://creativecommons.org/licenses/by/2.5	</v>
    </spb>
    <spb s="0">
      <v xml:space="preserve">Wikipedia	Wikipedia	</v>
      <v xml:space="preserve">CC-BY-SA	CC-BY-SA	</v>
      <v xml:space="preserve">http://en.wikipedia.org/wiki/Vera_Cruz_do_Oeste	http://pt.wikipedia.org/wiki/Vera_Cruz_do_Oeste	</v>
      <v xml:space="preserve">http://creativecommons.org/licenses/by-sa/3.0/	http://creativecommons.org/licenses/by-sa/3.0/	</v>
    </spb>
    <spb s="0">
      <v xml:space="preserve">Wikipedia	Wikipedia	</v>
      <v xml:space="preserve">CC-BY-SA	CC-BY-SA	</v>
      <v xml:space="preserve">http://en.wikipedia.org/wiki/Vera_Cruz_do_Oeste	http://es.wikipedia.org/wiki/Vera_Cruz_do_Oeste	</v>
      <v xml:space="preserve">http://creativecommons.org/licenses/by-sa/3.0/	http://creativecommons.org/licenses/by-sa/3.0/	</v>
    </spb>
    <spb s="0">
      <v xml:space="preserve">Wikipedia	</v>
      <v xml:space="preserve">CC-BY-SA	</v>
      <v xml:space="preserve">http://pt.wikipedia.org/wiki/Vera_Cruz_do_Oeste	</v>
      <v xml:space="preserve">http://creativecommons.org/licenses/by-sa/3.0/	</v>
    </spb>
    <spb s="0">
      <v xml:space="preserve">Wikipedia	</v>
      <v xml:space="preserve">CC-BY-SA	</v>
      <v xml:space="preserve">http://en.wikipedia.org/wiki/Vera_Cruz_do_Oeste	</v>
      <v xml:space="preserve">http://creativecommons.org/licenses/by-sa/3.0/	</v>
    </spb>
    <spb s="13">
      <v>2361</v>
      <v>2362</v>
      <v>2363</v>
      <v>2364</v>
      <v>2361</v>
      <v>2361</v>
      <v>2361</v>
    </spb>
    <spb s="0">
      <v xml:space="preserve">Wikipedia	</v>
      <v xml:space="preserve">CC-BY-SA-3.0	</v>
      <v xml:space="preserve">http://pt.wikipedia.org/wiki/Vera_Cruz_do_Oeste	</v>
      <v xml:space="preserve">http://creativecommons.org/licenses/by-sa/3.0/	</v>
    </spb>
    <spb s="0">
      <v xml:space="preserve">Wikipedia	Wikipedia	</v>
      <v xml:space="preserve">CC-BY-SA	CC-BY-SA	</v>
      <v xml:space="preserve">http://pt.wikipedia.org/wiki/Verê	http://zh.wikipedia.org/zh-tw/index.html?curid=3237722	</v>
      <v xml:space="preserve">http://creativecommons.org/licenses/by-sa/3.0/	http://creativecommons.org/licenses/by-sa/3.0/	</v>
    </spb>
    <spb s="0">
      <v xml:space="preserve">Wikipedia	</v>
      <v xml:space="preserve">CC-BY-SA	</v>
      <v xml:space="preserve">http://en.wikipedia.org/wiki/Verê	</v>
      <v xml:space="preserve">http://creativecommons.org/licenses/by-sa/3.0/	</v>
    </spb>
    <spb s="0">
      <v xml:space="preserve">Wikipedia	Wikipedia	</v>
      <v xml:space="preserve">CC-BY-SA	CC-BY-SA	</v>
      <v xml:space="preserve">http://en.wikipedia.org/wiki/Verê	http://zh.wikipedia.org/zh-tw/index.html?curid=3237722	</v>
      <v xml:space="preserve">http://creativecommons.org/licenses/by-sa/3.0/	http://creativecommons.org/licenses/by-sa/3.0/	</v>
    </spb>
    <spb s="0">
      <v xml:space="preserve">Wikipedia	</v>
      <v xml:space="preserve">CC-BY-SA	</v>
      <v xml:space="preserve">http://pt.wikipedia.org/wiki/Verê	</v>
      <v xml:space="preserve">http://creativecommons.org/licenses/by-sa/3.0/	</v>
    </spb>
    <spb s="0">
      <v xml:space="preserve">Wikipedia	Wikipedia	Wikipedia	</v>
      <v xml:space="preserve">CC-BY-SA	CC-BY-SA	CC-BY-SA	</v>
      <v xml:space="preserve">http://en.wikipedia.org/wiki/Verê	http://pt.wikipedia.org/wiki/Verê	http://zh.wikipedia.org/zh-tw/index.html?curid=3237722	</v>
      <v xml:space="preserve">http://creativecommons.org/licenses/by-sa/3.0/	http://creativecommons.org/licenses/by-sa/3.0/	http://creativecommons.org/licenses/by-sa/3.0/	</v>
    </spb>
    <spb s="1">
      <v>2367</v>
      <v>2368</v>
      <v>2369</v>
      <v>2370</v>
      <v>2369</v>
      <v>2368</v>
      <v>2367</v>
      <v>2371</v>
      <v>2371</v>
    </spb>
    <spb s="0">
      <v xml:space="preserve">Wikipedia	</v>
      <v xml:space="preserve">Public domain	</v>
      <v xml:space="preserve">http://en.wikipedia.org/wiki/Verê	</v>
      <v xml:space="preserve">http://en.wikipedia.org/wiki/Public_domain	</v>
    </spb>
    <spb s="0">
      <v xml:space="preserve">Wikipedia	Wikipedia	</v>
      <v xml:space="preserve">CC-BY-SA	CC-BY-SA	</v>
      <v xml:space="preserve">http://en.wikipedia.org/wiki/Virmond	http://pt.wikipedia.org/wiki/Virmond	</v>
      <v xml:space="preserve">http://creativecommons.org/licenses/by-sa/3.0/	http://creativecommons.org/licenses/by-sa/3.0/	</v>
    </spb>
    <spb s="0">
      <v xml:space="preserve">Wikipedia	Wikipedia	</v>
      <v xml:space="preserve">CC-BY-SA	CC-BY-SA	</v>
      <v xml:space="preserve">http://en.wikipedia.org/wiki/Virmond	http://es.wikipedia.org/wiki/Virmond	</v>
      <v xml:space="preserve">http://creativecommons.org/licenses/by-sa/3.0/	http://creativecommons.org/licenses/by-sa/3.0/	</v>
    </spb>
    <spb s="0">
      <v xml:space="preserve">Wikipedia	</v>
      <v xml:space="preserve">CC-BY-SA	</v>
      <v xml:space="preserve">http://pt.wikipedia.org/wiki/Virmond	</v>
      <v xml:space="preserve">http://creativecommons.org/licenses/by-sa/3.0/	</v>
    </spb>
    <spb s="0">
      <v xml:space="preserve">Wikipedia	</v>
      <v xml:space="preserve">CC-BY-SA	</v>
      <v xml:space="preserve">http://en.wikipedia.org/wiki/Virmond	</v>
      <v xml:space="preserve">http://creativecommons.org/licenses/by-sa/3.0/	</v>
    </spb>
    <spb s="13">
      <v>2374</v>
      <v>2375</v>
      <v>2376</v>
      <v>2377</v>
      <v>2374</v>
      <v>2374</v>
      <v>2374</v>
    </spb>
    <spb s="0">
      <v xml:space="preserve">Wikipedia	</v>
      <v xml:space="preserve">Public domain	</v>
      <v xml:space="preserve">http://pt.wikipedia.org/wiki/Virmond	</v>
      <v xml:space="preserve">http://en.wikipedia.org/wiki/Public_domain	</v>
    </spb>
    <spb s="0">
      <v xml:space="preserve">Wikipedia	Wikipedia	</v>
      <v xml:space="preserve">CC-BY-SA	CC-BY-SA	</v>
      <v xml:space="preserve">http://pt.wikipedia.org/wiki/Vitorino_(Paraná)	http://it.wikipedia.org/wiki/Vitorino	</v>
      <v xml:space="preserve">http://creativecommons.org/licenses/by-sa/3.0/	http://creativecommons.org/licenses/by-sa/3.0/	</v>
    </spb>
    <spb s="0">
      <v xml:space="preserve">Wikipedia	</v>
      <v xml:space="preserve">CC-BY-SA	</v>
      <v xml:space="preserve">http://en.wikipedia.org/wiki/Vitorino,_Paraná	</v>
      <v xml:space="preserve">http://creativecommons.org/licenses/by-sa/3.0/	</v>
    </spb>
    <spb s="0">
      <v xml:space="preserve">Wikipedia	</v>
      <v xml:space="preserve">CC-BY-SA	</v>
      <v xml:space="preserve">http://pt.wikipedia.org/wiki/Vitorino_(Paraná)	</v>
      <v xml:space="preserve">http://creativecommons.org/licenses/by-sa/3.0/	</v>
    </spb>
    <spb s="0">
      <v xml:space="preserve">Wikipedia	Wikipedia	Wikipedia	</v>
      <v xml:space="preserve">CC-BY-SA	CC-BY-SA	CC-BY-SA	</v>
      <v xml:space="preserve">http://en.wikipedia.org/wiki/Vitorino,_Paraná	http://pt.wikipedia.org/wiki/Vitorino_(Paraná)	http://it.wikipedia.org/wiki/Vitorino	</v>
      <v xml:space="preserve">http://creativecommons.org/licenses/by-sa/3.0/	http://creativecommons.org/licenses/by-sa/3.0/	http://creativecommons.org/licenses/by-sa/3.0/	</v>
    </spb>
    <spb s="13">
      <v>2380</v>
      <v>2381</v>
      <v>2382</v>
      <v>2381</v>
      <v>2380</v>
      <v>2383</v>
      <v>2383</v>
    </spb>
    <spb s="0">
      <v xml:space="preserve">Wikipedia	</v>
      <v xml:space="preserve">CC-BY-SA-3.0	</v>
      <v xml:space="preserve">http://pt.wikipedia.org/wiki/Vitorino_(Paraná)	</v>
      <v xml:space="preserve">http://creativecommons.org/licenses/by-sa/3.0/	</v>
    </spb>
    <spb s="0">
      <v xml:space="preserve">Wikipedia	Wikipedia	</v>
      <v xml:space="preserve">CC-BY-SA	CC-BY-SA	</v>
      <v xml:space="preserve">http://pt.wikipedia.org/wiki/Wenceslau_Braz_(Paraná)	http://pl.wikipedia.org/wiki/Wenceslau_Braz_(Parana)	</v>
      <v xml:space="preserve">http://creativecommons.org/licenses/by-sa/3.0/	http://creativecommons.org/licenses/by-sa/3.0/	</v>
    </spb>
    <spb s="0">
      <v xml:space="preserve">Wikipedia	</v>
      <v xml:space="preserve">CC-BY-SA	</v>
      <v xml:space="preserve">http://en.wikipedia.org/wiki/Wenceslau_Braz,_Paraná	</v>
      <v xml:space="preserve">http://creativecommons.org/licenses/by-sa/3.0/	</v>
    </spb>
    <spb s="0">
      <v xml:space="preserve">Wikipedia	</v>
      <v xml:space="preserve">CC-BY-SA	</v>
      <v xml:space="preserve">http://pl.wikipedia.org/wiki/Wenceslau_Braz_(Parana)	</v>
      <v xml:space="preserve">http://creativecommons.org/licenses/by-sa/3.0/	</v>
    </spb>
    <spb s="0">
      <v xml:space="preserve">Wikipedia	</v>
      <v xml:space="preserve">CC-BY-SA	</v>
      <v xml:space="preserve">http://pt.wikipedia.org/wiki/Wenceslau_Braz_(Paraná)	</v>
      <v xml:space="preserve">http://creativecommons.org/licenses/by-sa/3.0/	</v>
    </spb>
    <spb s="0">
      <v xml:space="preserve">Wikipedia	Wikipedia	Wikipedia	</v>
      <v xml:space="preserve">CC-BY-SA	CC-BY-SA	CC-BY-SA	</v>
      <v xml:space="preserve">http://en.wikipedia.org/wiki/Wenceslau_Braz,_Paraná	http://pt.wikipedia.org/wiki/Wenceslau_Braz_(Paraná)	http://pl.wikipedia.org/wiki/Wenceslau_Braz_(Parana)	</v>
      <v xml:space="preserve">http://creativecommons.org/licenses/by-sa/3.0/	http://creativecommons.org/licenses/by-sa/3.0/	http://creativecommons.org/licenses/by-sa/3.0/	</v>
    </spb>
    <spb s="1">
      <v>2386</v>
      <v>2387</v>
      <v>2388</v>
      <v>2389</v>
      <v>2388</v>
      <v>2387</v>
      <v>2386</v>
      <v>2390</v>
      <v>2390</v>
    </spb>
    <spb s="0">
      <v xml:space="preserve">Wikipedia	</v>
      <v xml:space="preserve">CC BY-SA 3.0	</v>
      <v xml:space="preserve">http://pt.wikipedia.org/wiki/Wenceslau_Braz_(Paraná)	</v>
      <v xml:space="preserve">https://creativecommons.org/licenses/by-sa/3.0	</v>
    </spb>
    <spb s="0">
      <v xml:space="preserve">Wikipedia	Wikipedia	</v>
      <v xml:space="preserve">CC-BY-SA	CC-BY-SA	</v>
      <v xml:space="preserve">http://pt.wikipedia.org/wiki/Xambrê	http://zh.wikipedia.org/zh-tw/index.html?curid=3237513	</v>
      <v xml:space="preserve">http://creativecommons.org/licenses/by-sa/3.0/	http://creativecommons.org/licenses/by-sa/3.0/	</v>
    </spb>
    <spb s="0">
      <v xml:space="preserve">Wikipedia	</v>
      <v xml:space="preserve">CC-BY-SA	</v>
      <v xml:space="preserve">http://en.wikipedia.org/wiki/Xambrê	</v>
      <v xml:space="preserve">http://creativecommons.org/licenses/by-sa/3.0/	</v>
    </spb>
    <spb s="0">
      <v xml:space="preserve">Wikipedia	</v>
      <v xml:space="preserve">CC-BY-SA	</v>
      <v xml:space="preserve">http://pt.wikipedia.org/wiki/Xambrê	</v>
      <v xml:space="preserve">http://creativecommons.org/licenses/by-sa/3.0/	</v>
    </spb>
    <spb s="0">
      <v xml:space="preserve">Wikipedia	Wikipedia	Wikipedia	</v>
      <v xml:space="preserve">CC-BY-SA	CC-BY-SA	CC-BY-SA	</v>
      <v xml:space="preserve">http://en.wikipedia.org/wiki/Xambrê	http://pt.wikipedia.org/wiki/Xambrê	http://zh.wikipedia.org/zh-tw/index.html?curid=3237513	</v>
      <v xml:space="preserve">http://creativecommons.org/licenses/by-sa/3.0/	http://creativecommons.org/licenses/by-sa/3.0/	http://creativecommons.org/licenses/by-sa/3.0/	</v>
    </spb>
    <spb s="13">
      <v>2393</v>
      <v>2394</v>
      <v>2395</v>
      <v>2394</v>
      <v>2393</v>
      <v>2396</v>
      <v>2396</v>
    </spb>
    <spb s="0">
      <v xml:space="preserve">Wikipedia	</v>
      <v xml:space="preserve">CC BY 2.5	</v>
      <v xml:space="preserve">http://fr.wikipedia.org/wiki/Xambrê	</v>
      <v xml:space="preserve">http://creativecommons.org/licenses/by/2.5	</v>
    </spb>
  </spbData>
</supportingPropertyBags>
</file>

<file path=xl/richData/rdsupportingpropertybagstructure.xml><?xml version="1.0" encoding="utf-8"?>
<spbStructures xmlns="http://schemas.microsoft.com/office/spreadsheetml/2017/richdata2" count="26">
  <s>
    <k n="SourceText" t="s"/>
    <k n="LicenseText" t="s"/>
    <k n="SourceAddress" t="s"/>
    <k n="LicenseAddress" t="s"/>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ShowInDotNotation" t="b"/>
    <k n="ShowInAutoComplete" t="b"/>
  </s>
  <s>
    <k n="Descrição" t="spb"/>
    <k n="UniqueName" t="spb"/>
    <k n="VDPID/VSID" t="spb"/>
    <k n="LearnMoreOnLink" t="spb"/>
  </s>
  <s>
    <k n="Nome" t="i"/>
    <k n="Imagem" t="i"/>
    <k n="Descrição" t="i"/>
  </s>
  <s>
    <k n="Nome" t="spb"/>
    <k n="`Área" t="spb"/>
    <k n="Descrição" t="spb"/>
    <k n="População" t="spb"/>
    <k n="UniqueName" t="spb"/>
    <k n="País/região" t="spb"/>
    <k n="Divisão administrativa 1 (Estado/província/outro)" t="spb"/>
  </s>
  <s>
    <k n="Nome" t="s"/>
    <k n="Área" t="s"/>
    <k n="Latitude" t="s"/>
    <k n="Descrição" t="s"/>
    <k n="Longitude" t="s"/>
    <k n="População" t="s"/>
    <k n="UniqueName" t="s"/>
    <k n="VDPID/VSID" t="s"/>
    <k n="País/região" t="s"/>
    <k n="LearnMoreOnLink" t="s"/>
    <k n="Divisão administrativa 1 (Estado/província/outro)" t="s"/>
  </s>
  <s>
    <k n="Nome" t="i"/>
  </s>
  <s>
    <k n="Nome" t="i"/>
    <k n="Descrição" t="i"/>
  </s>
  <s>
    <k n="Nome" t="spb"/>
    <k n="`Área" t="spb"/>
    <k n="Latitude" t="spb"/>
    <k n="Descrição" t="spb"/>
    <k n="Longitude" t="spb"/>
    <k n="População" t="spb"/>
    <k n="UniqueName" t="spb"/>
    <k n="País/região" t="spb"/>
    <k n="Divisão administrativa 1 (Estado/província/outro)" t="spb"/>
    <k n="Divisão administrativa 2 (condado/distrito/outro)" t="spb"/>
  </s>
  <s>
    <k n="Nome" t="s"/>
    <k n="Área" t="s"/>
    <k n="Imagem" t="s"/>
    <k n="Latitude" t="s"/>
    <k n="Descrição" t="s"/>
    <k n="Longitude" t="s"/>
    <k n="População" t="s"/>
    <k n="UniqueName" t="s"/>
    <k n="VDPID/VSID" t="s"/>
    <k n="País/região" t="s"/>
    <k n="LearnMoreOnLink" t="s"/>
    <k n="Divisão administrativa 1 (Estado/província/outro)" t="s"/>
    <k n="Divisão administrativa 2 (condado/distrito/outro)" t="s"/>
  </s>
  <s>
    <k n="Nome" t="spb"/>
    <k n="Descrição" t="spb"/>
    <k n="UniqueName" t="spb"/>
    <k n="País/região" t="spb"/>
    <k n="Divisão administrativa 1 (Estado/província/outro)" t="spb"/>
  </s>
  <s>
    <k n="Nome" t="s"/>
    <k n="Imagem" t="s"/>
    <k n="Latitude" t="s"/>
    <k n="Descrição" t="s"/>
    <k n="Longitude" t="s"/>
    <k n="UniqueName" t="s"/>
    <k n="País/região" t="s"/>
    <k n="LearnMoreOnLink" t="s"/>
    <k n="Divisão administrativa 1 (Estado/província/outro)" t="s"/>
  </s>
  <s>
    <k n="Descrição" t="spb"/>
    <k n="UniqueName" t="spb"/>
    <k n="LearnMoreOnLink" t="spb"/>
  </s>
  <s>
    <k n="Nome" t="spb"/>
    <k n="`Área" t="spb"/>
    <k n="Descrição" t="spb"/>
    <k n="População" t="spb"/>
    <k n="UniqueName" t="spb"/>
    <k n="País/região" t="spb"/>
    <k n="Capital/Maior Cidade" t="spb"/>
  </s>
  <s>
    <k n="Nome" t="s"/>
    <k n="Área" t="s"/>
    <k n="Imagem" t="s"/>
    <k n="Descrição" t="s"/>
    <k n="População" t="s"/>
    <k n="UniqueName" t="s"/>
    <k n="VDPID/VSID" t="s"/>
    <k n="País/região" t="s"/>
    <k n="Maior cidade" t="s"/>
    <k n="LearnMoreOnLink" t="s"/>
    <k n="Capital/Maior Cidade" t="s"/>
  </s>
  <s>
    <k n="Nome" t="spb"/>
    <k n="`Área" t="spb"/>
    <k n="População" t="spb"/>
    <k n="UniqueName" t="spb"/>
    <k n="País/região" t="spb"/>
    <k n="Divisão administrativa 1 (Estado/província/outro)" t="spb"/>
  </s>
  <s>
    <k n="Nome" t="s"/>
    <k n="Área" t="s"/>
    <k n="Imagem" t="s"/>
    <k n="Latitude"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164" formatCode="0.0000"/>
    </x:dxf>
  </dxfs>
  <richProperties>
    <rPr n="IsTitleField" t="b"/>
    <rPr n="IsHeroField" t="b"/>
    <rPr n="RequiresInlineAttribution" t="b"/>
  </richProperties>
  <richStyles>
    <rSty>
      <rpv i="0">1</rpv>
    </rSty>
    <rSty>
      <rpv i="1">1</rpv>
    </rSty>
    <rSty dxfid="0"/>
    <rSty dxfid="1"/>
    <rSty>
      <rpv i="2">1</rpv>
    </rSty>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EEFC8FC-AC24-443C-8867-6CB337FB3644}" name="t_reator" displayName="t_reator" ref="L1:N14" totalsRowShown="0" headerRowDxfId="82">
  <autoFilter ref="L1:N14" xr:uid="{5EEFC8FC-AC24-443C-8867-6CB337FB3644}"/>
  <tableColumns count="3">
    <tableColumn id="1" xr3:uid="{66F2CCA8-C9FB-4460-BF44-919CD20805EE}" name="tipo" dataDxfId="81"/>
    <tableColumn id="2" xr3:uid="{887CE5DE-A461-4FA4-BD4E-DFBCD3E73A86}" name="w"/>
    <tableColumn id="3" xr3:uid="{21825FE7-6338-4992-A247-E058833842EC}" name="p"/>
  </tableColumns>
  <tableStyleInfo name="TableStyleLight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56B7C4E-B87B-4F67-8FED-6D7C21B225B0}" name="t_fluxo_lumin" displayName="t_fluxo_lumin" ref="L20:M25" totalsRowShown="0" dataDxfId="80" tableBorderDxfId="79" dataCellStyle="Normal 3">
  <autoFilter ref="L20:M25" xr:uid="{356B7C4E-B87B-4F67-8FED-6D7C21B225B0}"/>
  <tableColumns count="2">
    <tableColumn id="1" xr3:uid="{710F2E0B-0843-4289-BF03-94137927677C}" name="tipo" dataDxfId="78" dataCellStyle="Normal 3"/>
    <tableColumn id="2" xr3:uid="{D5F0ACB7-A947-416F-96C4-D08C110A820F}" name="fluxo" dataDxfId="77" dataCellStyle="Normal 3"/>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21F8ED1-D523-4059-B2F8-ADD92E999721}" name="Tabela1" displayName="Tabela1" ref="A1:H402" totalsRowShown="0" headerRowDxfId="76" dataDxfId="75">
  <autoFilter ref="A1:H402" xr:uid="{D21F8ED1-D523-4059-B2F8-ADD92E999721}"/>
  <tableColumns count="8">
    <tableColumn id="1" xr3:uid="{2941BA24-8C11-4176-AED0-5EFFAB864520}" name="Coluna1" dataDxfId="74"/>
    <tableColumn id="2" xr3:uid="{B5BEF90E-070E-4757-B59A-6550CD8EEE0A}" name="Executor" dataDxfId="73"/>
    <tableColumn id="3" xr3:uid="{5EF73E22-089F-430F-B100-ACA60F66D308}" name="Escritorio" dataDxfId="72"/>
    <tableColumn id="4" xr3:uid="{F8CC87CF-4D82-4460-98A0-60C5331E0222}" name="Associação" dataDxfId="71"/>
    <tableColumn id="5" xr3:uid="{D6BE1BA7-B882-4EA5-AA8A-1469C9552BF5}" name="Escritório Regional" dataDxfId="70"/>
    <tableColumn id="6" xr3:uid="{54D3E9A9-D445-4F8E-B63B-E77C90C751BB}" name="CNPJ" dataDxfId="69"/>
    <tableColumn id="7" xr3:uid="{A27A430B-A65D-49C0-9C6D-F4D8D850057F}" name="Coluna2" dataDxfId="68"/>
    <tableColumn id="8" xr3:uid="{CCD785C9-816F-42E1-806F-AC4761EDCCA4}" name="Coluna3" dataDxfId="67"/>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12601D-0733-4A27-BCDF-E1C2F4F76A82}" name="t_sitio" displayName="t_sitio" ref="A42:G242" totalsRowShown="0" headerRowDxfId="66" dataDxfId="65">
  <autoFilter ref="A42:G242" xr:uid="{DE12601D-0733-4A27-BCDF-E1C2F4F76A82}">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109FCB76-B859-4AD5-AA2C-B88F85CB168C}" name="cód" dataDxfId="64">
      <calculatedColumnFormula>IF(ISTEXT(B43),ROW()-39,"")</calculatedColumnFormula>
    </tableColumn>
    <tableColumn id="2" xr3:uid="{E1A0418E-A848-4C67-B2AB-D3B8AEE1E191}" name="Trecho" dataDxfId="63"/>
    <tableColumn id="3" xr3:uid="{EF25FE9F-AAB7-433B-A548-EE3D3C2B82AA}" name="Ext. Linear" dataDxfId="62"/>
    <tableColumn id="4" xr3:uid="{2487E073-32C7-4F61-AA26-916721E0438E}" name="Postes" dataDxfId="61"/>
    <tableColumn id="11" xr3:uid="{C7F2FC33-46BC-4A4A-BA69-D05756ACAAA8}" name="Altura" dataDxfId="60"/>
    <tableColumn id="8" xr3:uid="{5265B592-C551-490F-98C1-E89F06B16A48}" name="Classe de iluminação C" dataDxfId="59"/>
    <tableColumn id="9" xr3:uid="{39E6B47D-EC28-4B25-8142-2198176E7363}" name="Classe de iluminação P" dataDxfId="58"/>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B6569E8-3892-444F-A946-E58B4B581A4B}" name="t_instalado" displayName="t_instalado" ref="A245:Z475" totalsRowShown="0" headerRowDxfId="57" dataDxfId="56" tableBorderDxfId="55" headerRowCellStyle="Normal 3">
  <autoFilter ref="A245:Z475" xr:uid="{9B6569E8-3892-444F-A946-E58B4B581A4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autoFilter>
  <tableColumns count="26">
    <tableColumn id="1" xr3:uid="{934FB0A3-8896-4E50-B894-304713B82A7E}" name="cód." dataDxfId="54"/>
    <tableColumn id="2" xr3:uid="{5CB2B93F-319B-4AD5-A6EF-1607663BE927}" name="Trecho" dataDxfId="53">
      <calculatedColumnFormula>_xlfn.XLOOKUP(t_instalado[[#This Row],[cód.]],t_sitio[cód],t_sitio[Trecho],"")</calculatedColumnFormula>
    </tableColumn>
    <tableColumn id="3" xr3:uid="{389F2C18-953F-41EF-BC25-E6427096B991}" name="T.1" dataDxfId="52"/>
    <tableColumn id="4" xr3:uid="{F507C424-44D7-47D2-A284-A62522DDE0E9}" name="Q.1" dataDxfId="51"/>
    <tableColumn id="5" xr3:uid="{3BA736E8-AA86-404F-88BE-CBBB4462948C}" name="P.1(W)" dataDxfId="50"/>
    <tableColumn id="6" xr3:uid="{E602F211-0A44-4A28-B76D-98AC7F3165B5}" name="T.2" dataDxfId="49" dataCellStyle="Normal 3"/>
    <tableColumn id="7" xr3:uid="{E3D3D29A-AB9D-48F4-A60E-F6FF6CC8AF4B}" name="Q.2" dataDxfId="48"/>
    <tableColumn id="8" xr3:uid="{4BC86E37-BA2F-4EC0-9385-520B08670972}" name="P.2(W)" dataDxfId="47"/>
    <tableColumn id="9" xr3:uid="{0EB2FE73-FB0D-47C6-8C3B-70E6BE89F354}" name="T.3" dataDxfId="46" dataCellStyle="Normal 3"/>
    <tableColumn id="10" xr3:uid="{1EA7C1CC-908E-4309-871F-7751BEC40614}" name="Q.3" dataDxfId="45"/>
    <tableColumn id="11" xr3:uid="{69908D93-3923-43A3-85F6-E4AD9E2D25D1}" name="P.3(W)" dataDxfId="44"/>
    <tableColumn id="12" xr3:uid="{9C238664-7CE6-481D-8099-0B5821D4946B}" name="a" dataDxfId="43"/>
    <tableColumn id="13" xr3:uid="{74D3F0B2-1B63-494D-BDED-C24466DEA60E}" name="Relé" dataDxfId="42">
      <calculatedColumnFormula>t_instalado[[#This Row],[Q.1]]+t_instalado[[#This Row],[Q.2]]+t_instalado[[#This Row],[Q.3]]</calculatedColumnFormula>
    </tableColumn>
    <tableColumn id="14" xr3:uid="{5C8C993B-2DAE-4F57-8A31-B2973D9BADF8}" name="Desc. de Braços" dataDxfId="41">
      <calculatedColumnFormula>t_instalado[[#This Row],[Q.1]]+t_instalado[[#This Row],[Q.2]]+t_instalado[[#This Row],[Q.3]]</calculatedColumnFormula>
    </tableColumn>
    <tableColumn id="15" xr3:uid="{07B943E2-C97E-4135-812F-D28F871A9E94}" name="R.1" dataDxfId="40">
      <calculatedColumnFormula>IF(t_instalado[[#This Row],[Q.1]]&lt;&gt;"",SUMIFS(t_reator[p],t_reator[tipo],t_instalado[[#This Row],[T.1]],t_reator[w],t_instalado[[#This Row],[P.1(W)]]),"")</calculatedColumnFormula>
    </tableColumn>
    <tableColumn id="16" xr3:uid="{CDEC8FF2-D869-41FA-9C3E-F8489A41BE82}" name="R.2" dataDxfId="39">
      <calculatedColumnFormula>IF(t_instalado[[#This Row],[Q.2]]&lt;&gt;"",SUMIFS(t_reator[p],t_reator[tipo],t_instalado[[#This Row],[T.2]],t_reator[w],t_instalado[[#This Row],[P.2(W)]]),"")</calculatedColumnFormula>
    </tableColumn>
    <tableColumn id="17" xr3:uid="{C29C8EED-E569-4477-A03A-F13F0C5164CF}" name="R.3" dataDxfId="38">
      <calculatedColumnFormula>IF(t_instalado[[#This Row],[Q.3]]&lt;&gt;"",SUMIFS(t_reator[p],t_reator[tipo],t_instalado[[#This Row],[T.3]],t_reator[w],t_instalado[[#This Row],[P.3(W)]]),"")</calculatedColumnFormula>
    </tableColumn>
    <tableColumn id="18" xr3:uid="{7905E7C8-94DC-4418-9441-67F3CB571C34}" name="Consumo_W" dataDxfId="37">
      <calculatedColumnFormula>IF(t_instalado[[#This Row],[Q.1]]&lt;&gt;"",IFERROR(IFERROR(D246*(E246+O246)+G246*(H246+P246)+J246*(K246+Q246),D246*(E246+O246)+G246*(H246+P246)),D246*(E246+O246)),"")</calculatedColumnFormula>
    </tableColumn>
    <tableColumn id="25" xr3:uid="{A077C1A6-BE74-4CF5-B30E-C02F75F6D87E}" name="W_médio" dataDxfId="36">
      <calculatedColumnFormula>IF(t_instalado[[#This Row],[Consumo_W]]&lt;&gt;"",ROUND(t_instalado[[#This Row],[Consumo_W]]/t_instalado[[#This Row],[Luminárias]],0),"")</calculatedColumnFormula>
    </tableColumn>
    <tableColumn id="19" xr3:uid="{54AFA8EE-EE76-4AD4-B990-3A9A23C750C6}" name="f.1" dataDxfId="35">
      <calculatedColumnFormula>IF(t_instalado[[#This Row],[Q.1]]&lt;&gt;"",SUMIFS(t_fluxo_lumin[fluxo],t_fluxo_lumin[tipo],t_instalado[[#This Row],[T.1]])*t_instalado[[#This Row],[P.1(W)]]*t_instalado[[#This Row],[Q.1]],"")</calculatedColumnFormula>
    </tableColumn>
    <tableColumn id="20" xr3:uid="{586ADD13-4B87-4AAE-BE11-619E2EF8149E}" name="f.2" dataDxfId="34">
      <calculatedColumnFormula>IF(t_instalado[[#This Row],[Q.2]]&lt;&gt;"",SUMIFS(t_fluxo_lumin[fluxo],t_fluxo_lumin[tipo],t_instalado[[#This Row],[T.2]])*t_instalado[[#This Row],[Q.2]]*t_instalado[[#This Row],[P.2(W)]],"")</calculatedColumnFormula>
    </tableColumn>
    <tableColumn id="21" xr3:uid="{FBA693DF-4971-4508-8D04-DF356A4154B8}" name="f.3" dataDxfId="33">
      <calculatedColumnFormula>IF(t_instalado[[#This Row],[Q.3]]&lt;&gt;"",SUMIFS(t_fluxo_lumin[fluxo],t_fluxo_lumin[tipo],t_instalado[[#This Row],[T.3]])*t_instalado[[#This Row],[Q.3]]*t_instalado[[#This Row],[P.3(W)]],"")</calculatedColumnFormula>
    </tableColumn>
    <tableColumn id="22" xr3:uid="{27F818A7-3FB8-4209-84E8-E1E37C9914A1}" name="FLUXO" dataDxfId="32">
      <calculatedColumnFormula>IF(t_instalado[[#This Row],[Trecho]]&lt;&gt;"",SUM(t_instalado[[#This Row],[f.1]:[f.3]]),"")</calculatedColumnFormula>
    </tableColumn>
    <tableColumn id="23" xr3:uid="{6FBD88C1-C577-4868-BEC1-F66AD84C449F}" name="Luminárias" dataDxfId="31">
      <calculatedColumnFormula>IF(t_instalado[[#This Row],[Trecho]]&lt;&gt;"",t_instalado[[#This Row],[Q.1]]+t_instalado[[#This Row],[Q.2]]+t_instalado[[#This Row],[Q.3]],"")</calculatedColumnFormula>
    </tableColumn>
    <tableColumn id="24" xr3:uid="{93D67A5D-4DFA-47EB-B406-175A95E9F8BA}" name="lm_médio" dataDxfId="30">
      <calculatedColumnFormula>IF(t_instalado[[#This Row],[FLUXO]]&lt;&gt;"",ROUND(t_instalado[[#This Row],[FLUXO]]/t_instalado[[#This Row],[Luminárias]],0),"")</calculatedColumnFormula>
    </tableColumn>
    <tableColumn id="26" xr3:uid="{DCF7CEB7-B826-469E-ABF6-76142C535A2E}" name="eficiencia_media" dataDxfId="29">
      <calculatedColumnFormula>IF(t_instalado[[#This Row],[Luminárias]]&lt;&gt;"",ROUND(t_instalado[[#This Row],[lm_médio]]/t_instalado[[#This Row],[W_médio]],2),"")</calculatedColumnFormula>
    </tableColumn>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17DE658-169B-4D3B-A0F9-8ED064D18338}" name="t_projeto" displayName="t_projeto" ref="A485:Z715" totalsRowShown="0" headerRowDxfId="28" dataDxfId="27" tableBorderDxfId="26" headerRowCellStyle="Normal 3">
  <autoFilter ref="A485:Z715" xr:uid="{517DE658-169B-4D3B-A0F9-8ED064D18338}"/>
  <tableColumns count="26">
    <tableColumn id="1" xr3:uid="{245804BA-764F-4E58-9CAA-EF4E259CA7F6}" name="cód." dataDxfId="25"/>
    <tableColumn id="2" xr3:uid="{811C441B-B029-450A-93BE-C6DD1C8C2B5A}" name="Trecho" dataDxfId="24">
      <calculatedColumnFormula>_xlfn.XLOOKUP(t_projeto[[#This Row],[cód.]],t_sitio[cód],t_sitio[Trecho],"")</calculatedColumnFormula>
    </tableColumn>
    <tableColumn id="3" xr3:uid="{D308CBAA-8998-4AC7-9E2D-450F1C4209A9}" name="T.1" dataDxfId="23"/>
    <tableColumn id="4" xr3:uid="{5BC55C84-B1F5-4887-96B0-32335AF91950}" name="Q.1" dataDxfId="22"/>
    <tableColumn id="5" xr3:uid="{8ABEF25C-A2BF-4F56-9100-2EE5F5991786}" name="P.1(W)" dataDxfId="21">
      <calculatedColumnFormula>IF(t_projeto[[#This Row],[T.1]]&lt;&gt;"",_xlfn.XLOOKUP(t_projeto[[#This Row],[T.1]],$G$22:$G$25,$H$22:$H$25),"")</calculatedColumnFormula>
    </tableColumn>
    <tableColumn id="6" xr3:uid="{2918286A-2347-4B86-AE0A-4D36FB925305}" name="T.2" dataDxfId="20" dataCellStyle="40% - Ênfase6"/>
    <tableColumn id="7" xr3:uid="{925A5481-CB78-4845-83AA-BBFBFAB0DF66}" name="Q.2" dataDxfId="19" dataCellStyle="40% - Ênfase6"/>
    <tableColumn id="8" xr3:uid="{6EDE9C93-7177-4BCF-9110-5B90D9DE2678}" name="P.2(W)" dataDxfId="18">
      <calculatedColumnFormula>IF(t_projeto[[#This Row],[T.2]]&lt;&gt;"",_xlfn.XLOOKUP(t_projeto[[#This Row],[T.2]],$G$22:$G$25,$H$22:$H$25),"")</calculatedColumnFormula>
    </tableColumn>
    <tableColumn id="9" xr3:uid="{E47AF15D-70D0-4968-97AA-71FDA269A3EE}" name="T.3" dataDxfId="17" dataCellStyle="40% - Ênfase6"/>
    <tableColumn id="10" xr3:uid="{7B8655C7-C110-4747-BB51-8C144AB5A26C}" name="Q.3" dataDxfId="16" dataCellStyle="40% - Ênfase6"/>
    <tableColumn id="11" xr3:uid="{9DE3B439-8B0F-46F4-B054-D3D51D7BCCAE}" name="P.3(W)" dataDxfId="15">
      <calculatedColumnFormula>IF(t_projeto[[#This Row],[T.3]]&lt;&gt;"",_xlfn.XLOOKUP(t_projeto[[#This Row],[T.3]],$G$22:$G$25,$H$22:$H$25),"")</calculatedColumnFormula>
    </tableColumn>
    <tableColumn id="12" xr3:uid="{DBD55456-4F0A-4C9D-8D21-6F1B0EEEBABD}" name="a" dataDxfId="14"/>
    <tableColumn id="13" xr3:uid="{E652B7E3-A1EB-4553-99BD-52B65722BD0E}" name="Relé" dataDxfId="13">
      <calculatedColumnFormula>t_projeto[[#This Row],[Q.1]]+t_projeto[[#This Row],[Q.2]]+t_projeto[[#This Row],[Q.3]]</calculatedColumnFormula>
    </tableColumn>
    <tableColumn id="14" xr3:uid="{A83B66F7-B695-41C7-BEDD-23C89C9BD3D0}" name="Desc. de Braços" dataDxfId="12">
      <calculatedColumnFormula>t_projeto[[#This Row],[Q.1]]+t_projeto[[#This Row],[Q.2]]+t_projeto[[#This Row],[Q.3]]</calculatedColumnFormula>
    </tableColumn>
    <tableColumn id="15" xr3:uid="{E3464B39-944C-43EC-9C9E-ABA9148BA952}" name="R.1" dataDxfId="11">
      <calculatedColumnFormula>IF(t_projeto[[#This Row],[Q.1]]&lt;&gt;"",SUMIFS(t_reator[p],t_reator[tipo],t_projeto[[#This Row],[T.1]],t_reator[w],t_projeto[[#This Row],[P.1(W)]]),"")</calculatedColumnFormula>
    </tableColumn>
    <tableColumn id="16" xr3:uid="{18A231EC-52AB-421D-8EDF-C7EC1E45DAE7}" name="R.2" dataDxfId="10">
      <calculatedColumnFormula>IF(t_projeto[[#This Row],[Q.2]]&lt;&gt;"",SUMIFS(t_reator[p],t_reator[tipo],t_projeto[[#This Row],[T.2]],t_reator[w],t_projeto[[#This Row],[P.2(W)]]),"")</calculatedColumnFormula>
    </tableColumn>
    <tableColumn id="17" xr3:uid="{434AE0A5-246E-461D-84E8-A59B366D1158}" name="R.3" dataDxfId="9">
      <calculatedColumnFormula>IF(t_projeto[[#This Row],[Q.3]]&lt;&gt;"",SUMIFS(t_reator[p],t_reator[tipo],t_projeto[[#This Row],[T.3]],t_reator[w],t_projeto[[#This Row],[P.3(W)]]),"")</calculatedColumnFormula>
    </tableColumn>
    <tableColumn id="18" xr3:uid="{2DC216A1-7225-4FF9-A4D5-6C683A34808B}" name="Consumo_W" dataDxfId="8">
      <calculatedColumnFormula>IF(t_projeto[[#This Row],[Q.1]]&lt;&gt;"",IFERROR(IFERROR(D486*(E486+O486)+G486*(H486+P486)+J486*(K486+Q486),D486*(E486+O486)+G486*(H486+P486)),D486*(E486+O486)),"")</calculatedColumnFormula>
    </tableColumn>
    <tableColumn id="25" xr3:uid="{01BD7B0E-D0DB-4623-B2E8-7A6BD6B1CBA1}" name="W_médio" dataDxfId="7">
      <calculatedColumnFormula>IF(t_projeto[[#This Row],[Consumo_W]]&lt;&gt;"",ROUND(t_projeto[[#This Row],[Consumo_W]]/t_projeto[[#This Row],[Luminárias]],0),"")</calculatedColumnFormula>
    </tableColumn>
    <tableColumn id="19" xr3:uid="{F7379AF6-E71C-4AE0-9E18-47A69CA1732D}" name="f.1" dataDxfId="6">
      <calculatedColumnFormula>IF(t_projeto[[#This Row],[Q.1]]&lt;&gt;"",t_projeto[[#This Row],[Q.1]]*t_projeto[[#This Row],[P.1(W)]]*$C$24,"")</calculatedColumnFormula>
    </tableColumn>
    <tableColumn id="20" xr3:uid="{B4A05077-DE45-4E32-A09F-0CAB62F0C1E5}" name="f.2" dataDxfId="5">
      <calculatedColumnFormula>IF(t_projeto[[#This Row],[Q.2]]&lt;&gt;"",t_projeto[[#This Row],[Q.2]]*t_projeto[[#This Row],[P.2(W)]]*$C$24,"")</calculatedColumnFormula>
    </tableColumn>
    <tableColumn id="21" xr3:uid="{F68A40FB-056C-40A2-832C-5B1D06BB46D0}" name="f.3" dataDxfId="4">
      <calculatedColumnFormula>IF(t_projeto[[#This Row],[Q.3]]&lt;&gt;"",t_projeto[[#This Row],[Q.3]]*t_projeto[[#This Row],[P.3(W)]]*$C$24,"")</calculatedColumnFormula>
    </tableColumn>
    <tableColumn id="22" xr3:uid="{79BBDFBC-078D-4E73-A635-13C51CA174DF}" name="FLUXO" dataDxfId="3">
      <calculatedColumnFormula>IF(t_projeto[[#This Row],[Trecho]]&lt;&gt;"",SUM(t_projeto[[#This Row],[f.1]:[f.3]]),"")</calculatedColumnFormula>
    </tableColumn>
    <tableColumn id="23" xr3:uid="{8EA96027-32EC-4407-8D93-B135EC9418CB}" name="Luminárias" dataDxfId="2">
      <calculatedColumnFormula>IF(t_projeto[[#This Row],[Trecho]]&lt;&gt;"",t_projeto[[#This Row],[Q.1]]+t_projeto[[#This Row],[Q.2]]+t_projeto[[#This Row],[Q.3]],"")</calculatedColumnFormula>
    </tableColumn>
    <tableColumn id="24" xr3:uid="{5A26BCB6-AB12-4E94-8F4C-6C2C0E9E66E6}" name="lm_médio" dataDxfId="1">
      <calculatedColumnFormula>IF(AND(t_projeto[[#This Row],[FLUXO]]&lt;&gt;0,t_projeto[[#This Row],[FLUXO]]&lt;&gt;""),ROUND(t_projeto[[#This Row],[FLUXO]]/t_projeto[[#This Row],[Luminárias]],0),"")</calculatedColumnFormula>
    </tableColumn>
    <tableColumn id="26" xr3:uid="{2A879347-3E3D-4D74-BB82-01D466926F88}" name="efic_media" dataDxfId="0">
      <calculatedColumnFormula>IF(AND(t_projeto[[#This Row],[Luminárias]]&lt;&gt;0,t_projeto[[#This Row],[Luminárias]]&lt;&gt;""),ROUND(t_projeto[[#This Row],[lm_médio]]/t_projeto[[#This Row],[W_médio]],2),"")</calculatedColumnFormula>
    </tableColumn>
  </tableColumns>
  <tableStyleInfo name="TableStyleLight1"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table" Target="../tables/table6.xml"/><Relationship Id="rId4" Type="http://schemas.openxmlformats.org/officeDocument/2006/relationships/table" Target="../tables/table5.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82F14-5869-40E7-8EC9-2AC50D809FEC}">
  <sheetPr codeName="Planilha2"/>
  <dimension ref="L1:N25"/>
  <sheetViews>
    <sheetView workbookViewId="0">
      <selection activeCell="I19" sqref="I19"/>
    </sheetView>
  </sheetViews>
  <sheetFormatPr defaultRowHeight="15"/>
  <cols>
    <col min="12" max="12" width="10.7109375" customWidth="1"/>
  </cols>
  <sheetData>
    <row r="1" spans="12:14">
      <c r="L1" s="8" t="s">
        <v>24</v>
      </c>
      <c r="M1" s="8" t="s">
        <v>25</v>
      </c>
      <c r="N1" s="8" t="s">
        <v>26</v>
      </c>
    </row>
    <row r="2" spans="12:14">
      <c r="L2" s="9" t="s">
        <v>17</v>
      </c>
      <c r="M2">
        <v>70</v>
      </c>
      <c r="N2">
        <v>14</v>
      </c>
    </row>
    <row r="3" spans="12:14">
      <c r="L3" s="9" t="s">
        <v>17</v>
      </c>
      <c r="M3">
        <v>100</v>
      </c>
      <c r="N3">
        <v>17</v>
      </c>
    </row>
    <row r="4" spans="12:14">
      <c r="L4" s="9" t="s">
        <v>17</v>
      </c>
      <c r="M4">
        <v>150</v>
      </c>
      <c r="N4">
        <v>22</v>
      </c>
    </row>
    <row r="5" spans="12:14">
      <c r="L5" s="9" t="s">
        <v>17</v>
      </c>
      <c r="M5">
        <v>250</v>
      </c>
      <c r="N5">
        <v>30</v>
      </c>
    </row>
    <row r="6" spans="12:14">
      <c r="L6" s="9" t="s">
        <v>27</v>
      </c>
      <c r="M6">
        <v>80</v>
      </c>
      <c r="N6">
        <v>14</v>
      </c>
    </row>
    <row r="7" spans="12:14">
      <c r="L7" s="9" t="s">
        <v>27</v>
      </c>
      <c r="M7">
        <v>125</v>
      </c>
      <c r="N7">
        <v>22</v>
      </c>
    </row>
    <row r="8" spans="12:14">
      <c r="L8" s="9" t="s">
        <v>27</v>
      </c>
      <c r="M8">
        <v>250</v>
      </c>
      <c r="N8">
        <v>30</v>
      </c>
    </row>
    <row r="9" spans="12:14">
      <c r="L9" s="9" t="s">
        <v>27</v>
      </c>
      <c r="M9">
        <v>400</v>
      </c>
      <c r="N9">
        <v>38</v>
      </c>
    </row>
    <row r="10" spans="12:14">
      <c r="L10" s="9" t="s">
        <v>28</v>
      </c>
      <c r="M10">
        <v>80</v>
      </c>
      <c r="N10">
        <v>11</v>
      </c>
    </row>
    <row r="11" spans="12:14">
      <c r="L11" s="9" t="s">
        <v>28</v>
      </c>
      <c r="M11">
        <v>125</v>
      </c>
      <c r="N11">
        <v>15</v>
      </c>
    </row>
    <row r="12" spans="12:14">
      <c r="L12" s="9" t="s">
        <v>28</v>
      </c>
      <c r="M12">
        <v>250</v>
      </c>
      <c r="N12">
        <v>27</v>
      </c>
    </row>
    <row r="13" spans="12:14">
      <c r="L13" s="9" t="s">
        <v>28</v>
      </c>
      <c r="M13">
        <v>400</v>
      </c>
      <c r="N13">
        <v>38</v>
      </c>
    </row>
    <row r="14" spans="12:14">
      <c r="L14" s="9" t="s">
        <v>17</v>
      </c>
      <c r="M14">
        <v>400</v>
      </c>
      <c r="N14">
        <v>40</v>
      </c>
    </row>
    <row r="20" spans="12:13">
      <c r="L20" t="s">
        <v>24</v>
      </c>
      <c r="M20" t="s">
        <v>31</v>
      </c>
    </row>
    <row r="21" spans="12:13">
      <c r="L21" s="10" t="s">
        <v>30</v>
      </c>
      <c r="M21" s="10">
        <v>30</v>
      </c>
    </row>
    <row r="22" spans="12:13">
      <c r="L22" s="10" t="s">
        <v>28</v>
      </c>
      <c r="M22" s="10">
        <v>50</v>
      </c>
    </row>
    <row r="23" spans="12:13">
      <c r="L23" s="10" t="s">
        <v>17</v>
      </c>
      <c r="M23" s="10">
        <f>AVERAGE(80,140)</f>
        <v>110</v>
      </c>
    </row>
    <row r="24" spans="12:13">
      <c r="L24" s="10" t="s">
        <v>27</v>
      </c>
      <c r="M24" s="10">
        <v>80</v>
      </c>
    </row>
    <row r="25" spans="12:13">
      <c r="L25" s="11" t="s">
        <v>18</v>
      </c>
      <c r="M25" s="12">
        <v>75</v>
      </c>
    </row>
  </sheetData>
  <pageMargins left="0.511811024" right="0.511811024" top="0.78740157499999996" bottom="0.78740157499999996" header="0.31496062000000002" footer="0.31496062000000002"/>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467A7-B58E-40C5-82E1-2747A8FFE7CF}">
  <sheetPr codeName="Planilha3"/>
  <dimension ref="A1:H402"/>
  <sheetViews>
    <sheetView topLeftCell="A28" workbookViewId="0">
      <selection activeCell="I19" sqref="I19"/>
    </sheetView>
  </sheetViews>
  <sheetFormatPr defaultRowHeight="15"/>
  <cols>
    <col min="1" max="1" width="12.7109375" bestFit="1" customWidth="1"/>
    <col min="2" max="2" width="26.85546875" bestFit="1" customWidth="1"/>
    <col min="3" max="3" width="16.140625" bestFit="1" customWidth="1"/>
    <col min="4" max="4" width="58" bestFit="1" customWidth="1"/>
    <col min="5" max="5" width="35.85546875" bestFit="1" customWidth="1"/>
    <col min="6" max="6" width="15.140625" bestFit="1" customWidth="1"/>
    <col min="7" max="7" width="29.140625" bestFit="1" customWidth="1"/>
    <col min="8" max="8" width="10.42578125" bestFit="1" customWidth="1"/>
  </cols>
  <sheetData>
    <row r="1" spans="1:8">
      <c r="A1" s="16" t="s">
        <v>65</v>
      </c>
      <c r="B1" s="17" t="s">
        <v>66</v>
      </c>
      <c r="C1" s="17" t="s">
        <v>67</v>
      </c>
      <c r="D1" s="17" t="s">
        <v>68</v>
      </c>
      <c r="E1" s="17" t="s">
        <v>69</v>
      </c>
      <c r="F1" s="17" t="s">
        <v>70</v>
      </c>
      <c r="G1" s="18" t="s">
        <v>16</v>
      </c>
      <c r="H1" s="18" t="s">
        <v>71</v>
      </c>
    </row>
    <row r="2" spans="1:8">
      <c r="A2" s="19">
        <v>1</v>
      </c>
      <c r="B2" s="20" t="s">
        <v>72</v>
      </c>
      <c r="C2" s="21" t="s">
        <v>73</v>
      </c>
      <c r="D2" s="20" t="s">
        <v>74</v>
      </c>
      <c r="E2" s="20" t="s">
        <v>75</v>
      </c>
      <c r="F2" s="22">
        <v>75743567000157</v>
      </c>
      <c r="G2" s="18" t="e" vm="1">
        <v>#VALUE!</v>
      </c>
      <c r="H2" s="18" cm="1" vm="2">
        <f t="array" ref="H2">_FV(G2,"População")</f>
        <v>7408</v>
      </c>
    </row>
    <row r="3" spans="1:8">
      <c r="A3" s="19">
        <f>A2+1</f>
        <v>2</v>
      </c>
      <c r="B3" s="20" t="s">
        <v>76</v>
      </c>
      <c r="C3" s="21" t="s">
        <v>77</v>
      </c>
      <c r="D3" s="20" t="s">
        <v>78</v>
      </c>
      <c r="E3" s="20" t="s">
        <v>79</v>
      </c>
      <c r="F3" s="22">
        <v>76105642000117</v>
      </c>
      <c r="G3" s="18" t="e" vm="3">
        <v>#VALUE!</v>
      </c>
      <c r="H3" s="20" cm="1" vm="4">
        <f t="array" ref="H3">_FV(G3,"População")</f>
        <v>5857</v>
      </c>
    </row>
    <row r="4" spans="1:8">
      <c r="A4" s="19">
        <f t="shared" ref="A4:A67" si="0">A3+1</f>
        <v>3</v>
      </c>
      <c r="B4" s="20" t="s">
        <v>80</v>
      </c>
      <c r="C4" s="21" t="s">
        <v>77</v>
      </c>
      <c r="D4" s="20" t="s">
        <v>78</v>
      </c>
      <c r="E4" s="20" t="s">
        <v>79</v>
      </c>
      <c r="F4" s="22">
        <v>76105667000110</v>
      </c>
      <c r="G4" s="18" t="e" vm="5">
        <v>#VALUE!</v>
      </c>
      <c r="H4" s="20" cm="1" vm="6">
        <f t="array" ref="H4">_FV(G4,"População")</f>
        <v>9470</v>
      </c>
    </row>
    <row r="5" spans="1:8">
      <c r="A5" s="19">
        <f t="shared" si="0"/>
        <v>4</v>
      </c>
      <c r="B5" s="20" t="s">
        <v>81</v>
      </c>
      <c r="C5" s="21" t="s">
        <v>77</v>
      </c>
      <c r="D5" s="20" t="s">
        <v>78</v>
      </c>
      <c r="E5" s="20" t="s">
        <v>79</v>
      </c>
      <c r="F5" s="22">
        <v>76105659000174</v>
      </c>
      <c r="G5" s="18" t="e" vm="7">
        <v>#VALUE!</v>
      </c>
      <c r="H5" s="20" cm="1" vm="8">
        <f t="array" ref="H5">_FV(G5,"População")</f>
        <v>120041</v>
      </c>
    </row>
    <row r="6" spans="1:8">
      <c r="A6" s="19">
        <f t="shared" si="0"/>
        <v>5</v>
      </c>
      <c r="B6" s="20" t="s">
        <v>82</v>
      </c>
      <c r="C6" s="21" t="s">
        <v>83</v>
      </c>
      <c r="D6" s="20" t="s">
        <v>84</v>
      </c>
      <c r="E6" s="20" t="s">
        <v>85</v>
      </c>
      <c r="F6" s="22">
        <v>78069143000147</v>
      </c>
      <c r="G6" s="18" t="e" vm="9">
        <v>#VALUE!</v>
      </c>
      <c r="H6" s="20" cm="1" vm="10">
        <f t="array" ref="H6">_FV(G6,"População")</f>
        <v>1682</v>
      </c>
    </row>
    <row r="7" spans="1:8">
      <c r="A7" s="19">
        <f t="shared" si="0"/>
        <v>6</v>
      </c>
      <c r="B7" s="20" t="s">
        <v>86</v>
      </c>
      <c r="C7" s="21" t="s">
        <v>87</v>
      </c>
      <c r="D7" s="20" t="s">
        <v>88</v>
      </c>
      <c r="E7" s="20" t="s">
        <v>89</v>
      </c>
      <c r="F7" s="22">
        <v>95640736000130</v>
      </c>
      <c r="G7" s="18" t="e" vm="11">
        <v>#VALUE!</v>
      </c>
      <c r="H7" s="20" cm="1" vm="12">
        <f t="array" ref="H7">_FV(G7,"População")</f>
        <v>3206</v>
      </c>
    </row>
    <row r="8" spans="1:8">
      <c r="A8" s="19">
        <f t="shared" si="0"/>
        <v>7</v>
      </c>
      <c r="B8" s="20" t="s">
        <v>90</v>
      </c>
      <c r="C8" s="21" t="s">
        <v>87</v>
      </c>
      <c r="D8" s="20" t="s">
        <v>91</v>
      </c>
      <c r="E8" s="20" t="s">
        <v>89</v>
      </c>
      <c r="F8" s="22">
        <v>76279967000116</v>
      </c>
      <c r="G8" s="18" t="e" vm="13">
        <v>#VALUE!</v>
      </c>
      <c r="H8" s="20" cm="1" vm="14">
        <f t="array" ref="H8">_FV(G8,"População")</f>
        <v>14859</v>
      </c>
    </row>
    <row r="9" spans="1:8">
      <c r="A9" s="19">
        <f t="shared" si="0"/>
        <v>8</v>
      </c>
      <c r="B9" s="20" t="s">
        <v>92</v>
      </c>
      <c r="C9" s="21" t="s">
        <v>87</v>
      </c>
      <c r="D9" s="20" t="s">
        <v>88</v>
      </c>
      <c r="E9" s="20" t="s">
        <v>89</v>
      </c>
      <c r="F9" s="22">
        <v>76247352000108</v>
      </c>
      <c r="G9" s="18" t="e" vm="15">
        <v>#VALUE!</v>
      </c>
      <c r="H9" s="20" cm="1" vm="16">
        <f t="array" ref="H9">_FV(G9,"População")</f>
        <v>9778</v>
      </c>
    </row>
    <row r="10" spans="1:8">
      <c r="A10" s="19">
        <f t="shared" si="0"/>
        <v>9</v>
      </c>
      <c r="B10" s="20" t="s">
        <v>93</v>
      </c>
      <c r="C10" s="21" t="s">
        <v>87</v>
      </c>
      <c r="D10" s="20" t="s">
        <v>88</v>
      </c>
      <c r="E10" s="20" t="s">
        <v>89</v>
      </c>
      <c r="F10" s="22">
        <v>81478059000191</v>
      </c>
      <c r="G10" s="18" t="e" vm="17">
        <v>#VALUE!</v>
      </c>
      <c r="H10" s="20" cm="1" vm="18">
        <f t="array" ref="H10">_FV(G10,"População")</f>
        <v>22176</v>
      </c>
    </row>
    <row r="11" spans="1:8">
      <c r="A11" s="19">
        <f t="shared" si="0"/>
        <v>10</v>
      </c>
      <c r="B11" s="20" t="s">
        <v>94</v>
      </c>
      <c r="C11" s="21" t="s">
        <v>73</v>
      </c>
      <c r="D11" s="20" t="s">
        <v>95</v>
      </c>
      <c r="E11" s="20" t="s">
        <v>75</v>
      </c>
      <c r="F11" s="22">
        <v>75132860000188</v>
      </c>
      <c r="G11" s="18" t="e" vm="19">
        <v>#VALUE!</v>
      </c>
      <c r="H11" s="20" cm="1" vm="20">
        <f t="array" ref="H11">_FV(G11,"População")</f>
        <v>11503</v>
      </c>
    </row>
    <row r="12" spans="1:8">
      <c r="A12" s="19">
        <f t="shared" si="0"/>
        <v>11</v>
      </c>
      <c r="B12" s="20" t="s">
        <v>96</v>
      </c>
      <c r="C12" s="21" t="s">
        <v>87</v>
      </c>
      <c r="D12" s="20" t="s">
        <v>91</v>
      </c>
      <c r="E12" s="20" t="s">
        <v>89</v>
      </c>
      <c r="F12" s="22">
        <v>75475038000110</v>
      </c>
      <c r="G12" s="18" t="e" vm="21">
        <v>#VALUE!</v>
      </c>
      <c r="H12" s="20" cm="1" vm="22">
        <f t="array" ref="H12">_FV(G12,"População")</f>
        <v>6332</v>
      </c>
    </row>
    <row r="13" spans="1:8">
      <c r="A13" s="19">
        <f t="shared" si="0"/>
        <v>12</v>
      </c>
      <c r="B13" s="20" t="s">
        <v>97</v>
      </c>
      <c r="C13" s="21" t="s">
        <v>98</v>
      </c>
      <c r="D13" s="20" t="s">
        <v>99</v>
      </c>
      <c r="E13" s="20" t="s">
        <v>100</v>
      </c>
      <c r="F13" s="22">
        <v>77817054000179</v>
      </c>
      <c r="G13" s="18" t="e" vm="23">
        <v>#VALUE!</v>
      </c>
      <c r="H13" s="20" cm="1" vm="24">
        <f t="array" ref="H13">_FV(G13,"População")</f>
        <v>19311</v>
      </c>
    </row>
    <row r="14" spans="1:8">
      <c r="A14" s="19">
        <f t="shared" si="0"/>
        <v>13</v>
      </c>
      <c r="B14" s="20" t="s">
        <v>101</v>
      </c>
      <c r="C14" s="21" t="s">
        <v>102</v>
      </c>
      <c r="D14" s="20" t="s">
        <v>103</v>
      </c>
      <c r="E14" s="20" t="s">
        <v>104</v>
      </c>
      <c r="F14" s="22">
        <v>95594800000194</v>
      </c>
      <c r="G14" s="18" t="e" vm="25">
        <v>#VALUE!</v>
      </c>
      <c r="H14" s="20" cm="1" vm="26">
        <f t="array" ref="H14">_FV(G14,"População")</f>
        <v>2788</v>
      </c>
    </row>
    <row r="15" spans="1:8">
      <c r="A15" s="19">
        <f t="shared" si="0"/>
        <v>14</v>
      </c>
      <c r="B15" s="20" t="s">
        <v>105</v>
      </c>
      <c r="C15" s="21" t="s">
        <v>73</v>
      </c>
      <c r="D15" s="20" t="s">
        <v>74</v>
      </c>
      <c r="E15" s="20" t="s">
        <v>75</v>
      </c>
      <c r="F15" s="22">
        <v>76235761000194</v>
      </c>
      <c r="G15" s="18" t="e" vm="27">
        <v>#VALUE!</v>
      </c>
      <c r="H15" s="20" cm="1" vm="28">
        <f t="array" ref="H15">_FV(G15,"População")</f>
        <v>19926</v>
      </c>
    </row>
    <row r="16" spans="1:8">
      <c r="A16" s="19">
        <f t="shared" si="0"/>
        <v>15</v>
      </c>
      <c r="B16" s="20" t="s">
        <v>106</v>
      </c>
      <c r="C16" s="21" t="s">
        <v>87</v>
      </c>
      <c r="D16" s="20" t="s">
        <v>107</v>
      </c>
      <c r="E16" s="20" t="s">
        <v>89</v>
      </c>
      <c r="F16" s="22">
        <v>95642286000115</v>
      </c>
      <c r="G16" s="18" t="e" vm="29">
        <v>#VALUE!</v>
      </c>
      <c r="H16" s="20" cm="1" vm="30">
        <f t="array" ref="H16">_FV(G16,"População")</f>
        <v>2930</v>
      </c>
    </row>
    <row r="17" spans="1:8">
      <c r="A17" s="19">
        <f t="shared" si="0"/>
        <v>16</v>
      </c>
      <c r="B17" s="20" t="s">
        <v>108</v>
      </c>
      <c r="C17" s="21" t="s">
        <v>77</v>
      </c>
      <c r="D17" s="20" t="s">
        <v>109</v>
      </c>
      <c r="E17" s="20" t="s">
        <v>79</v>
      </c>
      <c r="F17" s="22">
        <v>76022516000107</v>
      </c>
      <c r="G17" s="18" t="e" vm="31">
        <v>#VALUE!</v>
      </c>
      <c r="H17" s="20" cm="1" vm="32">
        <f t="array" ref="H17">_FV(G17,"População")</f>
        <v>18949</v>
      </c>
    </row>
    <row r="18" spans="1:8">
      <c r="A18" s="19">
        <f t="shared" si="0"/>
        <v>17</v>
      </c>
      <c r="B18" s="20" t="s">
        <v>110</v>
      </c>
      <c r="C18" s="21" t="s">
        <v>111</v>
      </c>
      <c r="D18" s="20" t="s">
        <v>112</v>
      </c>
      <c r="E18" s="20" t="s">
        <v>113</v>
      </c>
      <c r="F18" s="22">
        <v>76020460000143</v>
      </c>
      <c r="G18" s="18" t="e" vm="33">
        <v>#VALUE!</v>
      </c>
      <c r="H18" s="20" cm="1" vm="34">
        <f t="array" ref="H18">_FV(G18,"População")</f>
        <v>7427</v>
      </c>
    </row>
    <row r="19" spans="1:8">
      <c r="A19" s="19">
        <f t="shared" si="0"/>
        <v>18</v>
      </c>
      <c r="B19" s="20" t="s">
        <v>114</v>
      </c>
      <c r="C19" s="21" t="s">
        <v>73</v>
      </c>
      <c r="D19" s="20" t="s">
        <v>115</v>
      </c>
      <c r="E19" s="20" t="s">
        <v>75</v>
      </c>
      <c r="F19" s="22">
        <v>75771253000168</v>
      </c>
      <c r="G19" s="18" t="e" vm="35">
        <v>#VALUE!</v>
      </c>
      <c r="H19" s="20" cm="1" vm="36">
        <f t="array" ref="H19">_FV(G19,"População")</f>
        <v>136.23400000000001</v>
      </c>
    </row>
    <row r="20" spans="1:8">
      <c r="A20" s="19">
        <f t="shared" si="0"/>
        <v>19</v>
      </c>
      <c r="B20" s="20" t="s">
        <v>116</v>
      </c>
      <c r="C20" s="21" t="s">
        <v>73</v>
      </c>
      <c r="D20" s="20" t="s">
        <v>95</v>
      </c>
      <c r="E20" s="20" t="s">
        <v>75</v>
      </c>
      <c r="F20" s="22">
        <v>76958966000106</v>
      </c>
      <c r="G20" s="18" t="e" vm="37">
        <v>#VALUE!</v>
      </c>
      <c r="H20" s="20" cm="1" vm="38">
        <f t="array" ref="H20">_FV(G20,"População")</f>
        <v>124810</v>
      </c>
    </row>
    <row r="21" spans="1:8">
      <c r="A21" s="19">
        <f t="shared" si="0"/>
        <v>20</v>
      </c>
      <c r="B21" s="20" t="s">
        <v>117</v>
      </c>
      <c r="C21" s="21" t="s">
        <v>111</v>
      </c>
      <c r="D21" s="20" t="s">
        <v>118</v>
      </c>
      <c r="E21" s="20" t="s">
        <v>113</v>
      </c>
      <c r="F21" s="22">
        <v>75658377000131</v>
      </c>
      <c r="G21" s="18" t="e" vm="39">
        <v>#VALUE!</v>
      </c>
      <c r="H21" s="20" cm="1" vm="40">
        <f t="array" ref="H21">_FV(G21,"População")</f>
        <v>25855</v>
      </c>
    </row>
    <row r="22" spans="1:8">
      <c r="A22" s="19">
        <f t="shared" si="0"/>
        <v>21</v>
      </c>
      <c r="B22" s="20" t="s">
        <v>119</v>
      </c>
      <c r="C22" s="21" t="s">
        <v>73</v>
      </c>
      <c r="D22" s="20" t="s">
        <v>115</v>
      </c>
      <c r="E22" s="20" t="s">
        <v>75</v>
      </c>
      <c r="F22" s="21">
        <v>1612388000144</v>
      </c>
      <c r="G22" s="18" t="e" vm="41">
        <v>#VALUE!</v>
      </c>
      <c r="H22" s="20" cm="1" vm="42">
        <f t="array" ref="H22">_FV(G22,"População")</f>
        <v>3009</v>
      </c>
    </row>
    <row r="23" spans="1:8">
      <c r="A23" s="19">
        <f t="shared" si="0"/>
        <v>22</v>
      </c>
      <c r="B23" s="20" t="s">
        <v>120</v>
      </c>
      <c r="C23" s="21" t="s">
        <v>87</v>
      </c>
      <c r="D23" s="20" t="s">
        <v>121</v>
      </c>
      <c r="E23" s="20" t="s">
        <v>89</v>
      </c>
      <c r="F23" s="22">
        <v>75359760000199</v>
      </c>
      <c r="G23" s="18" t="e" vm="43">
        <v>#VALUE!</v>
      </c>
      <c r="H23" s="20" cm="1" vm="44">
        <f t="array" ref="H23">_FV(G23,"População")</f>
        <v>14000</v>
      </c>
    </row>
    <row r="24" spans="1:8">
      <c r="A24" s="19">
        <f t="shared" si="0"/>
        <v>23</v>
      </c>
      <c r="B24" s="20" t="s">
        <v>122</v>
      </c>
      <c r="C24" s="21" t="s">
        <v>77</v>
      </c>
      <c r="D24" s="20" t="s">
        <v>78</v>
      </c>
      <c r="E24" s="20" t="s">
        <v>79</v>
      </c>
      <c r="F24" s="22">
        <v>76105535000199</v>
      </c>
      <c r="G24" s="18" t="e" vm="45">
        <v>#VALUE!</v>
      </c>
      <c r="H24" s="20" cm="1" vm="46">
        <f t="array" ref="H24">_FV(G24,"População")</f>
        <v>146214</v>
      </c>
    </row>
    <row r="25" spans="1:8">
      <c r="A25" s="19">
        <f t="shared" si="0"/>
        <v>24</v>
      </c>
      <c r="B25" s="20" t="s">
        <v>123</v>
      </c>
      <c r="C25" s="21" t="s">
        <v>73</v>
      </c>
      <c r="D25" s="20" t="s">
        <v>115</v>
      </c>
      <c r="E25" s="20" t="s">
        <v>75</v>
      </c>
      <c r="F25" s="21">
        <v>1612453000131</v>
      </c>
      <c r="G25" s="18" t="e" vm="47">
        <v>#VALUE!</v>
      </c>
      <c r="H25" s="20" cm="1" vm="48">
        <f t="array" ref="H25">_FV(G25,"População")</f>
        <v>2066</v>
      </c>
    </row>
    <row r="26" spans="1:8">
      <c r="A26" s="19">
        <f t="shared" si="0"/>
        <v>25</v>
      </c>
      <c r="B26" s="20" t="s">
        <v>124</v>
      </c>
      <c r="C26" s="21" t="s">
        <v>73</v>
      </c>
      <c r="D26" s="20" t="s">
        <v>125</v>
      </c>
      <c r="E26" s="20" t="s">
        <v>75</v>
      </c>
      <c r="F26" s="22">
        <v>76290709000130</v>
      </c>
      <c r="G26" s="18" t="e" vm="49">
        <v>#VALUE!</v>
      </c>
      <c r="H26" s="20" cm="1" vm="50">
        <f t="array" ref="H26">_FV(G26,"População")</f>
        <v>14954</v>
      </c>
    </row>
    <row r="27" spans="1:8">
      <c r="A27" s="19">
        <f t="shared" si="0"/>
        <v>26</v>
      </c>
      <c r="B27" s="20" t="s">
        <v>126</v>
      </c>
      <c r="C27" s="21" t="s">
        <v>102</v>
      </c>
      <c r="D27" s="20" t="s">
        <v>103</v>
      </c>
      <c r="E27" s="20" t="s">
        <v>104</v>
      </c>
      <c r="F27" s="22">
        <v>76208479000118</v>
      </c>
      <c r="G27" s="18" t="e" vm="51">
        <v>#VALUE!</v>
      </c>
      <c r="H27" s="20" cm="1" vm="52">
        <f t="array" ref="H27">_FV(G27,"População")</f>
        <v>33340</v>
      </c>
    </row>
    <row r="28" spans="1:8">
      <c r="A28" s="19">
        <f t="shared" si="0"/>
        <v>27</v>
      </c>
      <c r="B28" s="20" t="s">
        <v>127</v>
      </c>
      <c r="C28" s="21" t="s">
        <v>87</v>
      </c>
      <c r="D28" s="20" t="s">
        <v>107</v>
      </c>
      <c r="E28" s="20" t="s">
        <v>89</v>
      </c>
      <c r="F28" s="22">
        <v>75743377000130</v>
      </c>
      <c r="G28" s="18" t="e" vm="53">
        <v>#VALUE!</v>
      </c>
      <c r="H28" s="20" cm="1" vm="54">
        <f t="array" ref="H28">_FV(G28,"População")</f>
        <v>24698</v>
      </c>
    </row>
    <row r="29" spans="1:8">
      <c r="A29" s="19">
        <f t="shared" si="0"/>
        <v>28</v>
      </c>
      <c r="B29" s="20" t="s">
        <v>128</v>
      </c>
      <c r="C29" s="21" t="s">
        <v>87</v>
      </c>
      <c r="D29" s="20" t="s">
        <v>107</v>
      </c>
      <c r="E29" s="20" t="s">
        <v>89</v>
      </c>
      <c r="F29" s="22">
        <v>75731018000162</v>
      </c>
      <c r="G29" s="18" t="e" vm="55">
        <v>#VALUE!</v>
      </c>
      <c r="H29" s="20" cm="1" vm="56">
        <f t="array" ref="H29">_FV(G29,"População")</f>
        <v>3881</v>
      </c>
    </row>
    <row r="30" spans="1:8">
      <c r="A30" s="19">
        <f t="shared" si="0"/>
        <v>29</v>
      </c>
      <c r="B30" s="20" t="s">
        <v>129</v>
      </c>
      <c r="C30" s="21" t="s">
        <v>77</v>
      </c>
      <c r="D30" s="20" t="s">
        <v>78</v>
      </c>
      <c r="E30" s="20" t="s">
        <v>79</v>
      </c>
      <c r="F30" s="22">
        <v>76105527000142</v>
      </c>
      <c r="G30" s="18" t="e" vm="57">
        <v>#VALUE!</v>
      </c>
      <c r="H30" s="20" cm="1" vm="58">
        <f t="array" ref="H30">_FV(G30,"População")</f>
        <v>13092</v>
      </c>
    </row>
    <row r="31" spans="1:8">
      <c r="A31" s="19">
        <f t="shared" si="0"/>
        <v>30</v>
      </c>
      <c r="B31" s="20" t="s">
        <v>130</v>
      </c>
      <c r="C31" s="21" t="s">
        <v>73</v>
      </c>
      <c r="D31" s="20" t="s">
        <v>125</v>
      </c>
      <c r="E31" s="20" t="s">
        <v>75</v>
      </c>
      <c r="F31" s="22">
        <v>76235753000148</v>
      </c>
      <c r="G31" s="18" t="e" vm="59">
        <v>#VALUE!</v>
      </c>
      <c r="H31" s="20" cm="1" vm="60">
        <f t="array" ref="H31">_FV(G31,"População")</f>
        <v>31211</v>
      </c>
    </row>
    <row r="32" spans="1:8">
      <c r="A32" s="19">
        <f t="shared" si="0"/>
        <v>31</v>
      </c>
      <c r="B32" s="20" t="s">
        <v>131</v>
      </c>
      <c r="C32" s="21" t="s">
        <v>87</v>
      </c>
      <c r="D32" s="20" t="s">
        <v>121</v>
      </c>
      <c r="E32" s="20" t="s">
        <v>89</v>
      </c>
      <c r="F32" s="22">
        <v>76950062000126</v>
      </c>
      <c r="G32" s="18" t="e" vm="61">
        <v>#VALUE!</v>
      </c>
      <c r="H32" s="20" cm="1" vm="62">
        <f t="array" ref="H32">_FV(G32,"População")</f>
        <v>11426</v>
      </c>
    </row>
    <row r="33" spans="1:8">
      <c r="A33" s="19">
        <f t="shared" si="0"/>
        <v>32</v>
      </c>
      <c r="B33" s="20" t="s">
        <v>132</v>
      </c>
      <c r="C33" s="21" t="s">
        <v>73</v>
      </c>
      <c r="D33" s="20" t="s">
        <v>74</v>
      </c>
      <c r="E33" s="20" t="s">
        <v>75</v>
      </c>
      <c r="F33" s="22">
        <v>76407568000193</v>
      </c>
      <c r="G33" s="18" t="e" vm="63">
        <v>#VALUE!</v>
      </c>
      <c r="H33" s="20" cm="1" vm="64">
        <f t="array" ref="H33">_FV(G33,"População")</f>
        <v>2781</v>
      </c>
    </row>
    <row r="34" spans="1:8">
      <c r="A34" s="19">
        <f t="shared" si="0"/>
        <v>33</v>
      </c>
      <c r="B34" s="20" t="s">
        <v>133</v>
      </c>
      <c r="C34" s="21" t="s">
        <v>98</v>
      </c>
      <c r="D34" s="20" t="s">
        <v>99</v>
      </c>
      <c r="E34" s="20" t="s">
        <v>100</v>
      </c>
      <c r="F34" s="22">
        <v>75666131000101</v>
      </c>
      <c r="G34" s="18" t="e" vm="65">
        <v>#VALUE!</v>
      </c>
      <c r="H34" s="20" cm="1" vm="66">
        <f t="array" ref="H34">_FV(G34,"População")</f>
        <v>10312</v>
      </c>
    </row>
    <row r="35" spans="1:8">
      <c r="A35" s="19">
        <f t="shared" si="0"/>
        <v>34</v>
      </c>
      <c r="B35" s="20" t="s">
        <v>134</v>
      </c>
      <c r="C35" s="21" t="s">
        <v>98</v>
      </c>
      <c r="D35" s="20" t="s">
        <v>99</v>
      </c>
      <c r="E35" s="20" t="s">
        <v>100</v>
      </c>
      <c r="F35" s="21">
        <v>1612441000107</v>
      </c>
      <c r="G35" s="18" t="e" vm="67">
        <v>#VALUE!</v>
      </c>
      <c r="H35" s="20" cm="1" vm="68">
        <f t="array" ref="H35">_FV(G35,"População")</f>
        <v>3457</v>
      </c>
    </row>
    <row r="36" spans="1:8">
      <c r="A36" s="19">
        <f t="shared" si="0"/>
        <v>35</v>
      </c>
      <c r="B36" s="20" t="s">
        <v>135</v>
      </c>
      <c r="C36" s="21" t="s">
        <v>73</v>
      </c>
      <c r="D36" s="20" t="s">
        <v>95</v>
      </c>
      <c r="E36" s="20" t="s">
        <v>75</v>
      </c>
      <c r="F36" s="22">
        <v>76245067000158</v>
      </c>
      <c r="G36" s="18" t="e" vm="69">
        <v>#VALUE!</v>
      </c>
      <c r="H36" s="20" cm="1" vm="70">
        <f t="array" ref="H36">_FV(G36,"População")</f>
        <v>15399</v>
      </c>
    </row>
    <row r="37" spans="1:8">
      <c r="A37" s="19">
        <f t="shared" si="0"/>
        <v>36</v>
      </c>
      <c r="B37" s="20" t="s">
        <v>136</v>
      </c>
      <c r="C37" s="21" t="s">
        <v>83</v>
      </c>
      <c r="D37" s="20" t="s">
        <v>112</v>
      </c>
      <c r="E37" s="20" t="s">
        <v>85</v>
      </c>
      <c r="F37" s="22">
        <v>81648859000103</v>
      </c>
      <c r="G37" s="18" t="e" vm="71">
        <v>#VALUE!</v>
      </c>
      <c r="H37" s="20" cm="1" vm="72">
        <f t="array" ref="H37">_FV(G37,"População")</f>
        <v>16400</v>
      </c>
    </row>
    <row r="38" spans="1:8">
      <c r="A38" s="19">
        <f t="shared" si="0"/>
        <v>37</v>
      </c>
      <c r="B38" s="20" t="s">
        <v>137</v>
      </c>
      <c r="C38" s="21" t="s">
        <v>87</v>
      </c>
      <c r="D38" s="20" t="s">
        <v>121</v>
      </c>
      <c r="E38" s="20" t="s">
        <v>89</v>
      </c>
      <c r="F38" s="22">
        <v>76217017000167</v>
      </c>
      <c r="G38" s="18" t="e" vm="73">
        <v>#VALUE!</v>
      </c>
      <c r="H38" s="20" cm="1" vm="74">
        <f t="array" ref="H38">_FV(G38,"População")</f>
        <v>4047</v>
      </c>
    </row>
    <row r="39" spans="1:8">
      <c r="A39" s="19">
        <f t="shared" si="0"/>
        <v>38</v>
      </c>
      <c r="B39" s="20" t="s">
        <v>138</v>
      </c>
      <c r="C39" s="21" t="s">
        <v>98</v>
      </c>
      <c r="D39" s="20" t="s">
        <v>99</v>
      </c>
      <c r="E39" s="20" t="s">
        <v>100</v>
      </c>
      <c r="F39" s="22">
        <v>95589255000148</v>
      </c>
      <c r="G39" s="18" t="e" vm="75">
        <v>#VALUE!</v>
      </c>
      <c r="H39" s="20" cm="1" vm="76">
        <f t="array" ref="H39">_FV(G39,"População")</f>
        <v>2470</v>
      </c>
    </row>
    <row r="40" spans="1:8">
      <c r="A40" s="19">
        <f t="shared" si="0"/>
        <v>39</v>
      </c>
      <c r="B40" s="20" t="s">
        <v>139</v>
      </c>
      <c r="C40" s="21" t="s">
        <v>83</v>
      </c>
      <c r="D40" s="20" t="s">
        <v>84</v>
      </c>
      <c r="E40" s="20" t="s">
        <v>85</v>
      </c>
      <c r="F40" s="21">
        <v>1612906000120</v>
      </c>
      <c r="G40" s="18" t="e" vm="77">
        <v>#VALUE!</v>
      </c>
      <c r="H40" s="20" cm="1" vm="78">
        <f t="array" ref="H40">_FV(G40,"População")</f>
        <v>6365</v>
      </c>
    </row>
    <row r="41" spans="1:8">
      <c r="A41" s="19">
        <f t="shared" si="0"/>
        <v>40</v>
      </c>
      <c r="B41" s="20" t="s">
        <v>140</v>
      </c>
      <c r="C41" s="21" t="s">
        <v>102</v>
      </c>
      <c r="D41" s="20" t="s">
        <v>103</v>
      </c>
      <c r="E41" s="20" t="s">
        <v>104</v>
      </c>
      <c r="F41" s="22">
        <v>78121985000109</v>
      </c>
      <c r="G41" s="18" t="e" vm="79">
        <v>#VALUE!</v>
      </c>
      <c r="H41" s="20" cm="1" vm="80">
        <f t="array" ref="H41">_FV(G41,"População")</f>
        <v>7540</v>
      </c>
    </row>
    <row r="42" spans="1:8">
      <c r="A42" s="19">
        <f t="shared" si="0"/>
        <v>41</v>
      </c>
      <c r="B42" s="20" t="s">
        <v>141</v>
      </c>
      <c r="C42" s="21" t="s">
        <v>77</v>
      </c>
      <c r="D42" s="20" t="s">
        <v>78</v>
      </c>
      <c r="E42" s="20" t="s">
        <v>79</v>
      </c>
      <c r="F42" s="22">
        <v>76105592000178</v>
      </c>
      <c r="G42" s="18" t="e" vm="81">
        <v>#VALUE!</v>
      </c>
      <c r="H42" s="20" cm="1" vm="82">
        <f t="array" ref="H42">_FV(G42,"População")</f>
        <v>13129</v>
      </c>
    </row>
    <row r="43" spans="1:8">
      <c r="A43" s="19">
        <f t="shared" si="0"/>
        <v>42</v>
      </c>
      <c r="B43" s="20" t="s">
        <v>142</v>
      </c>
      <c r="C43" s="21" t="s">
        <v>98</v>
      </c>
      <c r="D43" s="20" t="s">
        <v>99</v>
      </c>
      <c r="E43" s="20" t="s">
        <v>100</v>
      </c>
      <c r="F43" s="21">
        <v>1612443000104</v>
      </c>
      <c r="G43" s="18" t="e" vm="83">
        <v>#VALUE!</v>
      </c>
      <c r="H43" s="20" cm="1" vm="84">
        <f t="array" ref="H43">_FV(G43,"População")</f>
        <v>3506</v>
      </c>
    </row>
    <row r="44" spans="1:8">
      <c r="A44" s="19">
        <f t="shared" si="0"/>
        <v>43</v>
      </c>
      <c r="B44" s="20" t="s">
        <v>143</v>
      </c>
      <c r="C44" s="21" t="s">
        <v>73</v>
      </c>
      <c r="D44" s="20" t="s">
        <v>115</v>
      </c>
      <c r="E44" s="20" t="s">
        <v>75</v>
      </c>
      <c r="F44" s="22">
        <v>75771261000104</v>
      </c>
      <c r="G44" s="18" t="s">
        <v>143</v>
      </c>
      <c r="H44" s="20" t="e" cm="1" vm="85">
        <f t="array" ref="H44">_FV(G44,"População")</f>
        <v>#VALUE!</v>
      </c>
    </row>
    <row r="45" spans="1:8">
      <c r="A45" s="19">
        <f t="shared" si="0"/>
        <v>44</v>
      </c>
      <c r="B45" s="20" t="s">
        <v>144</v>
      </c>
      <c r="C45" s="21" t="s">
        <v>98</v>
      </c>
      <c r="D45" s="20" t="s">
        <v>99</v>
      </c>
      <c r="E45" s="20" t="s">
        <v>100</v>
      </c>
      <c r="F45" s="22">
        <v>80874100000186</v>
      </c>
      <c r="G45" s="18" t="e" vm="86">
        <v>#VALUE!</v>
      </c>
      <c r="H45" s="20" cm="1" vm="87">
        <f t="array" ref="H45">_FV(G45,"População")</f>
        <v>3254</v>
      </c>
    </row>
    <row r="46" spans="1:8">
      <c r="A46" s="19">
        <f t="shared" si="0"/>
        <v>45</v>
      </c>
      <c r="B46" s="20" t="s">
        <v>145</v>
      </c>
      <c r="C46" s="21" t="s">
        <v>73</v>
      </c>
      <c r="D46" s="20" t="s">
        <v>115</v>
      </c>
      <c r="E46" s="20" t="s">
        <v>75</v>
      </c>
      <c r="F46" s="22">
        <v>75740829000120</v>
      </c>
      <c r="G46" s="18" t="e" vm="88">
        <v>#VALUE!</v>
      </c>
      <c r="H46" s="20" cm="1" vm="89">
        <f t="array" ref="H46">_FV(G46,"População")</f>
        <v>6439</v>
      </c>
    </row>
    <row r="47" spans="1:8">
      <c r="A47" s="19">
        <f t="shared" si="0"/>
        <v>46</v>
      </c>
      <c r="B47" s="20" t="s">
        <v>146</v>
      </c>
      <c r="C47" s="21" t="s">
        <v>102</v>
      </c>
      <c r="D47" s="20" t="s">
        <v>103</v>
      </c>
      <c r="E47" s="20" t="s">
        <v>104</v>
      </c>
      <c r="F47" s="22">
        <v>78121902000173</v>
      </c>
      <c r="G47" s="18" t="e" vm="90">
        <v>#VALUE!</v>
      </c>
      <c r="H47" s="20" cm="1" vm="91">
        <f t="array" ref="H47">_FV(G47,"População")</f>
        <v>5382</v>
      </c>
    </row>
    <row r="48" spans="1:8">
      <c r="A48" s="19">
        <f t="shared" si="0"/>
        <v>47</v>
      </c>
      <c r="B48" s="20" t="s">
        <v>147</v>
      </c>
      <c r="C48" s="21" t="s">
        <v>87</v>
      </c>
      <c r="D48" s="20" t="s">
        <v>88</v>
      </c>
      <c r="E48" s="20" t="s">
        <v>89</v>
      </c>
      <c r="F48" s="22">
        <v>95640520000175</v>
      </c>
      <c r="G48" s="18" t="e" vm="92">
        <v>#VALUE!</v>
      </c>
      <c r="H48" s="20" cm="1" vm="93">
        <f t="array" ref="H48">_FV(G48,"População")</f>
        <v>2585</v>
      </c>
    </row>
    <row r="49" spans="1:8">
      <c r="A49" s="19">
        <f t="shared" si="0"/>
        <v>48</v>
      </c>
      <c r="B49" s="20" t="s">
        <v>148</v>
      </c>
      <c r="C49" s="21" t="s">
        <v>73</v>
      </c>
      <c r="D49" s="20" t="s">
        <v>95</v>
      </c>
      <c r="E49" s="20" t="s">
        <v>75</v>
      </c>
      <c r="F49" s="22">
        <v>75845545000106</v>
      </c>
      <c r="G49" s="18" t="e" vm="94">
        <v>#VALUE!</v>
      </c>
      <c r="H49" s="20" cm="1" vm="95">
        <f t="array" ref="H49">_FV(G49,"População")</f>
        <v>2954</v>
      </c>
    </row>
    <row r="50" spans="1:8">
      <c r="A50" s="19">
        <f t="shared" si="0"/>
        <v>49</v>
      </c>
      <c r="B50" s="20" t="s">
        <v>149</v>
      </c>
      <c r="C50" s="21" t="s">
        <v>102</v>
      </c>
      <c r="D50" s="20" t="s">
        <v>103</v>
      </c>
      <c r="E50" s="20" t="s">
        <v>104</v>
      </c>
      <c r="F50" s="22">
        <v>78121878000172</v>
      </c>
      <c r="G50" s="18" t="e" vm="96">
        <v>#VALUE!</v>
      </c>
      <c r="H50" s="20" cm="1" vm="97">
        <f t="array" ref="H50">_FV(G50,"População")</f>
        <v>18456</v>
      </c>
    </row>
    <row r="51" spans="1:8">
      <c r="A51" s="19">
        <f t="shared" si="0"/>
        <v>50</v>
      </c>
      <c r="B51" s="20" t="s">
        <v>150</v>
      </c>
      <c r="C51" s="21" t="s">
        <v>87</v>
      </c>
      <c r="D51" s="20" t="s">
        <v>88</v>
      </c>
      <c r="E51" s="20" t="s">
        <v>89</v>
      </c>
      <c r="F51" s="22">
        <v>95640652000105</v>
      </c>
      <c r="G51" s="18" t="e" vm="98">
        <v>#VALUE!</v>
      </c>
      <c r="H51" s="20" cm="1" vm="99">
        <f t="array" ref="H51">_FV(G51,"População")</f>
        <v>4009</v>
      </c>
    </row>
    <row r="52" spans="1:8">
      <c r="A52" s="19">
        <f t="shared" si="0"/>
        <v>51</v>
      </c>
      <c r="B52" s="20" t="s">
        <v>151</v>
      </c>
      <c r="C52" s="21" t="s">
        <v>73</v>
      </c>
      <c r="D52" s="20" t="s">
        <v>115</v>
      </c>
      <c r="E52" s="20" t="s">
        <v>75</v>
      </c>
      <c r="F52" s="22">
        <v>75771279000106</v>
      </c>
      <c r="G52" s="18" t="e" vm="100">
        <v>#VALUE!</v>
      </c>
      <c r="H52" s="20" cm="1" vm="101">
        <f t="array" ref="H52">_FV(G52,"População")</f>
        <v>8606</v>
      </c>
    </row>
    <row r="53" spans="1:8">
      <c r="A53" s="19">
        <f t="shared" si="0"/>
        <v>52</v>
      </c>
      <c r="B53" s="20" t="s">
        <v>152</v>
      </c>
      <c r="C53" s="21" t="s">
        <v>73</v>
      </c>
      <c r="D53" s="20" t="s">
        <v>74</v>
      </c>
      <c r="E53" s="20" t="s">
        <v>75</v>
      </c>
      <c r="F53" s="22">
        <v>75442756000190</v>
      </c>
      <c r="G53" s="18" t="e" vm="102">
        <v>#VALUE!</v>
      </c>
      <c r="H53" s="20" cm="1" vm="103">
        <f t="array" ref="H53">_FV(G53,"População")</f>
        <v>25466</v>
      </c>
    </row>
    <row r="54" spans="1:8">
      <c r="A54" s="19">
        <f t="shared" si="0"/>
        <v>53</v>
      </c>
      <c r="B54" s="20" t="s">
        <v>153</v>
      </c>
      <c r="C54" s="21" t="s">
        <v>73</v>
      </c>
      <c r="D54" s="20" t="s">
        <v>95</v>
      </c>
      <c r="E54" s="20" t="s">
        <v>75</v>
      </c>
      <c r="F54" s="22">
        <v>75732057000184</v>
      </c>
      <c r="G54" s="18" t="e" vm="104">
        <v>#VALUE!</v>
      </c>
      <c r="H54" s="20" cm="1" vm="105">
        <f t="array" ref="H54">_FV(G54,"População")</f>
        <v>107341</v>
      </c>
    </row>
    <row r="55" spans="1:8">
      <c r="A55" s="19">
        <f t="shared" si="0"/>
        <v>54</v>
      </c>
      <c r="B55" s="20" t="s">
        <v>154</v>
      </c>
      <c r="C55" s="21" t="s">
        <v>73</v>
      </c>
      <c r="D55" s="20" t="s">
        <v>115</v>
      </c>
      <c r="E55" s="20" t="s">
        <v>75</v>
      </c>
      <c r="F55" s="22">
        <v>75771287000152</v>
      </c>
      <c r="G55" s="18" t="e" vm="106">
        <v>#VALUE!</v>
      </c>
      <c r="H55" s="20" cm="1" vm="107">
        <f t="array" ref="H55">_FV(G55,"População")</f>
        <v>7917</v>
      </c>
    </row>
    <row r="56" spans="1:8">
      <c r="A56" s="19">
        <f t="shared" si="0"/>
        <v>55</v>
      </c>
      <c r="B56" s="20" t="s">
        <v>155</v>
      </c>
      <c r="C56" s="21" t="s">
        <v>87</v>
      </c>
      <c r="D56" s="20" t="s">
        <v>121</v>
      </c>
      <c r="E56" s="20" t="s">
        <v>89</v>
      </c>
      <c r="F56" s="22">
        <v>76950070000172</v>
      </c>
      <c r="G56" s="18" t="e" vm="108">
        <v>#VALUE!</v>
      </c>
      <c r="H56" s="20" cm="1" vm="109">
        <f t="array" ref="H56">_FV(G56,"População")</f>
        <v>14043</v>
      </c>
    </row>
    <row r="57" spans="1:8">
      <c r="A57" s="19">
        <f t="shared" si="0"/>
        <v>56</v>
      </c>
      <c r="B57" s="20" t="s">
        <v>156</v>
      </c>
      <c r="C57" s="21" t="s">
        <v>83</v>
      </c>
      <c r="D57" s="20" t="s">
        <v>84</v>
      </c>
      <c r="E57" s="20" t="s">
        <v>85</v>
      </c>
      <c r="F57" s="22">
        <v>1611489000109</v>
      </c>
      <c r="G57" s="18" t="e" vm="110">
        <v>#VALUE!</v>
      </c>
      <c r="H57" s="20" cm="1" vm="111">
        <f t="array" ref="H57">_FV(G57,"População")</f>
        <v>3859</v>
      </c>
    </row>
    <row r="58" spans="1:8">
      <c r="A58" s="19">
        <f t="shared" si="0"/>
        <v>57</v>
      </c>
      <c r="B58" s="20" t="s">
        <v>157</v>
      </c>
      <c r="C58" s="21" t="s">
        <v>77</v>
      </c>
      <c r="D58" s="20" t="s">
        <v>78</v>
      </c>
      <c r="E58" s="20" t="s">
        <v>79</v>
      </c>
      <c r="F58" s="22">
        <v>76105600000186</v>
      </c>
      <c r="G58" s="18" t="e" vm="112">
        <v>#VALUE!</v>
      </c>
      <c r="H58" s="20" cm="1" vm="113">
        <f t="array" ref="H58">_FV(G58,"População")</f>
        <v>38769</v>
      </c>
    </row>
    <row r="59" spans="1:8">
      <c r="A59" s="19">
        <f t="shared" si="0"/>
        <v>58</v>
      </c>
      <c r="B59" s="20" t="s">
        <v>158</v>
      </c>
      <c r="C59" s="21" t="s">
        <v>102</v>
      </c>
      <c r="D59" s="20" t="s">
        <v>103</v>
      </c>
      <c r="E59" s="20" t="s">
        <v>104</v>
      </c>
      <c r="F59" s="22">
        <v>80869621000145</v>
      </c>
      <c r="G59" s="18" t="e" vm="114">
        <v>#VALUE!</v>
      </c>
      <c r="H59" s="20" cm="1" vm="115">
        <f t="array" ref="H59">_FV(G59,"População")</f>
        <v>3763</v>
      </c>
    </row>
    <row r="60" spans="1:8">
      <c r="A60" s="19">
        <f t="shared" si="0"/>
        <v>59</v>
      </c>
      <c r="B60" s="20" t="s">
        <v>159</v>
      </c>
      <c r="C60" s="21" t="s">
        <v>77</v>
      </c>
      <c r="D60" s="20" t="s">
        <v>160</v>
      </c>
      <c r="E60" s="20" t="s">
        <v>79</v>
      </c>
      <c r="F60" s="22">
        <v>76002658000102</v>
      </c>
      <c r="G60" s="18" t="e" vm="116">
        <v>#VALUE!</v>
      </c>
      <c r="H60" s="20" cm="1" vm="117">
        <f t="array" ref="H60">_FV(G60,"População")</f>
        <v>8045</v>
      </c>
    </row>
    <row r="61" spans="1:8">
      <c r="A61" s="19">
        <f t="shared" si="0"/>
        <v>60</v>
      </c>
      <c r="B61" s="20" t="s">
        <v>161</v>
      </c>
      <c r="C61" s="21" t="s">
        <v>77</v>
      </c>
      <c r="D61" s="20" t="s">
        <v>78</v>
      </c>
      <c r="E61" s="20" t="s">
        <v>79</v>
      </c>
      <c r="F61" s="22">
        <v>76105618000188</v>
      </c>
      <c r="G61" s="18" t="e" vm="118">
        <v>#VALUE!</v>
      </c>
      <c r="H61" s="20" cm="1" vm="119">
        <f t="array" ref="H61">_FV(G61,"População")</f>
        <v>133865</v>
      </c>
    </row>
    <row r="62" spans="1:8">
      <c r="A62" s="19">
        <f t="shared" si="0"/>
        <v>61</v>
      </c>
      <c r="B62" s="20" t="s">
        <v>162</v>
      </c>
      <c r="C62" s="21" t="s">
        <v>77</v>
      </c>
      <c r="D62" s="20" t="s">
        <v>78</v>
      </c>
      <c r="E62" s="20" t="s">
        <v>79</v>
      </c>
      <c r="F62" s="21">
        <v>1607539000176</v>
      </c>
      <c r="G62" s="18" t="e" vm="120">
        <v>#VALUE!</v>
      </c>
      <c r="H62" s="20" cm="1" vm="121">
        <f t="array" ref="H62">_FV(G62,"População")</f>
        <v>24843</v>
      </c>
    </row>
    <row r="63" spans="1:8">
      <c r="A63" s="19">
        <f t="shared" si="0"/>
        <v>62</v>
      </c>
      <c r="B63" s="23" t="s">
        <v>163</v>
      </c>
      <c r="C63" s="24" t="s">
        <v>83</v>
      </c>
      <c r="D63" s="23" t="s">
        <v>121</v>
      </c>
      <c r="E63" s="23" t="s">
        <v>89</v>
      </c>
      <c r="F63" s="25">
        <v>75904524000106</v>
      </c>
      <c r="G63" s="18" t="e" vm="122">
        <v>#VALUE!</v>
      </c>
      <c r="H63" s="20" cm="1" vm="123">
        <f t="array" ref="H63">_FV(G63,"População")</f>
        <v>95488</v>
      </c>
    </row>
    <row r="64" spans="1:8">
      <c r="A64" s="19">
        <f t="shared" si="0"/>
        <v>63</v>
      </c>
      <c r="B64" s="20" t="s">
        <v>164</v>
      </c>
      <c r="C64" s="21" t="s">
        <v>83</v>
      </c>
      <c r="D64" s="20" t="s">
        <v>84</v>
      </c>
      <c r="E64" s="20" t="s">
        <v>85</v>
      </c>
      <c r="F64" s="22">
        <v>76175926000180</v>
      </c>
      <c r="G64" s="18" t="e" vm="124">
        <v>#VALUE!</v>
      </c>
      <c r="H64" s="20" cm="1" vm="125">
        <f t="array" ref="H64">_FV(G64,"População")</f>
        <v>14809</v>
      </c>
    </row>
    <row r="65" spans="1:8">
      <c r="A65" s="19">
        <f t="shared" si="0"/>
        <v>64</v>
      </c>
      <c r="B65" s="20" t="s">
        <v>165</v>
      </c>
      <c r="C65" s="21" t="s">
        <v>83</v>
      </c>
      <c r="D65" s="20" t="s">
        <v>166</v>
      </c>
      <c r="E65" s="20" t="s">
        <v>85</v>
      </c>
      <c r="F65" s="22">
        <v>95684478000194</v>
      </c>
      <c r="G65" s="18" t="e" vm="126">
        <v>#VALUE!</v>
      </c>
      <c r="H65" s="20" cm="1" vm="127">
        <f t="array" ref="H65">_FV(G65,"População")</f>
        <v>16053</v>
      </c>
    </row>
    <row r="66" spans="1:8">
      <c r="A66" s="19">
        <f t="shared" si="0"/>
        <v>65</v>
      </c>
      <c r="B66" s="20" t="s">
        <v>167</v>
      </c>
      <c r="C66" s="21" t="s">
        <v>83</v>
      </c>
      <c r="D66" s="20" t="s">
        <v>166</v>
      </c>
      <c r="E66" s="20" t="s">
        <v>85</v>
      </c>
      <c r="F66" s="22">
        <v>78279981000145</v>
      </c>
      <c r="G66" s="18" t="e" vm="128">
        <v>#VALUE!</v>
      </c>
      <c r="H66" s="20" cm="1" vm="129">
        <f t="array" ref="H66">_FV(G66,"População")</f>
        <v>13329</v>
      </c>
    </row>
    <row r="67" spans="1:8">
      <c r="A67" s="19">
        <f t="shared" si="0"/>
        <v>66</v>
      </c>
      <c r="B67" s="20" t="s">
        <v>168</v>
      </c>
      <c r="C67" s="21" t="s">
        <v>98</v>
      </c>
      <c r="D67" s="20" t="s">
        <v>99</v>
      </c>
      <c r="E67" s="20" t="s">
        <v>100</v>
      </c>
      <c r="F67" s="22">
        <v>75972760000160</v>
      </c>
      <c r="G67" s="18" t="e" vm="130">
        <v>#VALUE!</v>
      </c>
      <c r="H67" s="20" cm="1" vm="131">
        <f t="array" ref="H67">_FV(G67,"População")</f>
        <v>69431</v>
      </c>
    </row>
    <row r="68" spans="1:8">
      <c r="A68" s="19">
        <f t="shared" ref="A68:A131" si="1">A67+1</f>
        <v>67</v>
      </c>
      <c r="B68" s="20" t="s">
        <v>169</v>
      </c>
      <c r="C68" s="21" t="s">
        <v>102</v>
      </c>
      <c r="D68" s="20" t="s">
        <v>103</v>
      </c>
      <c r="E68" s="20" t="s">
        <v>104</v>
      </c>
      <c r="F68" s="22">
        <v>76208834000159</v>
      </c>
      <c r="G68" s="18" t="e" vm="132">
        <v>#VALUE!</v>
      </c>
      <c r="H68" s="20" cm="1" vm="133">
        <f t="array" ref="H68">_FV(G68,"População")</f>
        <v>15834</v>
      </c>
    </row>
    <row r="69" spans="1:8">
      <c r="A69" s="19">
        <f t="shared" si="1"/>
        <v>68</v>
      </c>
      <c r="B69" s="20" t="s">
        <v>170</v>
      </c>
      <c r="C69" s="21" t="s">
        <v>111</v>
      </c>
      <c r="D69" s="20" t="s">
        <v>118</v>
      </c>
      <c r="E69" s="20" t="s">
        <v>113</v>
      </c>
      <c r="F69" s="21">
        <v>1613765000160</v>
      </c>
      <c r="G69" s="18" t="e" vm="134">
        <v>#VALUE!</v>
      </c>
      <c r="H69" s="20" cm="1" vm="135">
        <f t="array" ref="H69">_FV(G69,"População")</f>
        <v>23825</v>
      </c>
    </row>
    <row r="70" spans="1:8">
      <c r="A70" s="19">
        <f t="shared" si="1"/>
        <v>69</v>
      </c>
      <c r="B70" s="20" t="s">
        <v>171</v>
      </c>
      <c r="C70" s="21" t="s">
        <v>73</v>
      </c>
      <c r="D70" s="20" t="s">
        <v>74</v>
      </c>
      <c r="E70" s="20" t="s">
        <v>75</v>
      </c>
      <c r="F70" s="22">
        <v>76965789000187</v>
      </c>
      <c r="G70" s="18" t="e" vm="136">
        <v>#VALUE!</v>
      </c>
      <c r="H70" s="20" cm="1" vm="137">
        <f t="array" ref="H70">_FV(G70,"População")</f>
        <v>14356</v>
      </c>
    </row>
    <row r="71" spans="1:8">
      <c r="A71" s="19">
        <f t="shared" si="1"/>
        <v>70</v>
      </c>
      <c r="B71" s="20" t="s">
        <v>102</v>
      </c>
      <c r="C71" s="21" t="s">
        <v>102</v>
      </c>
      <c r="D71" s="20" t="s">
        <v>103</v>
      </c>
      <c r="E71" s="20" t="s">
        <v>104</v>
      </c>
      <c r="F71" s="22">
        <v>76208867000107</v>
      </c>
      <c r="G71" s="18" t="e" vm="138">
        <v>#VALUE!</v>
      </c>
      <c r="H71" s="20" cm="1" vm="139">
        <f t="array" ref="H71">_FV(G71,"População")</f>
        <v>332333</v>
      </c>
    </row>
    <row r="72" spans="1:8">
      <c r="A72" s="19">
        <f t="shared" si="1"/>
        <v>71</v>
      </c>
      <c r="B72" s="20" t="s">
        <v>172</v>
      </c>
      <c r="C72" s="21" t="s">
        <v>111</v>
      </c>
      <c r="D72" s="20" t="s">
        <v>118</v>
      </c>
      <c r="E72" s="20" t="s">
        <v>113</v>
      </c>
      <c r="F72" s="22">
        <v>77001311000108</v>
      </c>
      <c r="G72" s="18" t="e" vm="140">
        <v>#VALUE!</v>
      </c>
      <c r="H72" s="20" cm="1" vm="141">
        <f t="array" ref="H72">_FV(G72,"População")</f>
        <v>71809</v>
      </c>
    </row>
    <row r="73" spans="1:8">
      <c r="A73" s="19">
        <f t="shared" si="1"/>
        <v>72</v>
      </c>
      <c r="B73" s="20" t="s">
        <v>173</v>
      </c>
      <c r="C73" s="21" t="s">
        <v>102</v>
      </c>
      <c r="D73" s="20" t="s">
        <v>103</v>
      </c>
      <c r="E73" s="20" t="s">
        <v>104</v>
      </c>
      <c r="F73" s="22">
        <v>76208842000103</v>
      </c>
      <c r="G73" s="18" t="e" vm="142">
        <v>#VALUE!</v>
      </c>
      <c r="H73" s="20" cm="1" vm="143">
        <f t="array" ref="H73">_FV(G73,"População")</f>
        <v>10167</v>
      </c>
    </row>
    <row r="74" spans="1:8">
      <c r="A74" s="19">
        <f t="shared" si="1"/>
        <v>73</v>
      </c>
      <c r="B74" s="20" t="s">
        <v>174</v>
      </c>
      <c r="C74" s="21" t="s">
        <v>73</v>
      </c>
      <c r="D74" s="20" t="s">
        <v>95</v>
      </c>
      <c r="E74" s="20" t="s">
        <v>75</v>
      </c>
      <c r="F74" s="22">
        <v>75845503000167</v>
      </c>
      <c r="G74" s="18" t="e" vm="144">
        <v>#VALUE!</v>
      </c>
      <c r="H74" s="20" cm="1" vm="145">
        <f t="array" ref="H74">_FV(G74,"População")</f>
        <v>10764</v>
      </c>
    </row>
    <row r="75" spans="1:8">
      <c r="A75" s="19">
        <f t="shared" si="1"/>
        <v>74</v>
      </c>
      <c r="B75" s="20" t="s">
        <v>175</v>
      </c>
      <c r="C75" s="21" t="s">
        <v>77</v>
      </c>
      <c r="D75" s="20" t="s">
        <v>78</v>
      </c>
      <c r="E75" s="20" t="s">
        <v>79</v>
      </c>
      <c r="F75" s="22">
        <v>76105626000124</v>
      </c>
      <c r="G75" s="18" t="e" vm="146">
        <v>#VALUE!</v>
      </c>
      <c r="H75" s="20" cm="1" vm="147">
        <f t="array" ref="H75">_FV(G75,"População")</f>
        <v>17833</v>
      </c>
    </row>
    <row r="76" spans="1:8">
      <c r="A76" s="19">
        <f t="shared" si="1"/>
        <v>75</v>
      </c>
      <c r="B76" s="20" t="s">
        <v>176</v>
      </c>
      <c r="C76" s="21" t="s">
        <v>102</v>
      </c>
      <c r="D76" s="20" t="s">
        <v>103</v>
      </c>
      <c r="E76" s="20" t="s">
        <v>104</v>
      </c>
      <c r="F76" s="22">
        <v>76206473000101</v>
      </c>
      <c r="G76" s="18" t="e" vm="148">
        <v>#VALUE!</v>
      </c>
      <c r="H76" s="20" cm="1" vm="149">
        <f t="array" ref="H76">_FV(G76,"População")</f>
        <v>11819</v>
      </c>
    </row>
    <row r="77" spans="1:8">
      <c r="A77" s="19">
        <f t="shared" si="1"/>
        <v>76</v>
      </c>
      <c r="B77" s="20" t="s">
        <v>177</v>
      </c>
      <c r="C77" s="21" t="s">
        <v>98</v>
      </c>
      <c r="D77" s="20" t="s">
        <v>99</v>
      </c>
      <c r="E77" s="20" t="s">
        <v>100</v>
      </c>
      <c r="F77" s="22">
        <v>76995414000160</v>
      </c>
      <c r="G77" s="18" t="e" vm="150">
        <v>#VALUE!</v>
      </c>
      <c r="H77" s="20" cm="1" vm="151">
        <f t="array" ref="H77">_FV(G77,"População")</f>
        <v>19167</v>
      </c>
    </row>
    <row r="78" spans="1:8">
      <c r="A78" s="19">
        <f t="shared" si="1"/>
        <v>77</v>
      </c>
      <c r="B78" s="20" t="s">
        <v>178</v>
      </c>
      <c r="C78" s="21" t="s">
        <v>87</v>
      </c>
      <c r="D78" s="20" t="s">
        <v>88</v>
      </c>
      <c r="E78" s="20" t="s">
        <v>89</v>
      </c>
      <c r="F78" s="22">
        <v>76309806000128</v>
      </c>
      <c r="G78" s="18" t="e" vm="152">
        <v>#VALUE!</v>
      </c>
      <c r="H78" s="20" cm="1" vm="153">
        <f t="array" ref="H78">_FV(G78,"População")</f>
        <v>83816</v>
      </c>
    </row>
    <row r="79" spans="1:8">
      <c r="A79" s="19">
        <f t="shared" si="1"/>
        <v>78</v>
      </c>
      <c r="B79" s="20" t="s">
        <v>179</v>
      </c>
      <c r="C79" s="21" t="s">
        <v>87</v>
      </c>
      <c r="D79" s="20" t="s">
        <v>88</v>
      </c>
      <c r="E79" s="20" t="s">
        <v>89</v>
      </c>
      <c r="F79" s="22">
        <v>75377200000167</v>
      </c>
      <c r="G79" s="18" t="e" vm="154">
        <v>#VALUE!</v>
      </c>
      <c r="H79" s="20" cm="1" vm="155">
        <f t="array" ref="H79">_FV(G79,"População")</f>
        <v>12797</v>
      </c>
    </row>
    <row r="80" spans="1:8">
      <c r="A80" s="19">
        <f t="shared" si="1"/>
        <v>79</v>
      </c>
      <c r="B80" s="20" t="s">
        <v>180</v>
      </c>
      <c r="C80" s="21" t="s">
        <v>98</v>
      </c>
      <c r="D80" s="20" t="s">
        <v>99</v>
      </c>
      <c r="E80" s="20" t="s">
        <v>100</v>
      </c>
      <c r="F80" s="22">
        <v>76161199000100</v>
      </c>
      <c r="G80" s="18" t="e" vm="156">
        <v>#VALUE!</v>
      </c>
      <c r="H80" s="20" cm="1" vm="157">
        <f t="array" ref="H80">_FV(G80,"População")</f>
        <v>16450</v>
      </c>
    </row>
    <row r="81" spans="1:8">
      <c r="A81" s="19">
        <f t="shared" si="1"/>
        <v>80</v>
      </c>
      <c r="B81" s="20" t="s">
        <v>181</v>
      </c>
      <c r="C81" s="21" t="s">
        <v>77</v>
      </c>
      <c r="D81" s="20" t="s">
        <v>78</v>
      </c>
      <c r="E81" s="20" t="s">
        <v>79</v>
      </c>
      <c r="F81" s="22">
        <v>76105634000170</v>
      </c>
      <c r="G81" s="18" t="e" vm="158">
        <v>#VALUE!</v>
      </c>
      <c r="H81" s="20" cm="1" vm="159">
        <f t="array" ref="H81">_FV(G81,"População")</f>
        <v>752993</v>
      </c>
    </row>
    <row r="82" spans="1:8">
      <c r="A82" s="19">
        <f t="shared" si="1"/>
        <v>81</v>
      </c>
      <c r="B82" s="20" t="s">
        <v>182</v>
      </c>
      <c r="C82" s="21" t="s">
        <v>87</v>
      </c>
      <c r="D82" s="20" t="s">
        <v>107</v>
      </c>
      <c r="E82" s="20" t="s">
        <v>89</v>
      </c>
      <c r="F82" s="22">
        <v>76970326000103</v>
      </c>
      <c r="G82" s="18" t="e" vm="160">
        <v>#VALUE!</v>
      </c>
      <c r="H82" s="20" cm="1" vm="161">
        <f t="array" ref="H82">_FV(G82,"População")</f>
        <v>24145</v>
      </c>
    </row>
    <row r="83" spans="1:8">
      <c r="A83" s="19">
        <f t="shared" si="1"/>
        <v>82</v>
      </c>
      <c r="B83" s="20" t="s">
        <v>183</v>
      </c>
      <c r="C83" s="21" t="s">
        <v>73</v>
      </c>
      <c r="D83" s="20" t="s">
        <v>125</v>
      </c>
      <c r="E83" s="20" t="s">
        <v>75</v>
      </c>
      <c r="F83" s="22">
        <v>75825828000188</v>
      </c>
      <c r="G83" s="18" t="e" vm="162">
        <v>#VALUE!</v>
      </c>
      <c r="H83" s="20" cm="1" vm="163">
        <f t="array" ref="H83">_FV(G83,"População")</f>
        <v>8857</v>
      </c>
    </row>
    <row r="84" spans="1:8">
      <c r="A84" s="19">
        <f t="shared" si="1"/>
        <v>83</v>
      </c>
      <c r="B84" s="20" t="s">
        <v>184</v>
      </c>
      <c r="C84" s="21" t="s">
        <v>73</v>
      </c>
      <c r="D84" s="20" t="s">
        <v>74</v>
      </c>
      <c r="E84" s="20" t="s">
        <v>75</v>
      </c>
      <c r="F84" s="22">
        <v>75968412000119</v>
      </c>
      <c r="G84" s="18" t="e" vm="164">
        <v>#VALUE!</v>
      </c>
      <c r="H84" s="20" cm="1" vm="165">
        <f t="array" ref="H84">_FV(G84,"População")</f>
        <v>3876</v>
      </c>
    </row>
    <row r="85" spans="1:8">
      <c r="A85" s="19">
        <f t="shared" si="1"/>
        <v>84</v>
      </c>
      <c r="B85" s="20" t="s">
        <v>185</v>
      </c>
      <c r="C85" s="21" t="s">
        <v>77</v>
      </c>
      <c r="D85" s="20" t="s">
        <v>78</v>
      </c>
      <c r="E85" s="20" t="s">
        <v>79</v>
      </c>
      <c r="F85" s="22">
        <v>76105519000104</v>
      </c>
      <c r="G85" s="18" t="e" vm="166">
        <v>#VALUE!</v>
      </c>
      <c r="H85" s="20" cm="1" vm="167">
        <f t="array" ref="H85">_FV(G85,"População")</f>
        <v>18837</v>
      </c>
    </row>
    <row r="86" spans="1:8">
      <c r="A86" s="19">
        <f t="shared" si="1"/>
        <v>85</v>
      </c>
      <c r="B86" s="20" t="s">
        <v>186</v>
      </c>
      <c r="C86" s="21" t="s">
        <v>102</v>
      </c>
      <c r="D86" s="20" t="s">
        <v>103</v>
      </c>
      <c r="E86" s="20" t="s">
        <v>104</v>
      </c>
      <c r="F86" s="22">
        <v>76208826000102</v>
      </c>
      <c r="G86" s="18" t="e" vm="168">
        <v>#VALUE!</v>
      </c>
      <c r="H86" s="20" cm="1" vm="169">
        <f t="array" ref="H86">_FV(G86,"População")</f>
        <v>17117</v>
      </c>
    </row>
    <row r="87" spans="1:8">
      <c r="A87" s="19">
        <f t="shared" si="1"/>
        <v>86</v>
      </c>
      <c r="B87" s="20" t="s">
        <v>187</v>
      </c>
      <c r="C87" s="21" t="s">
        <v>73</v>
      </c>
      <c r="D87" s="20" t="s">
        <v>125</v>
      </c>
      <c r="E87" s="20" t="s">
        <v>75</v>
      </c>
      <c r="F87" s="22">
        <v>76331941000170</v>
      </c>
      <c r="G87" s="18" t="e" vm="170">
        <v>#VALUE!</v>
      </c>
      <c r="H87" s="20" cm="1" vm="171">
        <f t="array" ref="H87">_FV(G87,"População")</f>
        <v>47842</v>
      </c>
    </row>
    <row r="88" spans="1:8">
      <c r="A88" s="19">
        <f t="shared" si="1"/>
        <v>87</v>
      </c>
      <c r="B88" s="20" t="s">
        <v>188</v>
      </c>
      <c r="C88" s="21" t="s">
        <v>98</v>
      </c>
      <c r="D88" s="20" t="s">
        <v>99</v>
      </c>
      <c r="E88" s="20" t="s">
        <v>100</v>
      </c>
      <c r="F88" s="21">
        <v>1614415000118</v>
      </c>
      <c r="G88" s="18" t="e" vm="172">
        <v>#VALUE!</v>
      </c>
      <c r="H88" s="20" cm="1" vm="173">
        <f t="array" ref="H88">_FV(G88,"População")</f>
        <v>7518</v>
      </c>
    </row>
    <row r="89" spans="1:8">
      <c r="A89" s="19">
        <f t="shared" si="1"/>
        <v>88</v>
      </c>
      <c r="B89" s="20" t="s">
        <v>189</v>
      </c>
      <c r="C89" s="21" t="s">
        <v>98</v>
      </c>
      <c r="D89" s="20" t="s">
        <v>99</v>
      </c>
      <c r="E89" s="20" t="s">
        <v>100</v>
      </c>
      <c r="F89" s="22">
        <v>76995455000156</v>
      </c>
      <c r="G89" s="18" t="e" vm="174">
        <v>#VALUE!</v>
      </c>
      <c r="H89" s="20" cm="1" vm="175">
        <f t="array" ref="H89">_FV(G89,"População")</f>
        <v>20580</v>
      </c>
    </row>
    <row r="90" spans="1:8">
      <c r="A90" s="19">
        <f t="shared" si="1"/>
        <v>89</v>
      </c>
      <c r="B90" s="20" t="s">
        <v>190</v>
      </c>
      <c r="C90" s="21" t="s">
        <v>87</v>
      </c>
      <c r="D90" s="20" t="s">
        <v>121</v>
      </c>
      <c r="E90" s="20" t="s">
        <v>89</v>
      </c>
      <c r="F90" s="22">
        <v>80888662000189</v>
      </c>
      <c r="G90" s="18" t="e" vm="176">
        <v>#VALUE!</v>
      </c>
      <c r="H90" s="20" cm="1" vm="177">
        <f t="array" ref="H90">_FV(G90,"População")</f>
        <v>3127</v>
      </c>
    </row>
    <row r="91" spans="1:8">
      <c r="A91" s="19">
        <f t="shared" si="1"/>
        <v>90</v>
      </c>
      <c r="B91" s="20" t="s">
        <v>191</v>
      </c>
      <c r="C91" s="21" t="s">
        <v>111</v>
      </c>
      <c r="D91" s="20" t="s">
        <v>112</v>
      </c>
      <c r="E91" s="20" t="s">
        <v>113</v>
      </c>
      <c r="F91" s="22">
        <v>76339688000109</v>
      </c>
      <c r="G91" s="18" t="e" vm="178">
        <v>#VALUE!</v>
      </c>
      <c r="H91" s="20" cm="1" vm="179">
        <f t="array" ref="H91">_FV(G91,"População")</f>
        <v>18741</v>
      </c>
    </row>
    <row r="92" spans="1:8">
      <c r="A92" s="19">
        <f t="shared" si="1"/>
        <v>91</v>
      </c>
      <c r="B92" s="20" t="s">
        <v>192</v>
      </c>
      <c r="C92" s="21" t="s">
        <v>98</v>
      </c>
      <c r="D92" s="20" t="s">
        <v>99</v>
      </c>
      <c r="E92" s="20" t="s">
        <v>100</v>
      </c>
      <c r="F92" s="22">
        <v>95589230000144</v>
      </c>
      <c r="G92" s="18" t="e" vm="180">
        <v>#VALUE!</v>
      </c>
      <c r="H92" s="20" cm="1" vm="181">
        <f t="array" ref="H92">_FV(G92,"População")</f>
        <v>4240</v>
      </c>
    </row>
    <row r="93" spans="1:8">
      <c r="A93" s="19">
        <f t="shared" si="1"/>
        <v>92</v>
      </c>
      <c r="B93" s="20" t="s">
        <v>193</v>
      </c>
      <c r="C93" s="21" t="s">
        <v>87</v>
      </c>
      <c r="D93" s="20" t="s">
        <v>88</v>
      </c>
      <c r="E93" s="20" t="s">
        <v>89</v>
      </c>
      <c r="F93" s="22">
        <v>76381854000127</v>
      </c>
      <c r="G93" s="18" t="e" vm="182">
        <v>#VALUE!</v>
      </c>
      <c r="H93" s="20" cm="1" vm="183">
        <f t="array" ref="H93">_FV(G93,"População")</f>
        <v>20947</v>
      </c>
    </row>
    <row r="94" spans="1:8">
      <c r="A94" s="19">
        <f t="shared" si="1"/>
        <v>93</v>
      </c>
      <c r="B94" s="20" t="s">
        <v>194</v>
      </c>
      <c r="C94" s="21" t="s">
        <v>87</v>
      </c>
      <c r="D94" s="20" t="s">
        <v>91</v>
      </c>
      <c r="E94" s="20" t="s">
        <v>89</v>
      </c>
      <c r="F94" s="22">
        <v>75731034000155</v>
      </c>
      <c r="G94" s="18" t="e" vm="184">
        <v>#VALUE!</v>
      </c>
      <c r="H94" s="20" cm="1" vm="185">
        <f t="array" ref="H94">_FV(G94,"População")</f>
        <v>4449</v>
      </c>
    </row>
    <row r="95" spans="1:8">
      <c r="A95" s="19">
        <f t="shared" si="1"/>
        <v>94</v>
      </c>
      <c r="B95" s="20" t="s">
        <v>195</v>
      </c>
      <c r="C95" s="21" t="s">
        <v>73</v>
      </c>
      <c r="D95" s="20" t="s">
        <v>115</v>
      </c>
      <c r="E95" s="20" t="s">
        <v>75</v>
      </c>
      <c r="F95" s="21">
        <v>1615393000100</v>
      </c>
      <c r="G95" s="18" t="e" vm="186">
        <v>#VALUE!</v>
      </c>
      <c r="H95" s="20" cm="1" vm="187">
        <f t="array" ref="H95">_FV(G95,"População")</f>
        <v>2921</v>
      </c>
    </row>
    <row r="96" spans="1:8">
      <c r="A96" s="19">
        <f t="shared" si="1"/>
        <v>95</v>
      </c>
      <c r="B96" s="20" t="s">
        <v>77</v>
      </c>
      <c r="C96" s="21" t="s">
        <v>77</v>
      </c>
      <c r="D96" s="20" t="s">
        <v>78</v>
      </c>
      <c r="E96" s="20" t="s">
        <v>79</v>
      </c>
      <c r="F96" s="22">
        <v>76417005000186</v>
      </c>
      <c r="G96" s="18" t="e" vm="188">
        <v>#VALUE!</v>
      </c>
      <c r="H96" s="20" cm="1" vm="189">
        <f t="array" ref="H96">_FV(G96,"População")</f>
        <v>1948626</v>
      </c>
    </row>
    <row r="97" spans="1:8">
      <c r="A97" s="19">
        <f t="shared" si="1"/>
        <v>96</v>
      </c>
      <c r="B97" s="20" t="s">
        <v>196</v>
      </c>
      <c r="C97" s="21" t="s">
        <v>73</v>
      </c>
      <c r="D97" s="20" t="s">
        <v>125</v>
      </c>
      <c r="E97" s="20" t="s">
        <v>75</v>
      </c>
      <c r="F97" s="22">
        <v>76167725000130</v>
      </c>
      <c r="G97" s="18" t="e" vm="190">
        <v>#VALUE!</v>
      </c>
      <c r="H97" s="20" cm="1" vm="191">
        <f t="array" ref="H97">_FV(G97,"População")</f>
        <v>15196</v>
      </c>
    </row>
    <row r="98" spans="1:8">
      <c r="A98" s="19">
        <f t="shared" si="1"/>
        <v>97</v>
      </c>
      <c r="B98" s="20" t="s">
        <v>197</v>
      </c>
      <c r="C98" s="21" t="s">
        <v>87</v>
      </c>
      <c r="D98" s="20" t="s">
        <v>91</v>
      </c>
      <c r="E98" s="20" t="s">
        <v>89</v>
      </c>
      <c r="F98" s="22">
        <v>76972082000106</v>
      </c>
      <c r="G98" s="18" t="e" vm="192">
        <v>#VALUE!</v>
      </c>
      <c r="H98" s="20" cm="1" vm="193">
        <f t="array" ref="H98">_FV(G98,"População")</f>
        <v>5030</v>
      </c>
    </row>
    <row r="99" spans="1:8">
      <c r="A99" s="19">
        <f t="shared" si="1"/>
        <v>98</v>
      </c>
      <c r="B99" s="20" t="s">
        <v>198</v>
      </c>
      <c r="C99" s="21" t="s">
        <v>102</v>
      </c>
      <c r="D99" s="20" t="s">
        <v>103</v>
      </c>
      <c r="E99" s="20" t="s">
        <v>104</v>
      </c>
      <c r="F99" s="22">
        <v>95595120000195</v>
      </c>
      <c r="G99" s="18" t="e" vm="194">
        <v>#VALUE!</v>
      </c>
      <c r="H99" s="20" cm="1" vm="195">
        <f t="array" ref="H99">_FV(G99,"População")</f>
        <v>3424</v>
      </c>
    </row>
    <row r="100" spans="1:8">
      <c r="A100" s="19">
        <f t="shared" si="1"/>
        <v>99</v>
      </c>
      <c r="B100" s="20" t="s">
        <v>199</v>
      </c>
      <c r="C100" s="21" t="s">
        <v>102</v>
      </c>
      <c r="D100" s="20" t="s">
        <v>103</v>
      </c>
      <c r="E100" s="20" t="s">
        <v>104</v>
      </c>
      <c r="F100" s="22">
        <v>77817476000144</v>
      </c>
      <c r="G100" s="18" t="e" vm="196">
        <v>#VALUE!</v>
      </c>
      <c r="H100" s="20" cm="1" vm="197">
        <f t="array" ref="H100">_FV(G100,"População")</f>
        <v>5266</v>
      </c>
    </row>
    <row r="101" spans="1:8">
      <c r="A101" s="19">
        <f t="shared" si="1"/>
        <v>100</v>
      </c>
      <c r="B101" s="20" t="s">
        <v>200</v>
      </c>
      <c r="C101" s="21" t="s">
        <v>98</v>
      </c>
      <c r="D101" s="20" t="s">
        <v>99</v>
      </c>
      <c r="E101" s="20" t="s">
        <v>100</v>
      </c>
      <c r="F101" s="22">
        <v>76205640000108</v>
      </c>
      <c r="G101" s="18" t="e" vm="198">
        <v>#VALUE!</v>
      </c>
      <c r="H101" s="20" cm="1" vm="199">
        <f t="array" ref="H101">_FV(G101,"População")</f>
        <v>41038</v>
      </c>
    </row>
    <row r="102" spans="1:8">
      <c r="A102" s="19">
        <f t="shared" si="1"/>
        <v>101</v>
      </c>
      <c r="B102" s="20" t="s">
        <v>201</v>
      </c>
      <c r="C102" s="21" t="s">
        <v>87</v>
      </c>
      <c r="D102" s="20" t="s">
        <v>88</v>
      </c>
      <c r="E102" s="20" t="s">
        <v>89</v>
      </c>
      <c r="F102" s="22">
        <v>78200110000194</v>
      </c>
      <c r="G102" s="18" t="e" vm="200">
        <v>#VALUE!</v>
      </c>
      <c r="H102" s="20" cm="1" vm="201">
        <f t="array" ref="H102">_FV(G102,"População")</f>
        <v>8869</v>
      </c>
    </row>
    <row r="103" spans="1:8">
      <c r="A103" s="19">
        <f t="shared" si="1"/>
        <v>102</v>
      </c>
      <c r="B103" s="20" t="s">
        <v>202</v>
      </c>
      <c r="C103" s="21" t="s">
        <v>87</v>
      </c>
      <c r="D103" s="20" t="s">
        <v>107</v>
      </c>
      <c r="E103" s="20" t="s">
        <v>89</v>
      </c>
      <c r="F103" s="22">
        <v>76282714000100</v>
      </c>
      <c r="G103" s="18" t="e" vm="202">
        <v>#VALUE!</v>
      </c>
      <c r="H103" s="20" cm="1" vm="203">
        <f t="array" ref="H103">_FV(G103,"População")</f>
        <v>5983</v>
      </c>
    </row>
    <row r="104" spans="1:8">
      <c r="A104" s="19">
        <f t="shared" si="1"/>
        <v>103</v>
      </c>
      <c r="B104" s="20" t="s">
        <v>203</v>
      </c>
      <c r="C104" s="21" t="s">
        <v>77</v>
      </c>
      <c r="D104" s="20" t="s">
        <v>78</v>
      </c>
      <c r="E104" s="20" t="s">
        <v>79</v>
      </c>
      <c r="F104" s="22">
        <v>95422911000113</v>
      </c>
      <c r="G104" s="18" t="e" vm="204">
        <v>#VALUE!</v>
      </c>
      <c r="H104" s="20" cm="1" vm="205">
        <f t="array" ref="H104">_FV(G104,"População")</f>
        <v>5552</v>
      </c>
    </row>
    <row r="105" spans="1:8">
      <c r="A105" s="19">
        <f t="shared" si="1"/>
        <v>104</v>
      </c>
      <c r="B105" s="20" t="s">
        <v>204</v>
      </c>
      <c r="C105" s="21" t="s">
        <v>98</v>
      </c>
      <c r="D105" s="20" t="s">
        <v>99</v>
      </c>
      <c r="E105" s="20" t="s">
        <v>100</v>
      </c>
      <c r="F105" s="22">
        <v>76205657000157</v>
      </c>
      <c r="G105" s="18" t="e" vm="206">
        <v>#VALUE!</v>
      </c>
      <c r="H105" s="20" cm="1" vm="207">
        <f t="array" ref="H105">_FV(G105,"População")</f>
        <v>5933</v>
      </c>
    </row>
    <row r="106" spans="1:8">
      <c r="A106" s="19">
        <f t="shared" si="1"/>
        <v>105</v>
      </c>
      <c r="B106" s="20" t="s">
        <v>205</v>
      </c>
      <c r="C106" s="21" t="s">
        <v>87</v>
      </c>
      <c r="D106" s="20" t="s">
        <v>121</v>
      </c>
      <c r="E106" s="20" t="s">
        <v>89</v>
      </c>
      <c r="F106" s="22">
        <v>76950039000131</v>
      </c>
      <c r="G106" s="18" t="e" vm="208">
        <v>#VALUE!</v>
      </c>
      <c r="H106" s="20" cm="1" vm="209">
        <f t="array" ref="H106">_FV(G106,"População")</f>
        <v>13981</v>
      </c>
    </row>
    <row r="107" spans="1:8">
      <c r="A107" s="19">
        <f t="shared" si="1"/>
        <v>106</v>
      </c>
      <c r="B107" s="20" t="s">
        <v>206</v>
      </c>
      <c r="C107" s="21" t="s">
        <v>102</v>
      </c>
      <c r="D107" s="20" t="s">
        <v>103</v>
      </c>
      <c r="E107" s="20" t="s">
        <v>104</v>
      </c>
      <c r="F107" s="22">
        <v>95719449000110</v>
      </c>
      <c r="G107" s="18" t="e" vm="210">
        <v>#VALUE!</v>
      </c>
      <c r="H107" s="20" cm="1" vm="211">
        <f t="array" ref="H107">_FV(G107,"População")</f>
        <v>4596</v>
      </c>
    </row>
    <row r="108" spans="1:8">
      <c r="A108" s="19">
        <f t="shared" si="1"/>
        <v>107</v>
      </c>
      <c r="B108" s="20" t="s">
        <v>207</v>
      </c>
      <c r="C108" s="21" t="s">
        <v>87</v>
      </c>
      <c r="D108" s="20" t="s">
        <v>88</v>
      </c>
      <c r="E108" s="20" t="s">
        <v>89</v>
      </c>
      <c r="F108" s="21">
        <v>1612269000191</v>
      </c>
      <c r="G108" s="18" t="e" vm="212">
        <v>#VALUE!</v>
      </c>
      <c r="H108" s="20" cm="1" vm="213">
        <f t="array" ref="H108">_FV(G108,"População")</f>
        <v>1665</v>
      </c>
    </row>
    <row r="109" spans="1:8">
      <c r="A109" s="19">
        <f t="shared" si="1"/>
        <v>108</v>
      </c>
      <c r="B109" s="20" t="s">
        <v>208</v>
      </c>
      <c r="C109" s="21" t="s">
        <v>83</v>
      </c>
      <c r="D109" s="20" t="s">
        <v>166</v>
      </c>
      <c r="E109" s="20" t="s">
        <v>85</v>
      </c>
      <c r="F109" s="21">
        <v>1612634000168</v>
      </c>
      <c r="G109" s="18" t="e" vm="214">
        <v>#VALUE!</v>
      </c>
      <c r="H109" s="20" cm="1" vm="215">
        <f t="array" ref="H109">_FV(G109,"População")</f>
        <v>4048</v>
      </c>
    </row>
    <row r="110" spans="1:8">
      <c r="A110" s="19">
        <f t="shared" si="1"/>
        <v>109</v>
      </c>
      <c r="B110" s="20" t="s">
        <v>209</v>
      </c>
      <c r="C110" s="21" t="s">
        <v>87</v>
      </c>
      <c r="D110" s="20" t="s">
        <v>121</v>
      </c>
      <c r="E110" s="20" t="s">
        <v>89</v>
      </c>
      <c r="F110" s="22">
        <v>95640124000148</v>
      </c>
      <c r="G110" s="18" t="e" vm="216">
        <v>#VALUE!</v>
      </c>
      <c r="H110" s="20" cm="1" vm="217">
        <f t="array" ref="H110">_FV(G110,"População")</f>
        <v>3041</v>
      </c>
    </row>
    <row r="111" spans="1:8">
      <c r="A111" s="19">
        <f t="shared" si="1"/>
        <v>110</v>
      </c>
      <c r="B111" s="20" t="s">
        <v>210</v>
      </c>
      <c r="C111" s="21" t="s">
        <v>73</v>
      </c>
      <c r="D111" s="20" t="s">
        <v>115</v>
      </c>
      <c r="E111" s="20" t="s">
        <v>75</v>
      </c>
      <c r="F111" s="22">
        <v>75771295000107</v>
      </c>
      <c r="G111" s="18" t="e" vm="218">
        <v>#VALUE!</v>
      </c>
      <c r="H111" s="20" cm="1" vm="219">
        <f t="array" ref="H111">_FV(G111,"População")</f>
        <v>17316</v>
      </c>
    </row>
    <row r="112" spans="1:8">
      <c r="A112" s="19">
        <f t="shared" si="1"/>
        <v>111</v>
      </c>
      <c r="B112" s="20" t="s">
        <v>211</v>
      </c>
      <c r="C112" s="21" t="s">
        <v>77</v>
      </c>
      <c r="D112" s="20" t="s">
        <v>78</v>
      </c>
      <c r="E112" s="20" t="s">
        <v>79</v>
      </c>
      <c r="F112" s="22">
        <v>95422986000102</v>
      </c>
      <c r="G112" s="18" t="e" vm="220">
        <v>#VALUE!</v>
      </c>
      <c r="H112" s="20" cm="1" vm="221">
        <f t="array" ref="H112">_FV(G112,"População")</f>
        <v>102004</v>
      </c>
    </row>
    <row r="113" spans="1:8">
      <c r="A113" s="19">
        <f t="shared" si="1"/>
        <v>112</v>
      </c>
      <c r="B113" s="20" t="s">
        <v>212</v>
      </c>
      <c r="C113" s="21" t="s">
        <v>87</v>
      </c>
      <c r="D113" s="20" t="s">
        <v>121</v>
      </c>
      <c r="E113" s="20" t="s">
        <v>89</v>
      </c>
      <c r="F113" s="22">
        <v>76950021000130</v>
      </c>
      <c r="G113" s="18" t="e" vm="222">
        <v>#VALUE!</v>
      </c>
      <c r="H113" s="20" cm="1" vm="223">
        <f t="array" ref="H113">_FV(G113,"População")</f>
        <v>4748</v>
      </c>
    </row>
    <row r="114" spans="1:8">
      <c r="A114" s="19">
        <f t="shared" si="1"/>
        <v>113</v>
      </c>
      <c r="B114" s="20" t="s">
        <v>213</v>
      </c>
      <c r="C114" s="21" t="s">
        <v>111</v>
      </c>
      <c r="D114" s="20" t="s">
        <v>214</v>
      </c>
      <c r="E114" s="20" t="s">
        <v>113</v>
      </c>
      <c r="F114" s="21">
        <v>1619323000120</v>
      </c>
      <c r="G114" s="18" t="e" vm="224">
        <v>#VALUE!</v>
      </c>
      <c r="H114" s="20" cm="1" vm="225">
        <f t="array" ref="H114">_FV(G114,"População")</f>
        <v>5602</v>
      </c>
    </row>
    <row r="115" spans="1:8">
      <c r="A115" s="19">
        <f t="shared" si="1"/>
        <v>114</v>
      </c>
      <c r="B115" s="20" t="s">
        <v>215</v>
      </c>
      <c r="C115" s="21" t="s">
        <v>73</v>
      </c>
      <c r="D115" s="20" t="s">
        <v>74</v>
      </c>
      <c r="E115" s="20" t="s">
        <v>75</v>
      </c>
      <c r="F115" s="22">
        <v>78063732000118</v>
      </c>
      <c r="G115" s="18" t="e" vm="226">
        <v>#VALUE!</v>
      </c>
      <c r="H115" s="20" cm="1" vm="227">
        <f t="array" ref="H115">_FV(G115,"População")</f>
        <v>8254</v>
      </c>
    </row>
    <row r="116" spans="1:8">
      <c r="A116" s="19">
        <f t="shared" si="1"/>
        <v>115</v>
      </c>
      <c r="B116" s="20" t="s">
        <v>216</v>
      </c>
      <c r="C116" s="21" t="s">
        <v>98</v>
      </c>
      <c r="D116" s="20" t="s">
        <v>99</v>
      </c>
      <c r="E116" s="20" t="s">
        <v>100</v>
      </c>
      <c r="F116" s="22">
        <v>95589271000130</v>
      </c>
      <c r="G116" s="18" t="e" vm="228">
        <v>#VALUE!</v>
      </c>
      <c r="H116" s="20" cm="1" vm="229">
        <f t="array" ref="H116">_FV(G116,"População")</f>
        <v>4603</v>
      </c>
    </row>
    <row r="117" spans="1:8">
      <c r="A117" s="19">
        <f t="shared" si="1"/>
        <v>116</v>
      </c>
      <c r="B117" s="20" t="s">
        <v>217</v>
      </c>
      <c r="C117" s="21" t="s">
        <v>87</v>
      </c>
      <c r="D117" s="20" t="s">
        <v>107</v>
      </c>
      <c r="E117" s="20" t="s">
        <v>89</v>
      </c>
      <c r="F117" s="22">
        <v>75731000000160</v>
      </c>
      <c r="G117" s="18" t="e" vm="230">
        <v>#VALUE!</v>
      </c>
      <c r="H117" s="20" cm="1" vm="231">
        <f t="array" ref="H117">_FV(G117,"População")</f>
        <v>4906</v>
      </c>
    </row>
    <row r="118" spans="1:8">
      <c r="A118" s="19">
        <f t="shared" si="1"/>
        <v>117</v>
      </c>
      <c r="B118" s="20" t="s">
        <v>218</v>
      </c>
      <c r="C118" s="21" t="s">
        <v>87</v>
      </c>
      <c r="D118" s="20" t="s">
        <v>107</v>
      </c>
      <c r="E118" s="20" t="s">
        <v>89</v>
      </c>
      <c r="F118" s="22">
        <v>76282706000155</v>
      </c>
      <c r="G118" s="18" t="e" vm="232">
        <v>#VALUE!</v>
      </c>
      <c r="H118" s="20" cm="1" vm="233">
        <f t="array" ref="H118">_FV(G118,"População")</f>
        <v>6851</v>
      </c>
    </row>
    <row r="119" spans="1:8">
      <c r="A119" s="19">
        <f t="shared" si="1"/>
        <v>118</v>
      </c>
      <c r="B119" s="20" t="s">
        <v>219</v>
      </c>
      <c r="C119" s="21" t="s">
        <v>73</v>
      </c>
      <c r="D119" s="20" t="s">
        <v>95</v>
      </c>
      <c r="E119" s="20" t="s">
        <v>75</v>
      </c>
      <c r="F119" s="22">
        <v>75845495000159</v>
      </c>
      <c r="G119" s="18" t="e" vm="234">
        <v>#VALUE!</v>
      </c>
      <c r="H119" s="20" cm="1" vm="235">
        <f t="array" ref="H119">_FV(G119,"População")</f>
        <v>10453</v>
      </c>
    </row>
    <row r="120" spans="1:8">
      <c r="A120" s="19">
        <f t="shared" si="1"/>
        <v>119</v>
      </c>
      <c r="B120" s="20" t="s">
        <v>220</v>
      </c>
      <c r="C120" s="21" t="s">
        <v>87</v>
      </c>
      <c r="D120" s="20" t="s">
        <v>107</v>
      </c>
      <c r="E120" s="20" t="s">
        <v>89</v>
      </c>
      <c r="F120" s="22">
        <v>75772400000114</v>
      </c>
      <c r="G120" s="18" t="e" vm="236">
        <v>#VALUE!</v>
      </c>
      <c r="H120" s="20" cm="1" vm="237">
        <f t="array" ref="H120">_FV(G120,"População")</f>
        <v>2699</v>
      </c>
    </row>
    <row r="121" spans="1:8">
      <c r="A121" s="19">
        <f t="shared" si="1"/>
        <v>120</v>
      </c>
      <c r="B121" s="20" t="s">
        <v>221</v>
      </c>
      <c r="C121" s="21" t="s">
        <v>102</v>
      </c>
      <c r="D121" s="20" t="s">
        <v>103</v>
      </c>
      <c r="E121" s="20" t="s">
        <v>104</v>
      </c>
      <c r="F121" s="22">
        <v>76208495000100</v>
      </c>
      <c r="G121" s="18" t="e" vm="238">
        <v>#VALUE!</v>
      </c>
      <c r="H121" s="20" cm="1" vm="239">
        <f t="array" ref="H121">_FV(G121,"População")</f>
        <v>6460</v>
      </c>
    </row>
    <row r="122" spans="1:8">
      <c r="A122" s="19">
        <f t="shared" si="1"/>
        <v>121</v>
      </c>
      <c r="B122" s="20" t="s">
        <v>222</v>
      </c>
      <c r="C122" s="21" t="s">
        <v>98</v>
      </c>
      <c r="D122" s="20" t="s">
        <v>103</v>
      </c>
      <c r="E122" s="20" t="s">
        <v>100</v>
      </c>
      <c r="F122" s="22">
        <v>76206606000140</v>
      </c>
      <c r="G122" s="18" t="e" vm="240">
        <v>#VALUE!</v>
      </c>
      <c r="H122" s="20" cm="1" vm="241">
        <f t="array" ref="H122">_FV(G122,"População")</f>
        <v>258248</v>
      </c>
    </row>
    <row r="123" spans="1:8">
      <c r="A123" s="19">
        <f t="shared" si="1"/>
        <v>122</v>
      </c>
      <c r="B123" s="20" t="s">
        <v>223</v>
      </c>
      <c r="C123" s="21" t="s">
        <v>83</v>
      </c>
      <c r="D123" s="20" t="s">
        <v>166</v>
      </c>
      <c r="E123" s="20" t="s">
        <v>85</v>
      </c>
      <c r="F123" s="21">
        <v>1603719000180</v>
      </c>
      <c r="G123" s="18" t="e" vm="242">
        <v>#VALUE!</v>
      </c>
      <c r="H123" s="20" cm="1" vm="243">
        <f t="array" ref="H123">_FV(G123,"População")</f>
        <v>4556</v>
      </c>
    </row>
    <row r="124" spans="1:8">
      <c r="A124" s="19">
        <f t="shared" si="1"/>
        <v>123</v>
      </c>
      <c r="B124" s="20" t="s">
        <v>224</v>
      </c>
      <c r="C124" s="21" t="s">
        <v>87</v>
      </c>
      <c r="D124" s="20" t="s">
        <v>88</v>
      </c>
      <c r="E124" s="20" t="s">
        <v>89</v>
      </c>
      <c r="F124" s="22">
        <v>77356665000167</v>
      </c>
      <c r="G124" s="18" t="s">
        <v>224</v>
      </c>
      <c r="H124" s="20" t="e" cm="1" vm="85">
        <f t="array" ref="H124">_FV(G124,"População")</f>
        <v>#VALUE!</v>
      </c>
    </row>
    <row r="125" spans="1:8">
      <c r="A125" s="19">
        <f t="shared" si="1"/>
        <v>124</v>
      </c>
      <c r="B125" s="20" t="s">
        <v>98</v>
      </c>
      <c r="C125" s="21" t="s">
        <v>98</v>
      </c>
      <c r="D125" s="20" t="s">
        <v>99</v>
      </c>
      <c r="E125" s="20" t="s">
        <v>100</v>
      </c>
      <c r="F125" s="22">
        <v>77816510000166</v>
      </c>
      <c r="G125" s="18" t="e" vm="244">
        <v>#VALUE!</v>
      </c>
      <c r="H125" s="20" cm="1" vm="245">
        <f t="array" ref="H125">_FV(G125,"População")</f>
        <v>92216</v>
      </c>
    </row>
    <row r="126" spans="1:8">
      <c r="A126" s="19">
        <f t="shared" si="1"/>
        <v>125</v>
      </c>
      <c r="B126" s="20" t="s">
        <v>225</v>
      </c>
      <c r="C126" s="21" t="s">
        <v>83</v>
      </c>
      <c r="D126" s="20" t="s">
        <v>112</v>
      </c>
      <c r="E126" s="20" t="s">
        <v>85</v>
      </c>
      <c r="F126" s="22">
        <v>75687681000107</v>
      </c>
      <c r="G126" s="18" t="e" vm="246">
        <v>#VALUE!</v>
      </c>
      <c r="H126" s="20" cm="1" vm="247">
        <f t="array" ref="H126">_FV(G126,"População")</f>
        <v>13685</v>
      </c>
    </row>
    <row r="127" spans="1:8">
      <c r="A127" s="19">
        <f t="shared" si="1"/>
        <v>126</v>
      </c>
      <c r="B127" s="20" t="s">
        <v>226</v>
      </c>
      <c r="C127" s="21" t="s">
        <v>73</v>
      </c>
      <c r="D127" s="20" t="s">
        <v>115</v>
      </c>
      <c r="E127" s="20" t="s">
        <v>75</v>
      </c>
      <c r="F127" s="22">
        <v>81392656000107</v>
      </c>
      <c r="G127" s="18" t="e" vm="248">
        <v>#VALUE!</v>
      </c>
      <c r="H127" s="20" cm="1" vm="249">
        <f t="array" ref="H127">_FV(G127,"População")</f>
        <v>2898</v>
      </c>
    </row>
    <row r="128" spans="1:8">
      <c r="A128" s="19">
        <f t="shared" si="1"/>
        <v>127</v>
      </c>
      <c r="B128" s="20" t="s">
        <v>227</v>
      </c>
      <c r="C128" s="21" t="s">
        <v>87</v>
      </c>
      <c r="D128" s="20" t="s">
        <v>121</v>
      </c>
      <c r="E128" s="20" t="s">
        <v>89</v>
      </c>
      <c r="F128" s="22">
        <v>78198975000163</v>
      </c>
      <c r="G128" s="18" t="e" vm="250">
        <v>#VALUE!</v>
      </c>
      <c r="H128" s="20" cm="1" vm="251">
        <f t="array" ref="H128">_FV(G128,"População")</f>
        <v>28808</v>
      </c>
    </row>
    <row r="129" spans="1:8">
      <c r="A129" s="19">
        <f t="shared" si="1"/>
        <v>128</v>
      </c>
      <c r="B129" s="20" t="s">
        <v>228</v>
      </c>
      <c r="C129" s="21" t="s">
        <v>83</v>
      </c>
      <c r="D129" s="20" t="s">
        <v>166</v>
      </c>
      <c r="E129" s="20" t="s">
        <v>85</v>
      </c>
      <c r="F129" s="21">
        <v>1607627000178</v>
      </c>
      <c r="G129" s="18" t="e" vm="252">
        <v>#VALUE!</v>
      </c>
      <c r="H129" s="20" cm="1" vm="253">
        <f t="array" ref="H129">_FV(G129,"População")</f>
        <v>7053</v>
      </c>
    </row>
    <row r="130" spans="1:8">
      <c r="A130" s="19">
        <f t="shared" si="1"/>
        <v>129</v>
      </c>
      <c r="B130" s="20" t="s">
        <v>229</v>
      </c>
      <c r="C130" s="21" t="s">
        <v>73</v>
      </c>
      <c r="D130" s="20" t="s">
        <v>115</v>
      </c>
      <c r="E130" s="20" t="s">
        <v>75</v>
      </c>
      <c r="F130" s="22">
        <v>75741348000139</v>
      </c>
      <c r="G130" s="18" t="e" vm="254">
        <v>#VALUE!</v>
      </c>
      <c r="H130" s="20" cm="1" vm="255">
        <f t="array" ref="H130">_FV(G130,"População")</f>
        <v>5497</v>
      </c>
    </row>
    <row r="131" spans="1:8">
      <c r="A131" s="19">
        <f t="shared" si="1"/>
        <v>130</v>
      </c>
      <c r="B131" s="20" t="s">
        <v>230</v>
      </c>
      <c r="C131" s="21" t="s">
        <v>102</v>
      </c>
      <c r="D131" s="20" t="s">
        <v>103</v>
      </c>
      <c r="E131" s="20" t="s">
        <v>104</v>
      </c>
      <c r="F131" s="22">
        <v>77857183000190</v>
      </c>
      <c r="G131" s="18" t="e" vm="256">
        <v>#VALUE!</v>
      </c>
      <c r="H131" s="20" cm="1" vm="257">
        <f t="array" ref="H131">_FV(G131,"População")</f>
        <v>33310</v>
      </c>
    </row>
    <row r="132" spans="1:8">
      <c r="A132" s="19">
        <f t="shared" ref="A132:A195" si="2">A131+1</f>
        <v>131</v>
      </c>
      <c r="B132" s="20" t="s">
        <v>231</v>
      </c>
      <c r="C132" s="21" t="s">
        <v>87</v>
      </c>
      <c r="D132" s="20" t="s">
        <v>91</v>
      </c>
      <c r="E132" s="20" t="s">
        <v>89</v>
      </c>
      <c r="F132" s="22">
        <v>76238443000187</v>
      </c>
      <c r="G132" s="18" t="e" vm="258">
        <v>#VALUE!</v>
      </c>
      <c r="H132" s="20" cm="1" vm="259">
        <f t="array" ref="H132">_FV(G132,"População")</f>
        <v>6609</v>
      </c>
    </row>
    <row r="133" spans="1:8">
      <c r="A133" s="19">
        <f t="shared" si="2"/>
        <v>132</v>
      </c>
      <c r="B133" s="20" t="s">
        <v>232</v>
      </c>
      <c r="C133" s="21" t="s">
        <v>111</v>
      </c>
      <c r="D133" s="20" t="s">
        <v>214</v>
      </c>
      <c r="E133" s="20" t="s">
        <v>113</v>
      </c>
      <c r="F133" s="21">
        <v>1616255000146</v>
      </c>
      <c r="G133" s="18" t="e" vm="260">
        <v>#VALUE!</v>
      </c>
      <c r="H133" s="20" cm="1" vm="261">
        <f t="array" ref="H133">_FV(G133,"População")</f>
        <v>8811</v>
      </c>
    </row>
    <row r="134" spans="1:8">
      <c r="A134" s="19">
        <f t="shared" si="2"/>
        <v>133</v>
      </c>
      <c r="B134" s="20" t="s">
        <v>233</v>
      </c>
      <c r="C134" s="21" t="s">
        <v>73</v>
      </c>
      <c r="D134" s="20" t="s">
        <v>74</v>
      </c>
      <c r="E134" s="20" t="s">
        <v>75</v>
      </c>
      <c r="F134" s="22">
        <v>75443812000100</v>
      </c>
      <c r="G134" s="18" t="e" vm="262">
        <v>#VALUE!</v>
      </c>
      <c r="H134" s="20" cm="1" vm="263">
        <f t="array" ref="H134">_FV(G134,"População")</f>
        <v>3784</v>
      </c>
    </row>
    <row r="135" spans="1:8">
      <c r="A135" s="19">
        <f t="shared" si="2"/>
        <v>134</v>
      </c>
      <c r="B135" s="20" t="s">
        <v>234</v>
      </c>
      <c r="C135" s="21" t="s">
        <v>87</v>
      </c>
      <c r="D135" s="20" t="s">
        <v>88</v>
      </c>
      <c r="E135" s="20" t="s">
        <v>89</v>
      </c>
      <c r="F135" s="22">
        <v>75378844000170</v>
      </c>
      <c r="G135" s="18" t="e" vm="264">
        <v>#VALUE!</v>
      </c>
      <c r="H135" s="20" cm="1" vm="265">
        <f t="array" ref="H135">_FV(G135,"População")</f>
        <v>2241</v>
      </c>
    </row>
    <row r="136" spans="1:8">
      <c r="A136" s="19">
        <f t="shared" si="2"/>
        <v>135</v>
      </c>
      <c r="B136" s="20" t="s">
        <v>235</v>
      </c>
      <c r="C136" s="21" t="s">
        <v>73</v>
      </c>
      <c r="D136" s="20" t="s">
        <v>95</v>
      </c>
      <c r="E136" s="20" t="s">
        <v>75</v>
      </c>
      <c r="F136" s="22">
        <v>75845537000151</v>
      </c>
      <c r="G136" s="18" t="e" vm="266">
        <v>#VALUE!</v>
      </c>
      <c r="H136" s="20" cm="1" vm="267">
        <f t="array" ref="H136">_FV(G136,"População")</f>
        <v>5530</v>
      </c>
    </row>
    <row r="137" spans="1:8">
      <c r="A137" s="19">
        <f t="shared" si="2"/>
        <v>136</v>
      </c>
      <c r="B137" s="20" t="s">
        <v>236</v>
      </c>
      <c r="C137" s="21" t="s">
        <v>102</v>
      </c>
      <c r="D137" s="20" t="s">
        <v>103</v>
      </c>
      <c r="E137" s="20" t="s">
        <v>104</v>
      </c>
      <c r="F137" s="22">
        <v>76208818000166</v>
      </c>
      <c r="G137" s="18" t="e" vm="268">
        <v>#VALUE!</v>
      </c>
      <c r="H137" s="20" cm="1" vm="269">
        <f t="array" ref="H137">_FV(G137,"População")</f>
        <v>12217</v>
      </c>
    </row>
    <row r="138" spans="1:8">
      <c r="A138" s="19">
        <f t="shared" si="2"/>
        <v>137</v>
      </c>
      <c r="B138" s="20" t="s">
        <v>83</v>
      </c>
      <c r="C138" s="21" t="s">
        <v>83</v>
      </c>
      <c r="D138" s="20" t="s">
        <v>84</v>
      </c>
      <c r="E138" s="20" t="s">
        <v>85</v>
      </c>
      <c r="F138" s="22">
        <v>76178037000176</v>
      </c>
      <c r="G138" s="18" t="e" vm="270">
        <v>#VALUE!</v>
      </c>
      <c r="H138" s="20" cm="1" vm="271">
        <f t="array" ref="H138">_FV(G138,"População")</f>
        <v>182644</v>
      </c>
    </row>
    <row r="139" spans="1:8">
      <c r="A139" s="19">
        <f t="shared" si="2"/>
        <v>138</v>
      </c>
      <c r="B139" s="20" t="s">
        <v>237</v>
      </c>
      <c r="C139" s="21" t="s">
        <v>77</v>
      </c>
      <c r="D139" s="20" t="s">
        <v>109</v>
      </c>
      <c r="E139" s="20" t="s">
        <v>79</v>
      </c>
      <c r="F139" s="22">
        <v>76022508000152</v>
      </c>
      <c r="G139" s="18" t="e" vm="272">
        <v>#VALUE!</v>
      </c>
      <c r="H139" s="20" cm="1" vm="273">
        <f t="array" ref="H139">_FV(G139,"População")</f>
        <v>7594</v>
      </c>
    </row>
    <row r="140" spans="1:8">
      <c r="A140" s="19">
        <f t="shared" si="2"/>
        <v>139</v>
      </c>
      <c r="B140" s="20" t="s">
        <v>238</v>
      </c>
      <c r="C140" s="21" t="s">
        <v>77</v>
      </c>
      <c r="D140" s="20" t="s">
        <v>109</v>
      </c>
      <c r="E140" s="20" t="s">
        <v>79</v>
      </c>
      <c r="F140" s="22">
        <v>76017474000108</v>
      </c>
      <c r="G140" s="18" t="e" vm="274">
        <v>#VALUE!</v>
      </c>
      <c r="H140" s="20" cm="1" vm="275">
        <f t="array" ref="H140">_FV(G140,"População")</f>
        <v>32095</v>
      </c>
    </row>
    <row r="141" spans="1:8">
      <c r="A141" s="19">
        <f t="shared" si="2"/>
        <v>140</v>
      </c>
      <c r="B141" s="20" t="s">
        <v>239</v>
      </c>
      <c r="C141" s="21" t="s">
        <v>98</v>
      </c>
      <c r="D141" s="20" t="s">
        <v>99</v>
      </c>
      <c r="E141" s="20" t="s">
        <v>100</v>
      </c>
      <c r="F141" s="22">
        <v>95585444000142</v>
      </c>
      <c r="G141" s="18" t="e" vm="276">
        <v>#VALUE!</v>
      </c>
      <c r="H141" s="20" cm="1" vm="277">
        <f t="array" ref="H141">_FV(G141,"População")</f>
        <v>5119</v>
      </c>
    </row>
    <row r="142" spans="1:8">
      <c r="A142" s="19">
        <f t="shared" si="2"/>
        <v>141</v>
      </c>
      <c r="B142" s="20" t="s">
        <v>240</v>
      </c>
      <c r="C142" s="21" t="s">
        <v>73</v>
      </c>
      <c r="D142" s="20" t="s">
        <v>74</v>
      </c>
      <c r="E142" s="20" t="s">
        <v>75</v>
      </c>
      <c r="F142" s="22">
        <v>77008068000141</v>
      </c>
      <c r="G142" s="18" t="e" vm="278">
        <v>#VALUE!</v>
      </c>
      <c r="H142" s="20" cm="1" vm="279">
        <f t="array" ref="H142">_FV(G142,"População")</f>
        <v>31644</v>
      </c>
    </row>
    <row r="143" spans="1:8">
      <c r="A143" s="19">
        <f t="shared" si="2"/>
        <v>142</v>
      </c>
      <c r="B143" s="20" t="s">
        <v>241</v>
      </c>
      <c r="C143" s="21" t="s">
        <v>102</v>
      </c>
      <c r="D143" s="20" t="s">
        <v>166</v>
      </c>
      <c r="E143" s="20" t="s">
        <v>104</v>
      </c>
      <c r="F143" s="22">
        <v>80881931000185</v>
      </c>
      <c r="G143" s="18" t="e" vm="280">
        <v>#VALUE!</v>
      </c>
      <c r="H143" s="20" cm="1" vm="281">
        <f t="array" ref="H143">_FV(G143,"População")</f>
        <v>6370</v>
      </c>
    </row>
    <row r="144" spans="1:8">
      <c r="A144" s="19">
        <f t="shared" si="2"/>
        <v>143</v>
      </c>
      <c r="B144" s="20" t="s">
        <v>242</v>
      </c>
      <c r="C144" s="21" t="s">
        <v>73</v>
      </c>
      <c r="D144" s="20" t="s">
        <v>95</v>
      </c>
      <c r="E144" s="20" t="s">
        <v>75</v>
      </c>
      <c r="F144" s="22">
        <v>76244961000103</v>
      </c>
      <c r="G144" s="18" t="e" vm="282">
        <v>#VALUE!</v>
      </c>
      <c r="H144" s="20" cm="1" vm="283">
        <f t="array" ref="H144">_FV(G144,"População")</f>
        <v>55131</v>
      </c>
    </row>
    <row r="145" spans="1:8">
      <c r="A145" s="19">
        <f t="shared" si="2"/>
        <v>144</v>
      </c>
      <c r="B145" s="20" t="s">
        <v>243</v>
      </c>
      <c r="C145" s="21" t="s">
        <v>87</v>
      </c>
      <c r="D145" s="20" t="s">
        <v>88</v>
      </c>
      <c r="E145" s="20" t="s">
        <v>89</v>
      </c>
      <c r="F145" s="22">
        <v>76247337000160</v>
      </c>
      <c r="G145" s="18" t="e" vm="284">
        <v>#VALUE!</v>
      </c>
      <c r="H145" s="20" cm="1" vm="285">
        <f t="array" ref="H145">_FV(G145,"População")</f>
        <v>7786</v>
      </c>
    </row>
    <row r="146" spans="1:8">
      <c r="A146" s="19">
        <f t="shared" si="2"/>
        <v>145</v>
      </c>
      <c r="B146" s="20" t="s">
        <v>244</v>
      </c>
      <c r="C146" s="21" t="s">
        <v>87</v>
      </c>
      <c r="D146" s="20" t="s">
        <v>107</v>
      </c>
      <c r="E146" s="20" t="s">
        <v>89</v>
      </c>
      <c r="F146" s="22">
        <v>75772525000144</v>
      </c>
      <c r="G146" s="18" t="e" vm="286">
        <v>#VALUE!</v>
      </c>
      <c r="H146" s="20" cm="1" vm="287">
        <f t="array" ref="H146">_FV(G146,"População")</f>
        <v>4440</v>
      </c>
    </row>
    <row r="147" spans="1:8">
      <c r="A147" s="19">
        <f t="shared" si="2"/>
        <v>146</v>
      </c>
      <c r="B147" s="20" t="s">
        <v>245</v>
      </c>
      <c r="C147" s="21" t="s">
        <v>102</v>
      </c>
      <c r="D147" s="20" t="s">
        <v>103</v>
      </c>
      <c r="E147" s="20" t="s">
        <v>104</v>
      </c>
      <c r="F147" s="22">
        <v>95595013000167</v>
      </c>
      <c r="G147" s="18" t="e" vm="288">
        <v>#VALUE!</v>
      </c>
      <c r="H147" s="20" cm="1" vm="289">
        <f t="array" ref="H147">_FV(G147,"População")</f>
        <v>103074</v>
      </c>
    </row>
    <row r="148" spans="1:8">
      <c r="A148" s="19">
        <f t="shared" si="2"/>
        <v>147</v>
      </c>
      <c r="B148" s="20" t="s">
        <v>246</v>
      </c>
      <c r="C148" s="21" t="s">
        <v>111</v>
      </c>
      <c r="D148" s="20" t="s">
        <v>118</v>
      </c>
      <c r="E148" s="20" t="s">
        <v>113</v>
      </c>
      <c r="F148" s="21">
        <v>1613770000172</v>
      </c>
      <c r="G148" s="18" t="e" vm="290">
        <v>#VALUE!</v>
      </c>
      <c r="H148" s="20" cm="1" vm="291">
        <f t="array" ref="H148">_FV(G148,"População")</f>
        <v>13282</v>
      </c>
    </row>
    <row r="149" spans="1:8">
      <c r="A149" s="19">
        <f t="shared" si="2"/>
        <v>148</v>
      </c>
      <c r="B149" s="20" t="s">
        <v>247</v>
      </c>
      <c r="C149" s="21" t="s">
        <v>111</v>
      </c>
      <c r="D149" s="20" t="s">
        <v>214</v>
      </c>
      <c r="E149" s="20" t="s">
        <v>113</v>
      </c>
      <c r="F149" s="22">
        <v>76175892000123</v>
      </c>
      <c r="G149" s="18" t="e" vm="292">
        <v>#VALUE!</v>
      </c>
      <c r="H149" s="20" cm="1" vm="293">
        <f t="array" ref="H149">_FV(G149,"População")</f>
        <v>32940</v>
      </c>
    </row>
    <row r="150" spans="1:8">
      <c r="A150" s="19">
        <f t="shared" si="2"/>
        <v>149</v>
      </c>
      <c r="B150" s="20" t="s">
        <v>248</v>
      </c>
      <c r="C150" s="21" t="s">
        <v>83</v>
      </c>
      <c r="D150" s="20" t="s">
        <v>214</v>
      </c>
      <c r="E150" s="20" t="s">
        <v>85</v>
      </c>
      <c r="F150" s="22">
        <v>76178029000120</v>
      </c>
      <c r="G150" s="18" t="e" vm="294">
        <v>#VALUE!</v>
      </c>
      <c r="H150" s="20" cm="1" vm="295">
        <f t="array" ref="H150">_FV(G150,"População")</f>
        <v>11121</v>
      </c>
    </row>
    <row r="151" spans="1:8">
      <c r="A151" s="19">
        <f t="shared" si="2"/>
        <v>150</v>
      </c>
      <c r="B151" s="20" t="s">
        <v>249</v>
      </c>
      <c r="C151" s="21" t="s">
        <v>87</v>
      </c>
      <c r="D151" s="20" t="s">
        <v>91</v>
      </c>
      <c r="E151" s="20" t="s">
        <v>89</v>
      </c>
      <c r="F151" s="22">
        <v>76970318000167</v>
      </c>
      <c r="G151" s="18" t="e" vm="296">
        <v>#VALUE!</v>
      </c>
      <c r="H151" s="20" cm="1" vm="297">
        <f t="array" ref="H151">_FV(G151,"População")</f>
        <v>3116</v>
      </c>
    </row>
    <row r="152" spans="1:8">
      <c r="A152" s="19">
        <f t="shared" si="2"/>
        <v>151</v>
      </c>
      <c r="B152" s="20" t="s">
        <v>250</v>
      </c>
      <c r="C152" s="21" t="s">
        <v>87</v>
      </c>
      <c r="D152" s="20" t="s">
        <v>88</v>
      </c>
      <c r="E152" s="20" t="s">
        <v>89</v>
      </c>
      <c r="F152" s="22">
        <v>75798355000177</v>
      </c>
      <c r="G152" s="18" t="e" vm="298">
        <v>#VALUE!</v>
      </c>
      <c r="H152" s="20" cm="1" vm="299">
        <f t="array" ref="H152">_FV(G152,"População")</f>
        <v>6190</v>
      </c>
    </row>
    <row r="153" spans="1:8">
      <c r="A153" s="19">
        <f t="shared" si="2"/>
        <v>152</v>
      </c>
      <c r="B153" s="20" t="s">
        <v>251</v>
      </c>
      <c r="C153" s="21" t="s">
        <v>111</v>
      </c>
      <c r="D153" s="20" t="s">
        <v>118</v>
      </c>
      <c r="E153" s="20" t="s">
        <v>113</v>
      </c>
      <c r="F153" s="22">
        <v>76175934000126</v>
      </c>
      <c r="G153" s="18" t="e" vm="300">
        <v>#VALUE!</v>
      </c>
      <c r="H153" s="20" cm="1" vm="301">
        <f t="array" ref="H153">_FV(G153,"População")</f>
        <v>15251</v>
      </c>
    </row>
    <row r="154" spans="1:8">
      <c r="A154" s="19">
        <f t="shared" si="2"/>
        <v>153</v>
      </c>
      <c r="B154" s="20" t="s">
        <v>252</v>
      </c>
      <c r="C154" s="21" t="s">
        <v>87</v>
      </c>
      <c r="D154" s="20" t="s">
        <v>88</v>
      </c>
      <c r="E154" s="20" t="s">
        <v>89</v>
      </c>
      <c r="F154" s="22">
        <v>75738484000170</v>
      </c>
      <c r="G154" s="18" t="e" vm="302">
        <v>#VALUE!</v>
      </c>
      <c r="H154" s="20" cm="1" vm="303">
        <f t="array" ref="H154">_FV(G154,"População")</f>
        <v>14981</v>
      </c>
    </row>
    <row r="155" spans="1:8">
      <c r="A155" s="19">
        <f t="shared" si="2"/>
        <v>154</v>
      </c>
      <c r="B155" s="20" t="s">
        <v>253</v>
      </c>
      <c r="C155" s="21" t="s">
        <v>102</v>
      </c>
      <c r="D155" s="20" t="s">
        <v>103</v>
      </c>
      <c r="E155" s="20" t="s">
        <v>104</v>
      </c>
      <c r="F155" s="22">
        <v>95583555000110</v>
      </c>
      <c r="G155" s="18" t="e" vm="304">
        <v>#VALUE!</v>
      </c>
      <c r="H155" s="20" cm="1" vm="305">
        <f t="array" ref="H155">_FV(G155,"População")</f>
        <v>2251</v>
      </c>
    </row>
    <row r="156" spans="1:8">
      <c r="A156" s="19">
        <f t="shared" si="2"/>
        <v>155</v>
      </c>
      <c r="B156" s="20" t="s">
        <v>254</v>
      </c>
      <c r="C156" s="21" t="s">
        <v>83</v>
      </c>
      <c r="D156" s="20" t="s">
        <v>214</v>
      </c>
      <c r="E156" s="20" t="s">
        <v>85</v>
      </c>
      <c r="F156" s="22">
        <v>75654574000182</v>
      </c>
      <c r="G156" s="18" t="e" vm="306">
        <v>#VALUE!</v>
      </c>
      <c r="H156" s="20" cm="1" vm="307">
        <f t="array" ref="H156">_FV(G156,"População")</f>
        <v>56207</v>
      </c>
    </row>
    <row r="157" spans="1:8">
      <c r="A157" s="19">
        <f t="shared" si="2"/>
        <v>156</v>
      </c>
      <c r="B157" s="20" t="s">
        <v>255</v>
      </c>
      <c r="C157" s="21" t="s">
        <v>83</v>
      </c>
      <c r="D157" s="20" t="s">
        <v>121</v>
      </c>
      <c r="E157" s="20" t="s">
        <v>85</v>
      </c>
      <c r="F157" s="22">
        <v>76950088000174</v>
      </c>
      <c r="G157" s="18" t="e" vm="308">
        <v>#VALUE!</v>
      </c>
      <c r="H157" s="20" cm="1" vm="309">
        <f t="array" ref="H157">_FV(G157,"População")</f>
        <v>10098</v>
      </c>
    </row>
    <row r="158" spans="1:8">
      <c r="A158" s="19">
        <f t="shared" si="2"/>
        <v>157</v>
      </c>
      <c r="B158" s="20" t="s">
        <v>256</v>
      </c>
      <c r="C158" s="21" t="s">
        <v>87</v>
      </c>
      <c r="D158" s="20" t="s">
        <v>107</v>
      </c>
      <c r="E158" s="20" t="s">
        <v>89</v>
      </c>
      <c r="F158" s="22">
        <v>76970359000153</v>
      </c>
      <c r="G158" s="18" t="e" vm="310">
        <v>#VALUE!</v>
      </c>
      <c r="H158" s="20" cm="1" vm="311">
        <f t="array" ref="H158">_FV(G158,"População")</f>
        <v>4446</v>
      </c>
    </row>
    <row r="159" spans="1:8">
      <c r="A159" s="19">
        <f t="shared" si="2"/>
        <v>158</v>
      </c>
      <c r="B159" s="20" t="s">
        <v>257</v>
      </c>
      <c r="C159" s="21" t="s">
        <v>102</v>
      </c>
      <c r="D159" s="20" t="s">
        <v>103</v>
      </c>
      <c r="E159" s="20" t="s">
        <v>104</v>
      </c>
      <c r="F159" s="22">
        <v>95725057000164</v>
      </c>
      <c r="G159" s="18" t="e" vm="312">
        <v>#VALUE!</v>
      </c>
      <c r="H159" s="20" cm="1" vm="313">
        <f t="array" ref="H159">_FV(G159,"População")</f>
        <v>11385</v>
      </c>
    </row>
    <row r="160" spans="1:8">
      <c r="A160" s="19">
        <f t="shared" si="2"/>
        <v>159</v>
      </c>
      <c r="B160" s="20" t="s">
        <v>258</v>
      </c>
      <c r="C160" s="21" t="s">
        <v>73</v>
      </c>
      <c r="D160" s="20" t="s">
        <v>125</v>
      </c>
      <c r="E160" s="20" t="s">
        <v>75</v>
      </c>
      <c r="F160" s="22">
        <v>76235738000108</v>
      </c>
      <c r="G160" s="18" t="e" vm="314">
        <v>#VALUE!</v>
      </c>
      <c r="H160" s="20" cm="1" vm="315">
        <f t="array" ref="H160">_FV(G160,"População")</f>
        <v>6549</v>
      </c>
    </row>
    <row r="161" spans="1:8">
      <c r="A161" s="19">
        <f t="shared" si="2"/>
        <v>160</v>
      </c>
      <c r="B161" s="20" t="s">
        <v>259</v>
      </c>
      <c r="C161" s="21" t="s">
        <v>87</v>
      </c>
      <c r="D161" s="20" t="s">
        <v>107</v>
      </c>
      <c r="E161" s="20" t="s">
        <v>89</v>
      </c>
      <c r="F161" s="22">
        <v>76282698000147</v>
      </c>
      <c r="G161" s="18" t="e" vm="316">
        <v>#VALUE!</v>
      </c>
      <c r="H161" s="20" cm="1" vm="317">
        <f t="array" ref="H161">_FV(G161,"População")</f>
        <v>22754</v>
      </c>
    </row>
    <row r="162" spans="1:8">
      <c r="A162" s="19">
        <f t="shared" si="2"/>
        <v>161</v>
      </c>
      <c r="B162" s="20" t="s">
        <v>260</v>
      </c>
      <c r="C162" s="21" t="s">
        <v>98</v>
      </c>
      <c r="D162" s="20" t="s">
        <v>99</v>
      </c>
      <c r="E162" s="20" t="s">
        <v>100</v>
      </c>
      <c r="F162" s="22">
        <v>76995430000152</v>
      </c>
      <c r="G162" s="18" t="e" vm="318">
        <v>#VALUE!</v>
      </c>
      <c r="H162" s="20" cm="1" vm="319">
        <f t="array" ref="H162">_FV(G162,"População")</f>
        <v>12094</v>
      </c>
    </row>
    <row r="163" spans="1:8">
      <c r="A163" s="19">
        <f t="shared" si="2"/>
        <v>162</v>
      </c>
      <c r="B163" s="20" t="s">
        <v>261</v>
      </c>
      <c r="C163" s="21" t="s">
        <v>77</v>
      </c>
      <c r="D163" s="20" t="s">
        <v>78</v>
      </c>
      <c r="E163" s="20" t="s">
        <v>79</v>
      </c>
      <c r="F163" s="22">
        <v>95422846000126</v>
      </c>
      <c r="G163" s="18" t="e" vm="320">
        <v>#VALUE!</v>
      </c>
      <c r="H163" s="20" cm="1" vm="321">
        <f t="array" ref="H163">_FV(G163,"População")</f>
        <v>29070</v>
      </c>
    </row>
    <row r="164" spans="1:8">
      <c r="A164" s="19">
        <f t="shared" si="2"/>
        <v>163</v>
      </c>
      <c r="B164" s="20" t="s">
        <v>262</v>
      </c>
      <c r="C164" s="21" t="s">
        <v>87</v>
      </c>
      <c r="D164" s="20" t="s">
        <v>91</v>
      </c>
      <c r="E164" s="20" t="s">
        <v>89</v>
      </c>
      <c r="F164" s="22">
        <v>75458836000133</v>
      </c>
      <c r="G164" s="18" t="e" vm="322">
        <v>#VALUE!</v>
      </c>
      <c r="H164" s="20" cm="1" vm="64">
        <f t="array" ref="H164">_FV(G164,"População")</f>
        <v>2781</v>
      </c>
    </row>
    <row r="165" spans="1:8">
      <c r="A165" s="19">
        <f t="shared" si="2"/>
        <v>164</v>
      </c>
      <c r="B165" s="20" t="s">
        <v>263</v>
      </c>
      <c r="C165" s="21" t="s">
        <v>111</v>
      </c>
      <c r="D165" s="20" t="s">
        <v>118</v>
      </c>
      <c r="E165" s="20" t="s">
        <v>113</v>
      </c>
      <c r="F165" s="22">
        <v>76175918000133</v>
      </c>
      <c r="G165" s="18" t="e" vm="323">
        <v>#VALUE!</v>
      </c>
      <c r="H165" s="20" cm="1" vm="324">
        <f t="array" ref="H165">_FV(G165,"População")</f>
        <v>13965</v>
      </c>
    </row>
    <row r="166" spans="1:8">
      <c r="A166" s="19">
        <f t="shared" si="2"/>
        <v>165</v>
      </c>
      <c r="B166" s="20" t="s">
        <v>264</v>
      </c>
      <c r="C166" s="21" t="s">
        <v>73</v>
      </c>
      <c r="D166" s="20" t="s">
        <v>115</v>
      </c>
      <c r="E166" s="20" t="s">
        <v>75</v>
      </c>
      <c r="F166" s="22">
        <v>75741330000137</v>
      </c>
      <c r="G166" s="18" t="e" vm="325">
        <v>#VALUE!</v>
      </c>
      <c r="H166" s="20" cm="1" vm="326">
        <f t="array" ref="H166">_FV(G166,"População")</f>
        <v>31935</v>
      </c>
    </row>
    <row r="167" spans="1:8">
      <c r="A167" s="19">
        <f t="shared" si="2"/>
        <v>166</v>
      </c>
      <c r="B167" s="20" t="s">
        <v>265</v>
      </c>
      <c r="C167" s="21" t="s">
        <v>87</v>
      </c>
      <c r="D167" s="20" t="s">
        <v>88</v>
      </c>
      <c r="E167" s="20" t="s">
        <v>89</v>
      </c>
      <c r="F167" s="22">
        <v>95640553000115</v>
      </c>
      <c r="G167" s="18" t="e" vm="327">
        <v>#VALUE!</v>
      </c>
      <c r="H167" s="20" cm="1" vm="328">
        <f t="array" ref="H167">_FV(G167,"População")</f>
        <v>8240</v>
      </c>
    </row>
    <row r="168" spans="1:8">
      <c r="A168" s="19">
        <f t="shared" si="2"/>
        <v>167</v>
      </c>
      <c r="B168" s="20" t="s">
        <v>266</v>
      </c>
      <c r="C168" s="21" t="s">
        <v>87</v>
      </c>
      <c r="D168" s="20" t="s">
        <v>107</v>
      </c>
      <c r="E168" s="20" t="s">
        <v>89</v>
      </c>
      <c r="F168" s="22">
        <v>76285337000154</v>
      </c>
      <c r="G168" s="18" t="e" vm="329">
        <v>#VALUE!</v>
      </c>
      <c r="H168" s="20" cm="1" vm="330">
        <f t="array" ref="H168">_FV(G168,"População")</f>
        <v>3279</v>
      </c>
    </row>
    <row r="169" spans="1:8">
      <c r="A169" s="19">
        <f t="shared" si="2"/>
        <v>168</v>
      </c>
      <c r="B169" s="20" t="s">
        <v>267</v>
      </c>
      <c r="C169" s="21" t="s">
        <v>73</v>
      </c>
      <c r="D169" s="20" t="s">
        <v>74</v>
      </c>
      <c r="E169" s="20" t="s">
        <v>75</v>
      </c>
      <c r="F169" s="22">
        <v>75969667000104</v>
      </c>
      <c r="G169" s="18" t="e" vm="331">
        <v>#VALUE!</v>
      </c>
      <c r="H169" s="20" cm="1" vm="332">
        <f t="array" ref="H169">_FV(G169,"População")</f>
        <v>5303</v>
      </c>
    </row>
    <row r="170" spans="1:8">
      <c r="A170" s="19">
        <f t="shared" si="2"/>
        <v>169</v>
      </c>
      <c r="B170" s="20" t="s">
        <v>268</v>
      </c>
      <c r="C170" s="21" t="s">
        <v>73</v>
      </c>
      <c r="D170" s="20" t="s">
        <v>74</v>
      </c>
      <c r="E170" s="20" t="s">
        <v>75</v>
      </c>
      <c r="F170" s="22">
        <v>76966860000146</v>
      </c>
      <c r="G170" s="18" t="e" vm="333">
        <v>#VALUE!</v>
      </c>
      <c r="H170" s="20" cm="1" vm="334">
        <f t="array" ref="H170">_FV(G170,"População")</f>
        <v>39322</v>
      </c>
    </row>
    <row r="171" spans="1:8">
      <c r="A171" s="19">
        <f t="shared" si="2"/>
        <v>170</v>
      </c>
      <c r="B171" s="20" t="s">
        <v>269</v>
      </c>
      <c r="C171" s="21" t="s">
        <v>73</v>
      </c>
      <c r="D171" s="20" t="s">
        <v>95</v>
      </c>
      <c r="E171" s="20" t="s">
        <v>75</v>
      </c>
      <c r="F171" s="22">
        <v>75457341000190</v>
      </c>
      <c r="G171" s="18" t="e" vm="335">
        <v>#VALUE!</v>
      </c>
      <c r="H171" s="20" cm="1" vm="336">
        <f t="array" ref="H171">_FV(G171,"População")</f>
        <v>13742</v>
      </c>
    </row>
    <row r="172" spans="1:8">
      <c r="A172" s="19">
        <f t="shared" si="2"/>
        <v>171</v>
      </c>
      <c r="B172" s="20" t="s">
        <v>270</v>
      </c>
      <c r="C172" s="21" t="s">
        <v>111</v>
      </c>
      <c r="D172" s="20" t="s">
        <v>118</v>
      </c>
      <c r="E172" s="20" t="s">
        <v>113</v>
      </c>
      <c r="F172" s="22">
        <v>76910900000138</v>
      </c>
      <c r="G172" s="18" t="e" vm="337">
        <v>#VALUE!</v>
      </c>
      <c r="H172" s="20" cm="1" vm="338">
        <f t="array" ref="H172">_FV(G172,"População")</f>
        <v>35027</v>
      </c>
    </row>
    <row r="173" spans="1:8">
      <c r="A173" s="19">
        <f t="shared" si="2"/>
        <v>172</v>
      </c>
      <c r="B173" s="20" t="s">
        <v>271</v>
      </c>
      <c r="C173" s="21" t="s">
        <v>73</v>
      </c>
      <c r="D173" s="20" t="s">
        <v>115</v>
      </c>
      <c r="E173" s="20" t="s">
        <v>75</v>
      </c>
      <c r="F173" s="22">
        <v>75771204000125</v>
      </c>
      <c r="G173" s="18" t="e" vm="339">
        <v>#VALUE!</v>
      </c>
      <c r="H173" s="20" cm="1" vm="340">
        <f t="array" ref="H173">_FV(G173,"População")</f>
        <v>20269</v>
      </c>
    </row>
    <row r="174" spans="1:8">
      <c r="A174" s="19">
        <f t="shared" si="2"/>
        <v>173</v>
      </c>
      <c r="B174" s="20" t="s">
        <v>272</v>
      </c>
      <c r="C174" s="21" t="s">
        <v>87</v>
      </c>
      <c r="D174" s="20" t="s">
        <v>121</v>
      </c>
      <c r="E174" s="20" t="s">
        <v>89</v>
      </c>
      <c r="F174" s="22">
        <v>76402882000183</v>
      </c>
      <c r="G174" s="18" t="e" vm="341">
        <v>#VALUE!</v>
      </c>
      <c r="H174" s="20" cm="1" vm="342">
        <f t="array" ref="H174">_FV(G174,"População")</f>
        <v>5095</v>
      </c>
    </row>
    <row r="175" spans="1:8">
      <c r="A175" s="19">
        <f t="shared" si="2"/>
        <v>174</v>
      </c>
      <c r="B175" s="20" t="s">
        <v>273</v>
      </c>
      <c r="C175" s="21" t="s">
        <v>73</v>
      </c>
      <c r="D175" s="20" t="s">
        <v>74</v>
      </c>
      <c r="E175" s="20" t="s">
        <v>75</v>
      </c>
      <c r="F175" s="22">
        <v>75969881000152</v>
      </c>
      <c r="G175" s="18" t="e" vm="343">
        <v>#VALUE!</v>
      </c>
      <c r="H175" s="20" cm="1" vm="344">
        <f t="array" ref="H175">_FV(G175,"População")</f>
        <v>4930</v>
      </c>
    </row>
    <row r="176" spans="1:8">
      <c r="A176" s="19">
        <f t="shared" si="2"/>
        <v>175</v>
      </c>
      <c r="B176" s="20" t="s">
        <v>274</v>
      </c>
      <c r="C176" s="21" t="s">
        <v>87</v>
      </c>
      <c r="D176" s="20" t="s">
        <v>88</v>
      </c>
      <c r="E176" s="20" t="s">
        <v>89</v>
      </c>
      <c r="F176" s="22">
        <v>75788349000139</v>
      </c>
      <c r="G176" s="18" t="e" vm="345">
        <v>#VALUE!</v>
      </c>
      <c r="H176" s="20" cm="1" vm="346">
        <f t="array" ref="H176">_FV(G176,"População")</f>
        <v>9500</v>
      </c>
    </row>
    <row r="177" spans="1:8">
      <c r="A177" s="19">
        <f t="shared" si="2"/>
        <v>176</v>
      </c>
      <c r="B177" s="20" t="s">
        <v>275</v>
      </c>
      <c r="C177" s="21" t="s">
        <v>73</v>
      </c>
      <c r="D177" s="20" t="s">
        <v>115</v>
      </c>
      <c r="E177" s="20" t="s">
        <v>75</v>
      </c>
      <c r="F177" s="22">
        <v>75741363000187</v>
      </c>
      <c r="G177" s="18" t="e" vm="347">
        <v>#VALUE!</v>
      </c>
      <c r="H177" s="20" cm="1" vm="348">
        <f t="array" ref="H177">_FV(G177,"População")</f>
        <v>11196</v>
      </c>
    </row>
    <row r="178" spans="1:8">
      <c r="A178" s="19">
        <f t="shared" si="2"/>
        <v>177</v>
      </c>
      <c r="B178" s="20" t="s">
        <v>276</v>
      </c>
      <c r="C178" s="21" t="s">
        <v>87</v>
      </c>
      <c r="D178" s="20" t="s">
        <v>91</v>
      </c>
      <c r="E178" s="20" t="s">
        <v>89</v>
      </c>
      <c r="F178" s="22">
        <v>76970383000192</v>
      </c>
      <c r="G178" s="18" t="e" vm="349">
        <v>#VALUE!</v>
      </c>
      <c r="H178" s="20" cm="1" vm="350">
        <f t="array" ref="H178">_FV(G178,"População")</f>
        <v>1320</v>
      </c>
    </row>
    <row r="179" spans="1:8">
      <c r="A179" s="19">
        <f t="shared" si="2"/>
        <v>178</v>
      </c>
      <c r="B179" s="20" t="s">
        <v>277</v>
      </c>
      <c r="C179" s="21" t="s">
        <v>73</v>
      </c>
      <c r="D179" s="20" t="s">
        <v>125</v>
      </c>
      <c r="E179" s="20" t="s">
        <v>75</v>
      </c>
      <c r="F179" s="22">
        <v>76245042000154</v>
      </c>
      <c r="G179" s="18" t="e" vm="351">
        <v>#VALUE!</v>
      </c>
      <c r="H179" s="20" cm="1" vm="352">
        <f t="array" ref="H179">_FV(G179,"População")</f>
        <v>12638</v>
      </c>
    </row>
    <row r="180" spans="1:8">
      <c r="A180" s="19">
        <f t="shared" si="2"/>
        <v>179</v>
      </c>
      <c r="B180" s="20" t="s">
        <v>278</v>
      </c>
      <c r="C180" s="21" t="s">
        <v>102</v>
      </c>
      <c r="D180" s="20" t="s">
        <v>103</v>
      </c>
      <c r="E180" s="20" t="s">
        <v>104</v>
      </c>
      <c r="F180" s="22">
        <v>77398154000108</v>
      </c>
      <c r="G180" s="18" t="e" vm="353">
        <v>#VALUE!</v>
      </c>
      <c r="H180" s="20" cm="1" vm="354">
        <f t="array" ref="H180">_FV(G180,"População")</f>
        <v>8330</v>
      </c>
    </row>
    <row r="181" spans="1:8">
      <c r="A181" s="19">
        <f t="shared" si="2"/>
        <v>180</v>
      </c>
      <c r="B181" s="20" t="s">
        <v>279</v>
      </c>
      <c r="C181" s="21" t="s">
        <v>73</v>
      </c>
      <c r="D181" s="20" t="s">
        <v>74</v>
      </c>
      <c r="E181" s="20" t="s">
        <v>75</v>
      </c>
      <c r="F181" s="22">
        <v>76966845000106</v>
      </c>
      <c r="G181" s="18" t="e" vm="355">
        <v>#VALUE!</v>
      </c>
      <c r="H181" s="20" cm="1" vm="356">
        <f t="array" ref="H181">_FV(G181,"População")</f>
        <v>12009</v>
      </c>
    </row>
    <row r="182" spans="1:8">
      <c r="A182" s="19">
        <f t="shared" si="2"/>
        <v>181</v>
      </c>
      <c r="B182" s="20" t="s">
        <v>280</v>
      </c>
      <c r="C182" s="21" t="s">
        <v>73</v>
      </c>
      <c r="D182" s="20" t="s">
        <v>74</v>
      </c>
      <c r="E182" s="20" t="s">
        <v>75</v>
      </c>
      <c r="F182" s="22">
        <v>76408061000154</v>
      </c>
      <c r="G182" s="18" t="e" vm="357">
        <v>#VALUE!</v>
      </c>
      <c r="H182" s="20" cm="1" vm="358">
        <f t="array" ref="H182">_FV(G182,"População")</f>
        <v>3269</v>
      </c>
    </row>
    <row r="183" spans="1:8">
      <c r="A183" s="19">
        <f t="shared" si="2"/>
        <v>182</v>
      </c>
      <c r="B183" s="20" t="s">
        <v>281</v>
      </c>
      <c r="C183" s="21" t="s">
        <v>87</v>
      </c>
      <c r="D183" s="20" t="s">
        <v>121</v>
      </c>
      <c r="E183" s="20" t="s">
        <v>89</v>
      </c>
      <c r="F183" s="22">
        <v>78196755000109</v>
      </c>
      <c r="G183" s="18" t="e" vm="359">
        <v>#VALUE!</v>
      </c>
      <c r="H183" s="20" cm="1" vm="360">
        <f t="array" ref="H183">_FV(G183,"População")</f>
        <v>7292</v>
      </c>
    </row>
    <row r="184" spans="1:8">
      <c r="A184" s="19">
        <f t="shared" si="2"/>
        <v>183</v>
      </c>
      <c r="B184" s="20" t="s">
        <v>282</v>
      </c>
      <c r="C184" s="21" t="s">
        <v>87</v>
      </c>
      <c r="D184" s="20" t="s">
        <v>88</v>
      </c>
      <c r="E184" s="20" t="s">
        <v>89</v>
      </c>
      <c r="F184" s="22">
        <v>75789552000120</v>
      </c>
      <c r="G184" s="18" t="e" vm="361">
        <v>#VALUE!</v>
      </c>
      <c r="H184" s="20" cm="1" vm="362">
        <f t="array" ref="H184">_FV(G184,"População")</f>
        <v>7041</v>
      </c>
    </row>
    <row r="185" spans="1:8">
      <c r="A185" s="19">
        <f t="shared" si="2"/>
        <v>184</v>
      </c>
      <c r="B185" s="20" t="s">
        <v>283</v>
      </c>
      <c r="C185" s="21" t="s">
        <v>73</v>
      </c>
      <c r="D185" s="20" t="s">
        <v>115</v>
      </c>
      <c r="E185" s="20" t="s">
        <v>75</v>
      </c>
      <c r="F185" s="22">
        <v>75771238000110</v>
      </c>
      <c r="G185" s="18" t="e" vm="363">
        <v>#VALUE!</v>
      </c>
      <c r="H185" s="20" cm="1" vm="74">
        <f t="array" ref="H185">_FV(G185,"População")</f>
        <v>4047</v>
      </c>
    </row>
    <row r="186" spans="1:8">
      <c r="A186" s="19">
        <f t="shared" si="2"/>
        <v>185</v>
      </c>
      <c r="B186" s="20" t="s">
        <v>284</v>
      </c>
      <c r="C186" s="21" t="s">
        <v>111</v>
      </c>
      <c r="D186" s="20" t="s">
        <v>78</v>
      </c>
      <c r="E186" s="20" t="s">
        <v>113</v>
      </c>
      <c r="F186" s="22">
        <v>76020452000105</v>
      </c>
      <c r="G186" s="18" t="e" vm="364">
        <v>#VALUE!</v>
      </c>
      <c r="H186" s="20" cm="1" vm="365">
        <f t="array" ref="H186">_FV(G186,"População")</f>
        <v>48410</v>
      </c>
    </row>
    <row r="187" spans="1:8">
      <c r="A187" s="19">
        <f t="shared" si="2"/>
        <v>186</v>
      </c>
      <c r="B187" s="20" t="s">
        <v>285</v>
      </c>
      <c r="C187" s="21" t="s">
        <v>83</v>
      </c>
      <c r="D187" s="20" t="s">
        <v>84</v>
      </c>
      <c r="E187" s="20" t="s">
        <v>85</v>
      </c>
      <c r="F187" s="22">
        <v>95684536000180</v>
      </c>
      <c r="G187" s="18" t="e" vm="366">
        <v>#VALUE!</v>
      </c>
      <c r="H187" s="20" cm="1" vm="367">
        <f t="array" ref="H187">_FV(G187,"População")</f>
        <v>5784</v>
      </c>
    </row>
    <row r="188" spans="1:8">
      <c r="A188" s="19">
        <f t="shared" si="2"/>
        <v>187</v>
      </c>
      <c r="B188" s="20" t="s">
        <v>286</v>
      </c>
      <c r="C188" s="21" t="s">
        <v>83</v>
      </c>
      <c r="D188" s="20" t="s">
        <v>166</v>
      </c>
      <c r="E188" s="20" t="s">
        <v>85</v>
      </c>
      <c r="F188" s="22">
        <v>76205970000195</v>
      </c>
      <c r="G188" s="18" t="e" vm="368">
        <v>#VALUE!</v>
      </c>
      <c r="H188" s="20" cm="1" vm="369">
        <f t="array" ref="H188">_FV(G188,"População")</f>
        <v>32139</v>
      </c>
    </row>
    <row r="189" spans="1:8">
      <c r="A189" s="19">
        <f t="shared" si="2"/>
        <v>188</v>
      </c>
      <c r="B189" s="20" t="s">
        <v>287</v>
      </c>
      <c r="C189" s="21" t="s">
        <v>73</v>
      </c>
      <c r="D189" s="20" t="s">
        <v>125</v>
      </c>
      <c r="E189" s="20" t="s">
        <v>75</v>
      </c>
      <c r="F189" s="22">
        <v>75388850000108</v>
      </c>
      <c r="G189" s="18" t="e" vm="370">
        <v>#VALUE!</v>
      </c>
      <c r="H189" s="20" cm="1" vm="371">
        <f t="array" ref="H189">_FV(G189,"População")</f>
        <v>3925</v>
      </c>
    </row>
    <row r="190" spans="1:8">
      <c r="A190" s="19">
        <f t="shared" si="2"/>
        <v>189</v>
      </c>
      <c r="B190" s="20" t="s">
        <v>288</v>
      </c>
      <c r="C190" s="21" t="s">
        <v>73</v>
      </c>
      <c r="D190" s="20" t="s">
        <v>115</v>
      </c>
      <c r="E190" s="20" t="s">
        <v>75</v>
      </c>
      <c r="F190" s="22">
        <v>95680831000168</v>
      </c>
      <c r="G190" s="18" t="e" vm="372">
        <v>#VALUE!</v>
      </c>
      <c r="H190" s="20" cm="1" vm="373">
        <f t="array" ref="H190">_FV(G190,"População")</f>
        <v>3231</v>
      </c>
    </row>
    <row r="191" spans="1:8">
      <c r="A191" s="19">
        <f t="shared" si="2"/>
        <v>190</v>
      </c>
      <c r="B191" s="20" t="s">
        <v>289</v>
      </c>
      <c r="C191" s="21" t="s">
        <v>102</v>
      </c>
      <c r="D191" s="20" t="s">
        <v>103</v>
      </c>
      <c r="E191" s="20" t="s">
        <v>104</v>
      </c>
      <c r="F191" s="22">
        <v>80881915000192</v>
      </c>
      <c r="G191" s="18" t="e" vm="374">
        <v>#VALUE!</v>
      </c>
      <c r="H191" s="20" cm="1" vm="375">
        <f t="array" ref="H191">_FV(G191,"População")</f>
        <v>5361</v>
      </c>
    </row>
    <row r="192" spans="1:8">
      <c r="A192" s="19">
        <f t="shared" si="2"/>
        <v>191</v>
      </c>
      <c r="B192" s="20" t="s">
        <v>290</v>
      </c>
      <c r="C192" s="21" t="s">
        <v>87</v>
      </c>
      <c r="D192" s="20" t="s">
        <v>91</v>
      </c>
      <c r="E192" s="20" t="s">
        <v>89</v>
      </c>
      <c r="F192" s="22">
        <v>76972074000151</v>
      </c>
      <c r="G192" s="18" t="e" vm="376">
        <v>#VALUE!</v>
      </c>
      <c r="H192" s="20" cm="1" vm="377">
        <f t="array" ref="H192">_FV(G192,"População")</f>
        <v>21201</v>
      </c>
    </row>
    <row r="193" spans="1:8">
      <c r="A193" s="19">
        <f t="shared" si="2"/>
        <v>192</v>
      </c>
      <c r="B193" s="20" t="s">
        <v>291</v>
      </c>
      <c r="C193" s="21" t="s">
        <v>87</v>
      </c>
      <c r="D193" s="20" t="s">
        <v>107</v>
      </c>
      <c r="E193" s="20" t="s">
        <v>89</v>
      </c>
      <c r="F193" s="22">
        <v>76970367000108</v>
      </c>
      <c r="G193" s="18" t="e" vm="378">
        <v>#VALUE!</v>
      </c>
      <c r="H193" s="20" cm="1" vm="379">
        <f t="array" ref="H193">_FV(G193,"População")</f>
        <v>4819</v>
      </c>
    </row>
    <row r="194" spans="1:8">
      <c r="A194" s="19">
        <f t="shared" si="2"/>
        <v>193</v>
      </c>
      <c r="B194" s="20" t="s">
        <v>73</v>
      </c>
      <c r="C194" s="21" t="s">
        <v>73</v>
      </c>
      <c r="D194" s="20" t="s">
        <v>95</v>
      </c>
      <c r="E194" s="20" t="s">
        <v>75</v>
      </c>
      <c r="F194" s="22">
        <v>75771477000170</v>
      </c>
      <c r="G194" s="18" t="e" vm="380">
        <v>#VALUE!</v>
      </c>
      <c r="H194" s="20" cm="1" vm="381">
        <f t="array" ref="H194">_FV(G194,"População")</f>
        <v>575377</v>
      </c>
    </row>
    <row r="195" spans="1:8">
      <c r="A195" s="19">
        <f t="shared" si="2"/>
        <v>194</v>
      </c>
      <c r="B195" s="20" t="s">
        <v>292</v>
      </c>
      <c r="C195" s="21" t="s">
        <v>87</v>
      </c>
      <c r="D195" s="20" t="s">
        <v>121</v>
      </c>
      <c r="E195" s="20" t="s">
        <v>89</v>
      </c>
      <c r="F195" s="22">
        <v>80888688000127</v>
      </c>
      <c r="G195" s="18" t="e" vm="382">
        <v>#VALUE!</v>
      </c>
      <c r="H195" s="20" cm="1" vm="383">
        <f t="array" ref="H195">_FV(G195,"População")</f>
        <v>7240</v>
      </c>
    </row>
    <row r="196" spans="1:8">
      <c r="A196" s="19">
        <f t="shared" ref="A196:A259" si="3">A195+1</f>
        <v>195</v>
      </c>
      <c r="B196" s="20" t="s">
        <v>293</v>
      </c>
      <c r="C196" s="21" t="s">
        <v>73</v>
      </c>
      <c r="D196" s="20" t="s">
        <v>115</v>
      </c>
      <c r="E196" s="20" t="s">
        <v>75</v>
      </c>
      <c r="F196" s="22">
        <v>78600491000107</v>
      </c>
      <c r="G196" s="18" t="e" vm="384">
        <v>#VALUE!</v>
      </c>
      <c r="H196" s="20" cm="1" vm="385">
        <f t="array" ref="H196">_FV(G196,"População")</f>
        <v>4744</v>
      </c>
    </row>
    <row r="197" spans="1:8">
      <c r="A197" s="19">
        <f t="shared" si="3"/>
        <v>196</v>
      </c>
      <c r="B197" s="20" t="s">
        <v>294</v>
      </c>
      <c r="C197" s="21" t="s">
        <v>73</v>
      </c>
      <c r="D197" s="20" t="s">
        <v>95</v>
      </c>
      <c r="E197" s="20" t="s">
        <v>75</v>
      </c>
      <c r="F197" s="22">
        <v>75845511000103</v>
      </c>
      <c r="G197" s="18" t="e" vm="386">
        <v>#VALUE!</v>
      </c>
      <c r="H197" s="20" cm="1" vm="387">
        <f t="array" ref="H197">_FV(G197,"População")</f>
        <v>4945</v>
      </c>
    </row>
    <row r="198" spans="1:8">
      <c r="A198" s="19">
        <f t="shared" si="3"/>
        <v>197</v>
      </c>
      <c r="B198" s="20" t="s">
        <v>295</v>
      </c>
      <c r="C198" s="21" t="s">
        <v>111</v>
      </c>
      <c r="D198" s="20" t="s">
        <v>214</v>
      </c>
      <c r="E198" s="20" t="s">
        <v>113</v>
      </c>
      <c r="F198" s="22">
        <v>75654566000136</v>
      </c>
      <c r="G198" s="18" t="e" vm="388">
        <v>#VALUE!</v>
      </c>
      <c r="H198" s="20" cm="1" vm="389">
        <f t="array" ref="H198">_FV(G198,"População")</f>
        <v>13663</v>
      </c>
    </row>
    <row r="199" spans="1:8">
      <c r="A199" s="19">
        <f t="shared" si="3"/>
        <v>198</v>
      </c>
      <c r="B199" s="20" t="s">
        <v>296</v>
      </c>
      <c r="C199" s="21" t="s">
        <v>87</v>
      </c>
      <c r="D199" s="20" t="s">
        <v>121</v>
      </c>
      <c r="E199" s="20" t="s">
        <v>89</v>
      </c>
      <c r="F199" s="22">
        <v>75368928000122</v>
      </c>
      <c r="G199" s="18" t="e" vm="390">
        <v>#VALUE!</v>
      </c>
      <c r="H199" s="20" cm="1" vm="391">
        <f t="array" ref="H199">_FV(G199,"População")</f>
        <v>13014</v>
      </c>
    </row>
    <row r="200" spans="1:8">
      <c r="A200" s="19">
        <f t="shared" si="3"/>
        <v>199</v>
      </c>
      <c r="B200" s="20" t="s">
        <v>297</v>
      </c>
      <c r="C200" s="21" t="s">
        <v>87</v>
      </c>
      <c r="D200" s="20" t="s">
        <v>107</v>
      </c>
      <c r="E200" s="20" t="s">
        <v>89</v>
      </c>
      <c r="F200" s="22">
        <v>76285329000108</v>
      </c>
      <c r="G200" s="18" t="e" vm="392">
        <v>#VALUE!</v>
      </c>
      <c r="H200" s="20" cm="1" vm="393">
        <f t="array" ref="H200">_FV(G200,"População")</f>
        <v>23100</v>
      </c>
    </row>
    <row r="201" spans="1:8">
      <c r="A201" s="19">
        <f t="shared" si="3"/>
        <v>200</v>
      </c>
      <c r="B201" s="20" t="s">
        <v>298</v>
      </c>
      <c r="C201" s="21" t="s">
        <v>87</v>
      </c>
      <c r="D201" s="20" t="s">
        <v>107</v>
      </c>
      <c r="E201" s="20" t="s">
        <v>89</v>
      </c>
      <c r="F201" s="22">
        <v>76285345000109</v>
      </c>
      <c r="G201" s="18" t="e" vm="394">
        <v>#VALUE!</v>
      </c>
      <c r="H201" s="20" cm="1" vm="395">
        <f t="array" ref="H201">_FV(G201,"População")</f>
        <v>34515</v>
      </c>
    </row>
    <row r="202" spans="1:8">
      <c r="A202" s="19">
        <f t="shared" si="3"/>
        <v>201</v>
      </c>
      <c r="B202" s="20" t="s">
        <v>299</v>
      </c>
      <c r="C202" s="21" t="s">
        <v>77</v>
      </c>
      <c r="D202" s="20" t="s">
        <v>78</v>
      </c>
      <c r="E202" s="20" t="s">
        <v>79</v>
      </c>
      <c r="F202" s="22">
        <v>76105550000137</v>
      </c>
      <c r="G202" s="18" t="e" vm="396">
        <v>#VALUE!</v>
      </c>
      <c r="H202" s="20" cm="1" vm="397">
        <f t="array" ref="H202">_FV(G202,"População")</f>
        <v>27315</v>
      </c>
    </row>
    <row r="203" spans="1:8">
      <c r="A203" s="19">
        <f t="shared" si="3"/>
        <v>202</v>
      </c>
      <c r="B203" s="20" t="s">
        <v>300</v>
      </c>
      <c r="C203" s="21" t="s">
        <v>98</v>
      </c>
      <c r="D203" s="20" t="s">
        <v>99</v>
      </c>
      <c r="E203" s="20" t="s">
        <v>100</v>
      </c>
      <c r="F203" s="21">
        <v>1614343000109</v>
      </c>
      <c r="G203" s="18" t="e" vm="398">
        <v>#VALUE!</v>
      </c>
      <c r="H203" s="20" cm="1" vm="399">
        <f t="array" ref="H203">_FV(G203,"População")</f>
        <v>2506</v>
      </c>
    </row>
    <row r="204" spans="1:8">
      <c r="A204" s="19">
        <f t="shared" si="3"/>
        <v>203</v>
      </c>
      <c r="B204" s="20" t="s">
        <v>301</v>
      </c>
      <c r="C204" s="21" t="s">
        <v>98</v>
      </c>
      <c r="D204" s="20" t="s">
        <v>99</v>
      </c>
      <c r="E204" s="20" t="s">
        <v>100</v>
      </c>
      <c r="F204" s="22">
        <v>77774867000129</v>
      </c>
      <c r="G204" s="18" t="e" vm="400">
        <v>#VALUE!</v>
      </c>
      <c r="H204" s="20" cm="1" vm="401">
        <f t="array" ref="H204">_FV(G204,"População")</f>
        <v>16642</v>
      </c>
    </row>
    <row r="205" spans="1:8">
      <c r="A205" s="19">
        <f t="shared" si="3"/>
        <v>204</v>
      </c>
      <c r="B205" s="20" t="s">
        <v>302</v>
      </c>
      <c r="C205" s="21" t="s">
        <v>83</v>
      </c>
      <c r="D205" s="20" t="s">
        <v>84</v>
      </c>
      <c r="E205" s="20" t="s">
        <v>85</v>
      </c>
      <c r="F205" s="22">
        <v>75740811000128</v>
      </c>
      <c r="G205" s="18" t="e" vm="402">
        <v>#VALUE!</v>
      </c>
      <c r="H205" s="20" cm="1" vm="403">
        <f t="array" ref="H205">_FV(G205,"População")</f>
        <v>13510</v>
      </c>
    </row>
    <row r="206" spans="1:8">
      <c r="A206" s="19">
        <f t="shared" si="3"/>
        <v>205</v>
      </c>
      <c r="B206" s="20" t="s">
        <v>303</v>
      </c>
      <c r="C206" s="21" t="s">
        <v>102</v>
      </c>
      <c r="D206" s="20" t="s">
        <v>103</v>
      </c>
      <c r="E206" s="20" t="s">
        <v>104</v>
      </c>
      <c r="F206" s="22">
        <v>76205814000124</v>
      </c>
      <c r="G206" s="18" t="e" vm="404">
        <v>#VALUE!</v>
      </c>
      <c r="H206" s="20" t="e" cm="1" vm="85">
        <f t="array" ref="H206">_FV(G206,"População")</f>
        <v>#VALUE!</v>
      </c>
    </row>
    <row r="207" spans="1:8">
      <c r="A207" s="19">
        <f t="shared" si="3"/>
        <v>206</v>
      </c>
      <c r="B207" s="20" t="s">
        <v>304</v>
      </c>
      <c r="C207" s="21" t="s">
        <v>87</v>
      </c>
      <c r="D207" s="20" t="s">
        <v>88</v>
      </c>
      <c r="E207" s="20" t="s">
        <v>89</v>
      </c>
      <c r="F207" s="22">
        <v>76247386000100</v>
      </c>
      <c r="G207" s="18" t="e" vm="405">
        <v>#VALUE!</v>
      </c>
      <c r="H207" s="20" cm="1" vm="406">
        <f t="array" ref="H207">_FV(G207,"População")</f>
        <v>5634</v>
      </c>
    </row>
    <row r="208" spans="1:8">
      <c r="A208" s="19">
        <f t="shared" si="3"/>
        <v>207</v>
      </c>
      <c r="B208" s="20" t="s">
        <v>305</v>
      </c>
      <c r="C208" s="21" t="s">
        <v>87</v>
      </c>
      <c r="D208" s="20" t="s">
        <v>107</v>
      </c>
      <c r="E208" s="20" t="s">
        <v>89</v>
      </c>
      <c r="F208" s="22">
        <v>76282680000145</v>
      </c>
      <c r="G208" s="18" t="e" vm="407">
        <v>#VALUE!</v>
      </c>
      <c r="H208" s="20" cm="1" vm="408">
        <f t="array" ref="H208">_FV(G208,"População")</f>
        <v>35804</v>
      </c>
    </row>
    <row r="209" spans="1:8">
      <c r="A209" s="19">
        <f t="shared" si="3"/>
        <v>208</v>
      </c>
      <c r="B209" s="20" t="s">
        <v>306</v>
      </c>
      <c r="C209" s="21" t="s">
        <v>73</v>
      </c>
      <c r="D209" s="20" t="s">
        <v>115</v>
      </c>
      <c r="E209" s="20" t="s">
        <v>75</v>
      </c>
      <c r="F209" s="22">
        <v>75771303000107</v>
      </c>
      <c r="G209" s="18" t="e" vm="409">
        <v>#VALUE!</v>
      </c>
      <c r="H209" s="20" cm="1" vm="410">
        <f t="array" ref="H209">_FV(G209,"População")</f>
        <v>8814</v>
      </c>
    </row>
    <row r="210" spans="1:8">
      <c r="A210" s="19">
        <f t="shared" si="3"/>
        <v>209</v>
      </c>
      <c r="B210" s="20" t="s">
        <v>307</v>
      </c>
      <c r="C210" s="21" t="s">
        <v>87</v>
      </c>
      <c r="D210" s="20" t="s">
        <v>91</v>
      </c>
      <c r="E210" s="20" t="s">
        <v>89</v>
      </c>
      <c r="F210" s="22">
        <v>75971010000173</v>
      </c>
      <c r="G210" s="18" t="e" vm="411">
        <v>#VALUE!</v>
      </c>
      <c r="H210" s="20" cm="1" vm="412">
        <f t="array" ref="H210">_FV(G210,"População")</f>
        <v>7084</v>
      </c>
    </row>
    <row r="211" spans="1:8">
      <c r="A211" s="19">
        <f t="shared" si="3"/>
        <v>210</v>
      </c>
      <c r="B211" s="20" t="s">
        <v>308</v>
      </c>
      <c r="C211" s="21" t="s">
        <v>87</v>
      </c>
      <c r="D211" s="20" t="s">
        <v>88</v>
      </c>
      <c r="E211" s="20" t="s">
        <v>89</v>
      </c>
      <c r="F211" s="22">
        <v>76404136000129</v>
      </c>
      <c r="G211" s="18" t="e" vm="413">
        <v>#VALUE!</v>
      </c>
      <c r="H211" s="20" cm="1" vm="414">
        <f t="array" ref="H211">_FV(G211,"População")</f>
        <v>10336</v>
      </c>
    </row>
    <row r="212" spans="1:8">
      <c r="A212" s="19">
        <f t="shared" si="3"/>
        <v>211</v>
      </c>
      <c r="B212" s="20" t="s">
        <v>87</v>
      </c>
      <c r="C212" s="21" t="s">
        <v>87</v>
      </c>
      <c r="D212" s="20" t="s">
        <v>107</v>
      </c>
      <c r="E212" s="20" t="s">
        <v>89</v>
      </c>
      <c r="F212" s="22">
        <v>76282656000106</v>
      </c>
      <c r="G212" s="18" t="e" vm="415">
        <v>#VALUE!</v>
      </c>
      <c r="H212" s="20" cm="1" vm="416">
        <f t="array" ref="H212">_FV(G212,"População")</f>
        <v>403063</v>
      </c>
    </row>
    <row r="213" spans="1:8">
      <c r="A213" s="19">
        <f t="shared" si="3"/>
        <v>212</v>
      </c>
      <c r="B213" s="20" t="s">
        <v>309</v>
      </c>
      <c r="C213" s="21" t="s">
        <v>98</v>
      </c>
      <c r="D213" s="20" t="s">
        <v>99</v>
      </c>
      <c r="E213" s="20" t="s">
        <v>100</v>
      </c>
      <c r="F213" s="22">
        <v>76995323000124</v>
      </c>
      <c r="G213" s="18" t="e" vm="417">
        <v>#VALUE!</v>
      </c>
      <c r="H213" s="20" cm="1" vm="418">
        <f t="array" ref="H213">_FV(G213,"População")</f>
        <v>6632</v>
      </c>
    </row>
    <row r="214" spans="1:8">
      <c r="A214" s="19">
        <f t="shared" si="3"/>
        <v>213</v>
      </c>
      <c r="B214" s="20" t="s">
        <v>310</v>
      </c>
      <c r="C214" s="21" t="s">
        <v>102</v>
      </c>
      <c r="D214" s="20" t="s">
        <v>103</v>
      </c>
      <c r="E214" s="20" t="s">
        <v>104</v>
      </c>
      <c r="F214" s="22">
        <v>95583571000102</v>
      </c>
      <c r="G214" s="18" t="e" vm="419">
        <v>#VALUE!</v>
      </c>
      <c r="H214" s="20" cm="1" vm="420">
        <f t="array" ref="H214">_FV(G214,"População")</f>
        <v>5582</v>
      </c>
    </row>
    <row r="215" spans="1:8">
      <c r="A215" s="19">
        <f t="shared" si="3"/>
        <v>214</v>
      </c>
      <c r="B215" s="20" t="s">
        <v>311</v>
      </c>
      <c r="C215" s="21" t="s">
        <v>98</v>
      </c>
      <c r="D215" s="20" t="s">
        <v>99</v>
      </c>
      <c r="E215" s="20" t="s">
        <v>100</v>
      </c>
      <c r="F215" s="22">
        <v>76205665000101</v>
      </c>
      <c r="G215" s="18" t="e" vm="421">
        <v>#VALUE!</v>
      </c>
      <c r="H215" s="20" cm="1" vm="422">
        <f t="array" ref="H215">_FV(G215,"População")</f>
        <v>14387</v>
      </c>
    </row>
    <row r="216" spans="1:8">
      <c r="A216" s="19">
        <f t="shared" si="3"/>
        <v>215</v>
      </c>
      <c r="B216" s="20" t="s">
        <v>312</v>
      </c>
      <c r="C216" s="21" t="s">
        <v>83</v>
      </c>
      <c r="D216" s="20" t="s">
        <v>166</v>
      </c>
      <c r="E216" s="20" t="s">
        <v>85</v>
      </c>
      <c r="F216" s="21">
        <v>1612552000113</v>
      </c>
      <c r="G216" s="18" t="e" vm="423">
        <v>#VALUE!</v>
      </c>
      <c r="H216" s="20" cm="1" vm="424">
        <f t="array" ref="H216">_FV(G216,"População")</f>
        <v>4340</v>
      </c>
    </row>
    <row r="217" spans="1:8">
      <c r="A217" s="19">
        <f t="shared" si="3"/>
        <v>216</v>
      </c>
      <c r="B217" s="20" t="s">
        <v>313</v>
      </c>
      <c r="C217" s="21" t="s">
        <v>73</v>
      </c>
      <c r="D217" s="20" t="s">
        <v>115</v>
      </c>
      <c r="E217" s="20" t="s">
        <v>75</v>
      </c>
      <c r="F217" s="22">
        <v>75771246000166</v>
      </c>
      <c r="G217" s="18" t="e" vm="425">
        <v>#VALUE!</v>
      </c>
      <c r="H217" s="20" cm="1" vm="426">
        <f t="array" ref="H217">_FV(G217,"População")</f>
        <v>4677</v>
      </c>
    </row>
    <row r="218" spans="1:8">
      <c r="A218" s="19">
        <f t="shared" si="3"/>
        <v>217</v>
      </c>
      <c r="B218" s="20" t="s">
        <v>314</v>
      </c>
      <c r="C218" s="21" t="s">
        <v>102</v>
      </c>
      <c r="D218" s="20" t="s">
        <v>103</v>
      </c>
      <c r="E218" s="20" t="s">
        <v>104</v>
      </c>
      <c r="F218" s="22">
        <v>76206465000165</v>
      </c>
      <c r="G218" s="18" t="e" vm="427">
        <v>#VALUE!</v>
      </c>
      <c r="H218" s="20" cm="1" vm="428">
        <f t="array" ref="H218">_FV(G218,"População")</f>
        <v>18107</v>
      </c>
    </row>
    <row r="219" spans="1:8">
      <c r="A219" s="19">
        <f t="shared" si="3"/>
        <v>218</v>
      </c>
      <c r="B219" s="20" t="s">
        <v>315</v>
      </c>
      <c r="C219" s="21" t="s">
        <v>77</v>
      </c>
      <c r="D219" s="20" t="s">
        <v>109</v>
      </c>
      <c r="E219" s="20" t="s">
        <v>79</v>
      </c>
      <c r="F219" s="22">
        <v>76017466000161</v>
      </c>
      <c r="G219" s="18" t="e" vm="429">
        <v>#VALUE!</v>
      </c>
      <c r="H219" s="20" cm="1" vm="430">
        <f t="array" ref="H219">_FV(G219,"População")</f>
        <v>35219</v>
      </c>
    </row>
    <row r="220" spans="1:8">
      <c r="A220" s="19">
        <f t="shared" si="3"/>
        <v>219</v>
      </c>
      <c r="B220" s="20" t="s">
        <v>316</v>
      </c>
      <c r="C220" s="21" t="s">
        <v>83</v>
      </c>
      <c r="D220" s="20" t="s">
        <v>84</v>
      </c>
      <c r="E220" s="20" t="s">
        <v>85</v>
      </c>
      <c r="F220" s="22">
        <v>95684510000131</v>
      </c>
      <c r="G220" s="18" t="e" vm="431">
        <v>#VALUE!</v>
      </c>
      <c r="H220" s="20" cm="1" vm="12">
        <f t="array" ref="H220">_FV(G220,"População")</f>
        <v>3206</v>
      </c>
    </row>
    <row r="221" spans="1:8">
      <c r="A221" s="19">
        <f t="shared" si="3"/>
        <v>220</v>
      </c>
      <c r="B221" s="20" t="s">
        <v>317</v>
      </c>
      <c r="C221" s="21" t="s">
        <v>73</v>
      </c>
      <c r="D221" s="20" t="s">
        <v>115</v>
      </c>
      <c r="E221" s="20" t="s">
        <v>75</v>
      </c>
      <c r="F221" s="22">
        <v>95548400000142</v>
      </c>
      <c r="G221" s="18" t="e" vm="432">
        <v>#VALUE!</v>
      </c>
      <c r="H221" s="20" cm="1" vm="433">
        <f t="array" ref="H221">_FV(G221,"População")</f>
        <v>10800</v>
      </c>
    </row>
    <row r="222" spans="1:8">
      <c r="A222" s="19">
        <f t="shared" si="3"/>
        <v>221</v>
      </c>
      <c r="B222" s="20" t="s">
        <v>318</v>
      </c>
      <c r="C222" s="21" t="s">
        <v>102</v>
      </c>
      <c r="D222" s="20" t="s">
        <v>103</v>
      </c>
      <c r="E222" s="20" t="s">
        <v>104</v>
      </c>
      <c r="F222" s="22">
        <v>76206481000158</v>
      </c>
      <c r="G222" s="18" t="e" vm="434">
        <v>#VALUE!</v>
      </c>
      <c r="H222" s="20" cm="1" vm="435">
        <f t="array" ref="H222">_FV(G222,"População")</f>
        <v>46574</v>
      </c>
    </row>
    <row r="223" spans="1:8">
      <c r="A223" s="19">
        <f t="shared" si="3"/>
        <v>222</v>
      </c>
      <c r="B223" s="20" t="s">
        <v>319</v>
      </c>
      <c r="C223" s="21" t="s">
        <v>102</v>
      </c>
      <c r="D223" s="20" t="s">
        <v>103</v>
      </c>
      <c r="E223" s="20" t="s">
        <v>104</v>
      </c>
      <c r="F223" s="22">
        <v>95719373000123</v>
      </c>
      <c r="G223" s="18" t="e" vm="436">
        <v>#VALUE!</v>
      </c>
      <c r="H223" s="20" cm="1" vm="437">
        <f t="array" ref="H223">_FV(G223,"População")</f>
        <v>5577</v>
      </c>
    </row>
    <row r="224" spans="1:8">
      <c r="A224" s="19">
        <f t="shared" si="3"/>
        <v>223</v>
      </c>
      <c r="B224" s="20" t="s">
        <v>320</v>
      </c>
      <c r="C224" s="21" t="s">
        <v>87</v>
      </c>
      <c r="D224" s="20" t="s">
        <v>91</v>
      </c>
      <c r="E224" s="20" t="s">
        <v>89</v>
      </c>
      <c r="F224" s="22">
        <v>75475442000193</v>
      </c>
      <c r="G224" s="18" t="e" vm="438">
        <v>#VALUE!</v>
      </c>
      <c r="H224" s="20" cm="1" vm="439">
        <f t="array" ref="H224">_FV(G224,"População")</f>
        <v>2196</v>
      </c>
    </row>
    <row r="225" spans="1:8">
      <c r="A225" s="19">
        <f t="shared" si="3"/>
        <v>224</v>
      </c>
      <c r="B225" s="20" t="s">
        <v>321</v>
      </c>
      <c r="C225" s="21" t="s">
        <v>73</v>
      </c>
      <c r="D225" s="20" t="s">
        <v>95</v>
      </c>
      <c r="E225" s="20" t="s">
        <v>75</v>
      </c>
      <c r="F225" s="22">
        <v>75845529000105</v>
      </c>
      <c r="G225" s="18" t="e" vm="440">
        <v>#VALUE!</v>
      </c>
      <c r="H225" s="20" cm="1" vm="441">
        <f t="array" ref="H225">_FV(G225,"População")</f>
        <v>1796</v>
      </c>
    </row>
    <row r="226" spans="1:8">
      <c r="A226" s="19">
        <f t="shared" si="3"/>
        <v>225</v>
      </c>
      <c r="B226" s="20" t="s">
        <v>322</v>
      </c>
      <c r="C226" s="21" t="s">
        <v>102</v>
      </c>
      <c r="D226" s="20" t="s">
        <v>103</v>
      </c>
      <c r="E226" s="20" t="s">
        <v>104</v>
      </c>
      <c r="F226" s="22">
        <v>78101847000150</v>
      </c>
      <c r="G226" s="18" t="e" vm="442">
        <v>#VALUE!</v>
      </c>
      <c r="H226" s="20" cm="1" vm="443">
        <f t="array" ref="H226">_FV(G226,"População")</f>
        <v>10704</v>
      </c>
    </row>
    <row r="227" spans="1:8">
      <c r="A227" s="19">
        <f t="shared" si="3"/>
        <v>226</v>
      </c>
      <c r="B227" s="20" t="s">
        <v>323</v>
      </c>
      <c r="C227" s="21" t="s">
        <v>87</v>
      </c>
      <c r="D227" s="20" t="s">
        <v>121</v>
      </c>
      <c r="E227" s="20" t="s">
        <v>89</v>
      </c>
      <c r="F227" s="22">
        <v>76217025000103</v>
      </c>
      <c r="G227" s="18" t="e" vm="444">
        <v>#VALUE!</v>
      </c>
      <c r="H227" s="20" cm="1" vm="445">
        <f t="array" ref="H227">_FV(G227,"População")</f>
        <v>12042</v>
      </c>
    </row>
    <row r="228" spans="1:8">
      <c r="A228" s="19">
        <f t="shared" si="3"/>
        <v>227</v>
      </c>
      <c r="B228" s="20" t="s">
        <v>324</v>
      </c>
      <c r="C228" s="21" t="s">
        <v>77</v>
      </c>
      <c r="D228" s="20" t="s">
        <v>109</v>
      </c>
      <c r="E228" s="20" t="s">
        <v>79</v>
      </c>
      <c r="F228" s="22">
        <v>76022490000199</v>
      </c>
      <c r="G228" s="18" t="e" vm="446">
        <v>#VALUE!</v>
      </c>
      <c r="H228" s="20" cm="1" vm="447">
        <f t="array" ref="H228">_FV(G228,"População")</f>
        <v>16446</v>
      </c>
    </row>
    <row r="229" spans="1:8">
      <c r="A229" s="19">
        <f t="shared" si="3"/>
        <v>228</v>
      </c>
      <c r="B229" s="20" t="s">
        <v>325</v>
      </c>
      <c r="C229" s="21" t="s">
        <v>87</v>
      </c>
      <c r="D229" s="20" t="s">
        <v>107</v>
      </c>
      <c r="E229" s="20" t="s">
        <v>89</v>
      </c>
      <c r="F229" s="22">
        <v>75352062000161</v>
      </c>
      <c r="G229" s="18" t="e" vm="448">
        <v>#VALUE!</v>
      </c>
      <c r="H229" s="20" cm="1" vm="99">
        <f t="array" ref="H229">_FV(G229,"População")</f>
        <v>4009</v>
      </c>
    </row>
    <row r="230" spans="1:8">
      <c r="A230" s="19">
        <f t="shared" si="3"/>
        <v>229</v>
      </c>
      <c r="B230" s="20" t="s">
        <v>326</v>
      </c>
      <c r="C230" s="21" t="s">
        <v>87</v>
      </c>
      <c r="D230" s="20" t="s">
        <v>107</v>
      </c>
      <c r="E230" s="20" t="s">
        <v>89</v>
      </c>
      <c r="F230" s="22">
        <v>76970300000165</v>
      </c>
      <c r="G230" s="18" t="e" vm="449">
        <v>#VALUE!</v>
      </c>
      <c r="H230" s="20" cm="1" vm="450">
        <f t="array" ref="H230">_FV(G230,"População")</f>
        <v>4008</v>
      </c>
    </row>
    <row r="231" spans="1:8">
      <c r="A231" s="19">
        <f t="shared" si="3"/>
        <v>230</v>
      </c>
      <c r="B231" s="20" t="s">
        <v>327</v>
      </c>
      <c r="C231" s="21" t="s">
        <v>87</v>
      </c>
      <c r="D231" s="20" t="s">
        <v>91</v>
      </c>
      <c r="E231" s="20" t="s">
        <v>89</v>
      </c>
      <c r="F231" s="22">
        <v>76413061000142</v>
      </c>
      <c r="G231" s="18" t="e" vm="451">
        <v>#VALUE!</v>
      </c>
      <c r="H231" s="20" cm="1" vm="452">
        <f t="array" ref="H231">_FV(G231,"População")</f>
        <v>1551</v>
      </c>
    </row>
    <row r="232" spans="1:8">
      <c r="A232" s="19">
        <f t="shared" si="3"/>
        <v>231</v>
      </c>
      <c r="B232" s="20" t="s">
        <v>328</v>
      </c>
      <c r="C232" s="21" t="s">
        <v>73</v>
      </c>
      <c r="D232" s="20" t="s">
        <v>125</v>
      </c>
      <c r="E232" s="20" t="s">
        <v>75</v>
      </c>
      <c r="F232" s="22">
        <v>75827204000108</v>
      </c>
      <c r="G232" s="18" t="e" vm="453">
        <v>#VALUE!</v>
      </c>
      <c r="H232" s="20" cm="1" vm="454">
        <f t="array" ref="H232">_FV(G232,"População")</f>
        <v>3434</v>
      </c>
    </row>
    <row r="233" spans="1:8">
      <c r="A233" s="19">
        <f t="shared" si="3"/>
        <v>232</v>
      </c>
      <c r="B233" s="20" t="s">
        <v>329</v>
      </c>
      <c r="C233" s="21" t="s">
        <v>102</v>
      </c>
      <c r="D233" s="20" t="s">
        <v>103</v>
      </c>
      <c r="E233" s="20" t="s">
        <v>104</v>
      </c>
      <c r="F233" s="22">
        <v>76208859000152</v>
      </c>
      <c r="G233" s="18" t="e" vm="455">
        <v>#VALUE!</v>
      </c>
      <c r="H233" s="20" cm="1" vm="456">
        <f t="array" ref="H233">_FV(G233,"População")</f>
        <v>10299</v>
      </c>
    </row>
    <row r="234" spans="1:8">
      <c r="A234" s="19">
        <f t="shared" si="3"/>
        <v>233</v>
      </c>
      <c r="B234" s="20" t="s">
        <v>330</v>
      </c>
      <c r="C234" s="21" t="s">
        <v>87</v>
      </c>
      <c r="D234" s="20" t="s">
        <v>121</v>
      </c>
      <c r="E234" s="20" t="s">
        <v>89</v>
      </c>
      <c r="F234" s="22">
        <v>77845394000103</v>
      </c>
      <c r="G234" s="18" t="e" vm="457">
        <v>#VALUE!</v>
      </c>
      <c r="H234" s="20" cm="1" vm="458">
        <f t="array" ref="H234">_FV(G234,"População")</f>
        <v>5061</v>
      </c>
    </row>
    <row r="235" spans="1:8">
      <c r="A235" s="19">
        <f t="shared" si="3"/>
        <v>234</v>
      </c>
      <c r="B235" s="20" t="s">
        <v>331</v>
      </c>
      <c r="C235" s="21" t="s">
        <v>87</v>
      </c>
      <c r="D235" s="20" t="s">
        <v>107</v>
      </c>
      <c r="E235" s="20" t="s">
        <v>89</v>
      </c>
      <c r="F235" s="22">
        <v>75730994000109</v>
      </c>
      <c r="G235" s="18" t="e" vm="459">
        <v>#VALUE!</v>
      </c>
      <c r="H235" s="20" cm="1" vm="460">
        <f t="array" ref="H235">_FV(G235,"População")</f>
        <v>27984</v>
      </c>
    </row>
    <row r="236" spans="1:8">
      <c r="A236" s="19">
        <f t="shared" si="3"/>
        <v>235</v>
      </c>
      <c r="B236" s="20" t="s">
        <v>332</v>
      </c>
      <c r="C236" s="21" t="s">
        <v>98</v>
      </c>
      <c r="D236" s="20" t="s">
        <v>99</v>
      </c>
      <c r="E236" s="20" t="s">
        <v>100</v>
      </c>
      <c r="F236" s="22">
        <v>95589289000132</v>
      </c>
      <c r="G236" s="18" t="e" vm="461">
        <v>#VALUE!</v>
      </c>
      <c r="H236" s="20" cm="1" vm="193">
        <f t="array" ref="H236">_FV(G236,"População")</f>
        <v>5030</v>
      </c>
    </row>
    <row r="237" spans="1:8">
      <c r="A237" s="19">
        <f t="shared" si="3"/>
        <v>236</v>
      </c>
      <c r="B237" s="20" t="s">
        <v>333</v>
      </c>
      <c r="C237" s="21" t="s">
        <v>73</v>
      </c>
      <c r="D237" s="20" t="s">
        <v>125</v>
      </c>
      <c r="E237" s="20" t="s">
        <v>75</v>
      </c>
      <c r="F237" s="22">
        <v>75828418000190</v>
      </c>
      <c r="G237" s="18" t="e" vm="462">
        <v>#VALUE!</v>
      </c>
      <c r="H237" s="20" cm="1" vm="463">
        <f t="array" ref="H237">_FV(G237,"População")</f>
        <v>7821</v>
      </c>
    </row>
    <row r="238" spans="1:8">
      <c r="A238" s="19">
        <f t="shared" si="3"/>
        <v>237</v>
      </c>
      <c r="B238" s="20" t="s">
        <v>334</v>
      </c>
      <c r="C238" s="21" t="s">
        <v>83</v>
      </c>
      <c r="D238" s="20" t="s">
        <v>166</v>
      </c>
      <c r="E238" s="20" t="s">
        <v>85</v>
      </c>
      <c r="F238" s="22">
        <v>95587648000112</v>
      </c>
      <c r="G238" s="18" t="e" vm="464">
        <v>#VALUE!</v>
      </c>
      <c r="H238" s="20" cm="1" vm="465">
        <f t="array" ref="H238">_FV(G238,"População")</f>
        <v>11507</v>
      </c>
    </row>
    <row r="239" spans="1:8">
      <c r="A239" s="19">
        <f t="shared" si="3"/>
        <v>238</v>
      </c>
      <c r="B239" s="20" t="s">
        <v>335</v>
      </c>
      <c r="C239" s="21" t="s">
        <v>87</v>
      </c>
      <c r="D239" s="20" t="s">
        <v>91</v>
      </c>
      <c r="E239" s="20" t="s">
        <v>89</v>
      </c>
      <c r="F239" s="22">
        <v>81044984000104</v>
      </c>
      <c r="G239" s="18" t="e" vm="466">
        <v>#VALUE!</v>
      </c>
      <c r="H239" s="20" cm="1" vm="467">
        <f t="array" ref="H239">_FV(G239,"População")</f>
        <v>13200</v>
      </c>
    </row>
    <row r="240" spans="1:8">
      <c r="A240" s="19">
        <f t="shared" si="3"/>
        <v>239</v>
      </c>
      <c r="B240" s="20" t="s">
        <v>336</v>
      </c>
      <c r="C240" s="21" t="s">
        <v>87</v>
      </c>
      <c r="D240" s="20" t="s">
        <v>88</v>
      </c>
      <c r="E240" s="20" t="s">
        <v>89</v>
      </c>
      <c r="F240" s="22">
        <v>75799577000104</v>
      </c>
      <c r="G240" s="18" t="e" vm="468">
        <v>#VALUE!</v>
      </c>
      <c r="H240" s="20" cm="1" vm="469">
        <f t="array" ref="H240">_FV(G240,"População")</f>
        <v>5826</v>
      </c>
    </row>
    <row r="241" spans="1:8">
      <c r="A241" s="19">
        <f t="shared" si="3"/>
        <v>240</v>
      </c>
      <c r="B241" s="20" t="s">
        <v>337</v>
      </c>
      <c r="C241" s="21" t="s">
        <v>98</v>
      </c>
      <c r="D241" s="20" t="s">
        <v>99</v>
      </c>
      <c r="E241" s="20" t="s">
        <v>100</v>
      </c>
      <c r="F241" s="22">
        <v>78103884000105</v>
      </c>
      <c r="G241" s="18" t="e" vm="470">
        <v>#VALUE!</v>
      </c>
      <c r="H241" s="20" cm="1" vm="471">
        <f t="array" ref="H241">_FV(G241,"População")</f>
        <v>10544</v>
      </c>
    </row>
    <row r="242" spans="1:8">
      <c r="A242" s="19">
        <f t="shared" si="3"/>
        <v>241</v>
      </c>
      <c r="B242" s="20" t="s">
        <v>338</v>
      </c>
      <c r="C242" s="21" t="s">
        <v>73</v>
      </c>
      <c r="D242" s="20" t="s">
        <v>125</v>
      </c>
      <c r="E242" s="20" t="s">
        <v>75</v>
      </c>
      <c r="F242" s="22">
        <v>95561080000160</v>
      </c>
      <c r="G242" s="18" t="e" vm="472">
        <v>#VALUE!</v>
      </c>
      <c r="H242" s="20" cm="1" vm="473">
        <f t="array" ref="H242">_FV(G242,"População")</f>
        <v>4277</v>
      </c>
    </row>
    <row r="243" spans="1:8">
      <c r="A243" s="19">
        <f t="shared" si="3"/>
        <v>242</v>
      </c>
      <c r="B243" s="20" t="s">
        <v>339</v>
      </c>
      <c r="C243" s="21" t="s">
        <v>102</v>
      </c>
      <c r="D243" s="20" t="s">
        <v>103</v>
      </c>
      <c r="E243" s="20" t="s">
        <v>104</v>
      </c>
      <c r="F243" s="22">
        <v>77116663000109</v>
      </c>
      <c r="G243" s="18" t="e" vm="474">
        <v>#VALUE!</v>
      </c>
      <c r="H243" s="20" cm="1" vm="475">
        <f t="array" ref="H243">_FV(G243,"População")</f>
        <v>8266</v>
      </c>
    </row>
    <row r="244" spans="1:8">
      <c r="A244" s="19">
        <f t="shared" si="3"/>
        <v>243</v>
      </c>
      <c r="B244" s="20" t="s">
        <v>340</v>
      </c>
      <c r="C244" s="21" t="s">
        <v>83</v>
      </c>
      <c r="D244" s="20" t="s">
        <v>84</v>
      </c>
      <c r="E244" s="20" t="s">
        <v>85</v>
      </c>
      <c r="F244" s="22">
        <v>80620172000105</v>
      </c>
      <c r="G244" s="18" t="e" vm="476">
        <v>#VALUE!</v>
      </c>
      <c r="H244" s="20" cm="1" vm="477">
        <f t="array" ref="H244">_FV(G244,"População")</f>
        <v>5448</v>
      </c>
    </row>
    <row r="245" spans="1:8">
      <c r="A245" s="19">
        <f t="shared" si="3"/>
        <v>244</v>
      </c>
      <c r="B245" s="20" t="s">
        <v>341</v>
      </c>
      <c r="C245" s="21" t="s">
        <v>73</v>
      </c>
      <c r="D245" s="20" t="s">
        <v>115</v>
      </c>
      <c r="E245" s="20" t="s">
        <v>75</v>
      </c>
      <c r="F245" s="22">
        <v>95639472000103</v>
      </c>
      <c r="G245" s="18" t="e" vm="478">
        <v>#VALUE!</v>
      </c>
      <c r="H245" s="20" cm="1" vm="479">
        <f t="array" ref="H245">_FV(G245,"População")</f>
        <v>2840</v>
      </c>
    </row>
    <row r="246" spans="1:8">
      <c r="A246" s="19">
        <f t="shared" si="3"/>
        <v>245</v>
      </c>
      <c r="B246" s="20" t="s">
        <v>342</v>
      </c>
      <c r="C246" s="21" t="s">
        <v>111</v>
      </c>
      <c r="D246" s="20" t="s">
        <v>118</v>
      </c>
      <c r="E246" s="20" t="s">
        <v>113</v>
      </c>
      <c r="F246" s="22">
        <v>77721363000140</v>
      </c>
      <c r="G246" s="18" t="e" vm="480">
        <v>#VALUE!</v>
      </c>
      <c r="H246" s="20" cm="1" vm="481">
        <f t="array" ref="H246">_FV(G246,"População")</f>
        <v>21960</v>
      </c>
    </row>
    <row r="247" spans="1:8">
      <c r="A247" s="19">
        <f t="shared" si="3"/>
        <v>246</v>
      </c>
      <c r="B247" s="20" t="s">
        <v>343</v>
      </c>
      <c r="C247" s="21" t="s">
        <v>87</v>
      </c>
      <c r="D247" s="20" t="s">
        <v>107</v>
      </c>
      <c r="E247" s="20" t="s">
        <v>89</v>
      </c>
      <c r="F247" s="22">
        <v>76282672000107</v>
      </c>
      <c r="G247" s="18" t="e" vm="482">
        <v>#VALUE!</v>
      </c>
      <c r="H247" s="20" cm="1" vm="483">
        <f t="array" ref="H247">_FV(G247,"População")</f>
        <v>3425</v>
      </c>
    </row>
    <row r="248" spans="1:8">
      <c r="A248" s="19">
        <f t="shared" si="3"/>
        <v>247</v>
      </c>
      <c r="B248" s="20" t="s">
        <v>344</v>
      </c>
      <c r="C248" s="21" t="s">
        <v>102</v>
      </c>
      <c r="D248" s="20" t="s">
        <v>103</v>
      </c>
      <c r="E248" s="20" t="s">
        <v>104</v>
      </c>
      <c r="F248" s="22">
        <v>80880107000100</v>
      </c>
      <c r="G248" s="18" t="e" vm="484">
        <v>#VALUE!</v>
      </c>
      <c r="H248" s="20" cm="1" vm="485">
        <f t="array" ref="H248">_FV(G248,"População")</f>
        <v>6016</v>
      </c>
    </row>
    <row r="249" spans="1:8">
      <c r="A249" s="19">
        <f t="shared" si="3"/>
        <v>248</v>
      </c>
      <c r="B249" s="20" t="s">
        <v>345</v>
      </c>
      <c r="C249" s="21" t="s">
        <v>87</v>
      </c>
      <c r="D249" s="20" t="s">
        <v>107</v>
      </c>
      <c r="E249" s="20" t="s">
        <v>89</v>
      </c>
      <c r="F249" s="22">
        <v>76282664000152</v>
      </c>
      <c r="G249" s="18" t="e" vm="486">
        <v>#VALUE!</v>
      </c>
      <c r="H249" s="20" cm="1" vm="487">
        <f t="array" ref="H249">_FV(G249,"População")</f>
        <v>41773</v>
      </c>
    </row>
    <row r="250" spans="1:8">
      <c r="A250" s="19">
        <f t="shared" si="3"/>
        <v>249</v>
      </c>
      <c r="B250" s="20" t="s">
        <v>346</v>
      </c>
      <c r="C250" s="21" t="s">
        <v>98</v>
      </c>
      <c r="D250" s="20" t="s">
        <v>99</v>
      </c>
      <c r="E250" s="20" t="s">
        <v>100</v>
      </c>
      <c r="F250" s="22">
        <v>76161181000108</v>
      </c>
      <c r="G250" s="18" t="e" vm="488">
        <v>#VALUE!</v>
      </c>
      <c r="H250" s="20" cm="1" vm="489">
        <f t="array" ref="H250">_FV(G250,"População")</f>
        <v>51755</v>
      </c>
    </row>
    <row r="251" spans="1:8">
      <c r="A251" s="19">
        <f t="shared" si="3"/>
        <v>250</v>
      </c>
      <c r="B251" s="20" t="s">
        <v>347</v>
      </c>
      <c r="C251" s="21" t="s">
        <v>111</v>
      </c>
      <c r="D251" s="20" t="s">
        <v>118</v>
      </c>
      <c r="E251" s="20" t="s">
        <v>113</v>
      </c>
      <c r="F251" s="22">
        <v>76179829000165</v>
      </c>
      <c r="G251" s="18" t="e" vm="490">
        <v>#VALUE!</v>
      </c>
      <c r="H251" s="20" cm="1" vm="491">
        <f t="array" ref="H251">_FV(G251,"População")</f>
        <v>32123</v>
      </c>
    </row>
    <row r="252" spans="1:8">
      <c r="A252" s="19">
        <f t="shared" si="3"/>
        <v>251</v>
      </c>
      <c r="B252" s="20" t="s">
        <v>348</v>
      </c>
      <c r="C252" s="21" t="s">
        <v>83</v>
      </c>
      <c r="D252" s="20" t="s">
        <v>84</v>
      </c>
      <c r="E252" s="20" t="s">
        <v>85</v>
      </c>
      <c r="F252" s="22">
        <v>75680025000182</v>
      </c>
      <c r="G252" s="18" t="e" vm="492">
        <v>#VALUE!</v>
      </c>
      <c r="H252" s="20" cm="1" vm="493">
        <f t="array" ref="H252">_FV(G252,"População")</f>
        <v>12960</v>
      </c>
    </row>
    <row r="253" spans="1:8">
      <c r="A253" s="19">
        <f t="shared" si="3"/>
        <v>252</v>
      </c>
      <c r="B253" s="20" t="s">
        <v>349</v>
      </c>
      <c r="C253" s="21" t="s">
        <v>102</v>
      </c>
      <c r="D253" s="20" t="s">
        <v>103</v>
      </c>
      <c r="E253" s="20" t="s">
        <v>104</v>
      </c>
      <c r="F253" s="22">
        <v>76208487000164</v>
      </c>
      <c r="G253" s="18" t="e" vm="494">
        <v>#VALUE!</v>
      </c>
      <c r="H253" s="20" cm="1" vm="495">
        <f t="array" ref="H253">_FV(G253,"População")</f>
        <v>32121</v>
      </c>
    </row>
    <row r="254" spans="1:8">
      <c r="A254" s="19">
        <f t="shared" si="3"/>
        <v>253</v>
      </c>
      <c r="B254" s="20" t="s">
        <v>350</v>
      </c>
      <c r="C254" s="21" t="s">
        <v>87</v>
      </c>
      <c r="D254" s="20" t="s">
        <v>91</v>
      </c>
      <c r="E254" s="20" t="s">
        <v>89</v>
      </c>
      <c r="F254" s="22">
        <v>75476556000158</v>
      </c>
      <c r="G254" s="18" t="e" vm="496">
        <v>#VALUE!</v>
      </c>
      <c r="H254" s="20" cm="1" vm="497">
        <f t="array" ref="H254">_FV(G254,"População")</f>
        <v>14023</v>
      </c>
    </row>
    <row r="255" spans="1:8">
      <c r="A255" s="19">
        <f t="shared" si="3"/>
        <v>254</v>
      </c>
      <c r="B255" s="20" t="s">
        <v>351</v>
      </c>
      <c r="C255" s="21" t="s">
        <v>87</v>
      </c>
      <c r="D255" s="20" t="s">
        <v>107</v>
      </c>
      <c r="E255" s="20" t="s">
        <v>89</v>
      </c>
      <c r="F255" s="22">
        <v>76970334000150</v>
      </c>
      <c r="G255" s="18" t="e" vm="498">
        <v>#VALUE!</v>
      </c>
      <c r="H255" s="20" cm="1" vm="499">
        <f t="array" ref="H255">_FV(G255,"População")</f>
        <v>11580</v>
      </c>
    </row>
    <row r="256" spans="1:8">
      <c r="A256" s="19">
        <f t="shared" si="3"/>
        <v>255</v>
      </c>
      <c r="B256" s="20" t="s">
        <v>352</v>
      </c>
      <c r="C256" s="21" t="s">
        <v>77</v>
      </c>
      <c r="D256" s="20" t="s">
        <v>109</v>
      </c>
      <c r="E256" s="20" t="s">
        <v>79</v>
      </c>
      <c r="F256" s="22">
        <v>76017458000115</v>
      </c>
      <c r="G256" s="18" t="e" vm="500">
        <v>#VALUE!</v>
      </c>
      <c r="H256" s="20" cm="1" vm="501">
        <f t="array" ref="H256">_FV(G256,"População")</f>
        <v>156174</v>
      </c>
    </row>
    <row r="257" spans="1:8">
      <c r="A257" s="19">
        <f t="shared" si="3"/>
        <v>256</v>
      </c>
      <c r="B257" s="20" t="s">
        <v>353</v>
      </c>
      <c r="C257" s="21" t="s">
        <v>87</v>
      </c>
      <c r="D257" s="20" t="s">
        <v>91</v>
      </c>
      <c r="E257" s="20" t="s">
        <v>89</v>
      </c>
      <c r="F257" s="22">
        <v>76970391000139</v>
      </c>
      <c r="G257" s="18" t="e" vm="502">
        <v>#VALUE!</v>
      </c>
      <c r="H257" s="20" cm="1" vm="503">
        <f t="array" ref="H257">_FV(G257,"População")</f>
        <v>3241</v>
      </c>
    </row>
    <row r="258" spans="1:8">
      <c r="A258" s="19">
        <f t="shared" si="3"/>
        <v>257</v>
      </c>
      <c r="B258" s="20" t="s">
        <v>354</v>
      </c>
      <c r="C258" s="21" t="s">
        <v>87</v>
      </c>
      <c r="D258" s="20" t="s">
        <v>91</v>
      </c>
      <c r="E258" s="20" t="s">
        <v>89</v>
      </c>
      <c r="F258" s="22">
        <v>76977768000181</v>
      </c>
      <c r="G258" s="18" t="e" vm="504">
        <v>#VALUE!</v>
      </c>
      <c r="H258" s="20" cm="1" vm="505">
        <f t="array" ref="H258">_FV(G258,"População")</f>
        <v>88922</v>
      </c>
    </row>
    <row r="259" spans="1:8">
      <c r="A259" s="19">
        <f t="shared" si="3"/>
        <v>258</v>
      </c>
      <c r="B259" s="20" t="s">
        <v>355</v>
      </c>
      <c r="C259" s="21" t="s">
        <v>102</v>
      </c>
      <c r="D259" s="20" t="s">
        <v>103</v>
      </c>
      <c r="E259" s="20" t="s">
        <v>104</v>
      </c>
      <c r="F259" s="22">
        <v>95719472000105</v>
      </c>
      <c r="G259" s="18" t="e" vm="506">
        <v>#VALUE!</v>
      </c>
      <c r="H259" s="20" cm="1" vm="507">
        <f t="array" ref="H259">_FV(G259,"População")</f>
        <v>5684</v>
      </c>
    </row>
    <row r="260" spans="1:8">
      <c r="A260" s="19">
        <f t="shared" ref="A260:A323" si="4">A259+1</f>
        <v>259</v>
      </c>
      <c r="B260" s="20" t="s">
        <v>356</v>
      </c>
      <c r="C260" s="21" t="s">
        <v>98</v>
      </c>
      <c r="D260" s="20" t="s">
        <v>99</v>
      </c>
      <c r="E260" s="20" t="s">
        <v>100</v>
      </c>
      <c r="F260" s="22">
        <v>76995448000154</v>
      </c>
      <c r="G260" s="18" t="e" vm="508">
        <v>#VALUE!</v>
      </c>
      <c r="H260" s="20" cm="1" vm="509">
        <f t="array" ref="H260">_FV(G260,"População")</f>
        <v>79011</v>
      </c>
    </row>
    <row r="261" spans="1:8">
      <c r="A261" s="19">
        <f t="shared" si="4"/>
        <v>260</v>
      </c>
      <c r="B261" s="20" t="s">
        <v>357</v>
      </c>
      <c r="C261" s="21" t="s">
        <v>83</v>
      </c>
      <c r="D261" s="20" t="s">
        <v>112</v>
      </c>
      <c r="E261" s="20" t="s">
        <v>85</v>
      </c>
      <c r="F261" s="22">
        <v>75687954000113</v>
      </c>
      <c r="G261" s="18" t="e" vm="510">
        <v>#VALUE!</v>
      </c>
      <c r="H261" s="20" cm="1" vm="511">
        <f t="array" ref="H261">_FV(G261,"População")</f>
        <v>5908</v>
      </c>
    </row>
    <row r="262" spans="1:8">
      <c r="A262" s="19">
        <f t="shared" si="4"/>
        <v>261</v>
      </c>
      <c r="B262" s="20" t="s">
        <v>358</v>
      </c>
      <c r="C262" s="21" t="s">
        <v>111</v>
      </c>
      <c r="D262" s="20" t="s">
        <v>112</v>
      </c>
      <c r="E262" s="20" t="s">
        <v>113</v>
      </c>
      <c r="F262" s="22">
        <v>77007474000190</v>
      </c>
      <c r="G262" s="18" t="e" vm="512">
        <v>#VALUE!</v>
      </c>
      <c r="H262" s="20" cm="1" vm="513">
        <f t="array" ref="H262">_FV(G262,"População")</f>
        <v>7387</v>
      </c>
    </row>
    <row r="263" spans="1:8">
      <c r="A263" s="19">
        <f t="shared" si="4"/>
        <v>262</v>
      </c>
      <c r="B263" s="20" t="s">
        <v>359</v>
      </c>
      <c r="C263" s="21" t="s">
        <v>87</v>
      </c>
      <c r="D263" s="20" t="s">
        <v>121</v>
      </c>
      <c r="E263" s="20" t="s">
        <v>89</v>
      </c>
      <c r="F263" s="22">
        <v>75370148000117</v>
      </c>
      <c r="G263" s="18" t="e" vm="514">
        <v>#VALUE!</v>
      </c>
      <c r="H263" s="20" cm="1" vm="515">
        <f t="array" ref="H263">_FV(G263,"População")</f>
        <v>14007</v>
      </c>
    </row>
    <row r="264" spans="1:8">
      <c r="A264" s="19">
        <f t="shared" si="4"/>
        <v>263</v>
      </c>
      <c r="B264" s="20" t="s">
        <v>360</v>
      </c>
      <c r="C264" s="21" t="s">
        <v>87</v>
      </c>
      <c r="D264" s="20" t="s">
        <v>88</v>
      </c>
      <c r="E264" s="20" t="s">
        <v>89</v>
      </c>
      <c r="F264" s="21">
        <v>1612444000140</v>
      </c>
      <c r="G264" s="18" t="e" vm="516">
        <v>#VALUE!</v>
      </c>
      <c r="H264" s="20" cm="1" vm="517">
        <f t="array" ref="H264">_FV(G264,"População")</f>
        <v>6160</v>
      </c>
    </row>
    <row r="265" spans="1:8">
      <c r="A265" s="19">
        <f t="shared" si="4"/>
        <v>264</v>
      </c>
      <c r="B265" s="20" t="s">
        <v>361</v>
      </c>
      <c r="C265" s="21" t="s">
        <v>87</v>
      </c>
      <c r="D265" s="20" t="s">
        <v>88</v>
      </c>
      <c r="E265" s="20" t="s">
        <v>89</v>
      </c>
      <c r="F265" s="22">
        <v>81478133000170</v>
      </c>
      <c r="G265" s="18" t="e" vm="518">
        <v>#VALUE!</v>
      </c>
      <c r="H265" s="20" cm="1" vm="519">
        <f t="array" ref="H265">_FV(G265,"População")</f>
        <v>11321</v>
      </c>
    </row>
    <row r="266" spans="1:8">
      <c r="A266" s="19">
        <f t="shared" si="4"/>
        <v>265</v>
      </c>
      <c r="B266" s="20" t="s">
        <v>362</v>
      </c>
      <c r="C266" s="21" t="s">
        <v>98</v>
      </c>
      <c r="D266" s="20" t="s">
        <v>99</v>
      </c>
      <c r="E266" s="20" t="s">
        <v>100</v>
      </c>
      <c r="F266" s="22">
        <v>75924290000169</v>
      </c>
      <c r="G266" s="18" t="e" vm="520">
        <v>#VALUE!</v>
      </c>
      <c r="H266" s="20" cm="1" vm="521">
        <f t="array" ref="H266">_FV(G266,"População")</f>
        <v>6288</v>
      </c>
    </row>
    <row r="267" spans="1:8">
      <c r="A267" s="19">
        <f t="shared" si="4"/>
        <v>266</v>
      </c>
      <c r="B267" s="20" t="s">
        <v>363</v>
      </c>
      <c r="C267" s="21" t="s">
        <v>77</v>
      </c>
      <c r="D267" s="20" t="s">
        <v>160</v>
      </c>
      <c r="E267" s="20" t="s">
        <v>79</v>
      </c>
      <c r="F267" s="22">
        <v>76002666000140</v>
      </c>
      <c r="G267" s="18" t="e" vm="522">
        <v>#VALUE!</v>
      </c>
      <c r="H267" s="20" cm="1" vm="523">
        <f t="array" ref="H267">_FV(G267,"População")</f>
        <v>12882</v>
      </c>
    </row>
    <row r="268" spans="1:8">
      <c r="A268" s="19">
        <f t="shared" si="4"/>
        <v>267</v>
      </c>
      <c r="B268" s="20" t="s">
        <v>364</v>
      </c>
      <c r="C268" s="21" t="s">
        <v>77</v>
      </c>
      <c r="D268" s="20" t="s">
        <v>78</v>
      </c>
      <c r="E268" s="20" t="s">
        <v>79</v>
      </c>
      <c r="F268" s="22">
        <v>95423000000100</v>
      </c>
      <c r="G268" s="18" t="e" vm="524">
        <v>#VALUE!</v>
      </c>
      <c r="H268" s="20" cm="1" vm="525">
        <f t="array" ref="H268">_FV(G268,"População")</f>
        <v>133490</v>
      </c>
    </row>
    <row r="269" spans="1:8">
      <c r="A269" s="19">
        <f t="shared" si="4"/>
        <v>268</v>
      </c>
      <c r="B269" s="20" t="s">
        <v>365</v>
      </c>
      <c r="C269" s="21" t="s">
        <v>98</v>
      </c>
      <c r="D269" s="20" t="s">
        <v>99</v>
      </c>
      <c r="E269" s="20" t="s">
        <v>100</v>
      </c>
      <c r="F269" s="22">
        <v>95590832000111</v>
      </c>
      <c r="G269" s="18" t="e" vm="526">
        <v>#VALUE!</v>
      </c>
      <c r="H269" s="20" cm="1" vm="527">
        <f t="array" ref="H269">_FV(G269,"População")</f>
        <v>2737</v>
      </c>
    </row>
    <row r="270" spans="1:8">
      <c r="A270" s="19">
        <f t="shared" si="4"/>
        <v>269</v>
      </c>
      <c r="B270" s="20" t="s">
        <v>366</v>
      </c>
      <c r="C270" s="21" t="s">
        <v>73</v>
      </c>
      <c r="D270" s="20" t="s">
        <v>74</v>
      </c>
      <c r="E270" s="20" t="s">
        <v>75</v>
      </c>
      <c r="F270" s="22">
        <v>76167717000194</v>
      </c>
      <c r="G270" s="18" t="e" vm="528">
        <v>#VALUE!</v>
      </c>
      <c r="H270" s="20" cm="1" vm="529">
        <f t="array" ref="H270">_FV(G270,"População")</f>
        <v>6324</v>
      </c>
    </row>
    <row r="271" spans="1:8">
      <c r="A271" s="19">
        <f t="shared" si="4"/>
        <v>270</v>
      </c>
      <c r="B271" s="20" t="s">
        <v>367</v>
      </c>
      <c r="C271" s="21" t="s">
        <v>83</v>
      </c>
      <c r="D271" s="20" t="s">
        <v>166</v>
      </c>
      <c r="E271" s="20" t="s">
        <v>85</v>
      </c>
      <c r="F271" s="22">
        <v>76178011000128</v>
      </c>
      <c r="G271" s="18" t="e" vm="530">
        <v>#VALUE!</v>
      </c>
      <c r="H271" s="20" cm="1" vm="531">
        <f t="array" ref="H271">_FV(G271,"População")</f>
        <v>32559</v>
      </c>
    </row>
    <row r="272" spans="1:8">
      <c r="A272" s="19">
        <f t="shared" si="4"/>
        <v>271</v>
      </c>
      <c r="B272" s="20" t="s">
        <v>368</v>
      </c>
      <c r="C272" s="21" t="s">
        <v>111</v>
      </c>
      <c r="D272" s="20" t="s">
        <v>118</v>
      </c>
      <c r="E272" s="20" t="s">
        <v>113</v>
      </c>
      <c r="F272" s="22">
        <v>77001329000100</v>
      </c>
      <c r="G272" s="18" t="e" vm="532">
        <v>#VALUE!</v>
      </c>
      <c r="H272" s="20" cm="1" vm="533">
        <f t="array" ref="H272">_FV(G272,"População")</f>
        <v>25617</v>
      </c>
    </row>
    <row r="273" spans="1:8">
      <c r="A273" s="19">
        <f t="shared" si="4"/>
        <v>272</v>
      </c>
      <c r="B273" s="20" t="s">
        <v>369</v>
      </c>
      <c r="C273" s="21" t="s">
        <v>77</v>
      </c>
      <c r="D273" s="20" t="s">
        <v>78</v>
      </c>
      <c r="E273" s="20" t="s">
        <v>79</v>
      </c>
      <c r="F273" s="22">
        <v>76105675000167</v>
      </c>
      <c r="G273" s="18" t="e" vm="534">
        <v>#VALUE!</v>
      </c>
      <c r="H273" s="20" cm="1" vm="535">
        <f t="array" ref="H273">_FV(G273,"População")</f>
        <v>114970</v>
      </c>
    </row>
    <row r="274" spans="1:8">
      <c r="A274" s="19">
        <f t="shared" si="4"/>
        <v>273</v>
      </c>
      <c r="B274" s="20" t="s">
        <v>370</v>
      </c>
      <c r="C274" s="21" t="s">
        <v>83</v>
      </c>
      <c r="D274" s="20" t="s">
        <v>84</v>
      </c>
      <c r="E274" s="20" t="s">
        <v>85</v>
      </c>
      <c r="F274" s="22">
        <v>76172907000108</v>
      </c>
      <c r="G274" s="18" t="e" vm="536">
        <v>#VALUE!</v>
      </c>
      <c r="H274" s="20" cm="1" vm="537">
        <f t="array" ref="H274">_FV(G274,"População")</f>
        <v>29994</v>
      </c>
    </row>
    <row r="275" spans="1:8">
      <c r="A275" s="19">
        <f t="shared" si="4"/>
        <v>274</v>
      </c>
      <c r="B275" s="20" t="s">
        <v>371</v>
      </c>
      <c r="C275" s="21" t="s">
        <v>73</v>
      </c>
      <c r="D275" s="20" t="s">
        <v>95</v>
      </c>
      <c r="E275" s="20" t="s">
        <v>75</v>
      </c>
      <c r="F275" s="22">
        <v>95543427000142</v>
      </c>
      <c r="G275" s="18" t="e" vm="538">
        <v>#VALUE!</v>
      </c>
      <c r="H275" s="20" cm="1" vm="539">
        <f t="array" ref="H275">_FV(G275,"População")</f>
        <v>3262</v>
      </c>
    </row>
    <row r="276" spans="1:8">
      <c r="A276" s="19">
        <f t="shared" si="4"/>
        <v>275</v>
      </c>
      <c r="B276" s="20" t="s">
        <v>372</v>
      </c>
      <c r="C276" s="21" t="s">
        <v>87</v>
      </c>
      <c r="D276" s="20" t="s">
        <v>91</v>
      </c>
      <c r="E276" s="20" t="s">
        <v>89</v>
      </c>
      <c r="F276" s="22">
        <v>75461442000134</v>
      </c>
      <c r="G276" s="18" t="e" vm="540">
        <v>#VALUE!</v>
      </c>
      <c r="H276" s="20" cm="1" vm="541">
        <f t="array" ref="H276">_FV(G276,"População")</f>
        <v>4272</v>
      </c>
    </row>
    <row r="277" spans="1:8">
      <c r="A277" s="19">
        <f t="shared" si="4"/>
        <v>276</v>
      </c>
      <c r="B277" s="20" t="s">
        <v>373</v>
      </c>
      <c r="C277" s="21" t="s">
        <v>98</v>
      </c>
      <c r="D277" s="20" t="s">
        <v>99</v>
      </c>
      <c r="E277" s="20" t="s">
        <v>100</v>
      </c>
      <c r="F277" s="22">
        <v>76460526000116</v>
      </c>
      <c r="G277" s="18" t="e" vm="542">
        <v>#VALUE!</v>
      </c>
      <c r="H277" s="20" cm="1" vm="543">
        <f t="array" ref="H277">_FV(G277,"População")</f>
        <v>13431</v>
      </c>
    </row>
    <row r="278" spans="1:8">
      <c r="A278" s="19">
        <f t="shared" si="4"/>
        <v>277</v>
      </c>
      <c r="B278" s="20" t="s">
        <v>111</v>
      </c>
      <c r="C278" s="21" t="s">
        <v>111</v>
      </c>
      <c r="D278" s="20" t="s">
        <v>118</v>
      </c>
      <c r="E278" s="20" t="s">
        <v>113</v>
      </c>
      <c r="F278" s="22">
        <v>76175884000187</v>
      </c>
      <c r="G278" s="18" t="e" vm="544">
        <v>#VALUE!</v>
      </c>
      <c r="H278" s="20" cm="1" vm="545">
        <f t="array" ref="H278">_FV(G278,"População")</f>
        <v>355336</v>
      </c>
    </row>
    <row r="279" spans="1:8">
      <c r="A279" s="19">
        <f t="shared" si="4"/>
        <v>278</v>
      </c>
      <c r="B279" s="20" t="s">
        <v>374</v>
      </c>
      <c r="C279" s="21" t="s">
        <v>77</v>
      </c>
      <c r="D279" s="20" t="s">
        <v>109</v>
      </c>
      <c r="E279" s="20" t="s">
        <v>79</v>
      </c>
      <c r="F279" s="21">
        <v>1609843000152</v>
      </c>
      <c r="G279" s="18" t="e" vm="546">
        <v>#VALUE!</v>
      </c>
      <c r="H279" s="20" cm="1" vm="547">
        <f t="array" ref="H279">_FV(G279,"População")</f>
        <v>27915</v>
      </c>
    </row>
    <row r="280" spans="1:8">
      <c r="A280" s="19">
        <f t="shared" si="4"/>
        <v>279</v>
      </c>
      <c r="B280" s="20" t="s">
        <v>375</v>
      </c>
      <c r="C280" s="21" t="s">
        <v>73</v>
      </c>
      <c r="D280" s="20" t="s">
        <v>95</v>
      </c>
      <c r="E280" s="20" t="s">
        <v>75</v>
      </c>
      <c r="F280" s="22">
        <v>80542764000148</v>
      </c>
      <c r="G280" s="18" t="e" vm="548">
        <v>#VALUE!</v>
      </c>
      <c r="H280" s="20" cm="1" vm="549">
        <f t="array" ref="H280">_FV(G280,"População")</f>
        <v>14189</v>
      </c>
    </row>
    <row r="281" spans="1:8">
      <c r="A281" s="19">
        <f t="shared" si="4"/>
        <v>280</v>
      </c>
      <c r="B281" s="20" t="s">
        <v>376</v>
      </c>
      <c r="C281" s="21" t="s">
        <v>111</v>
      </c>
      <c r="D281" s="20" t="s">
        <v>118</v>
      </c>
      <c r="E281" s="20" t="s">
        <v>113</v>
      </c>
      <c r="F281" s="22">
        <v>76179837000101</v>
      </c>
      <c r="G281" s="18" t="e" vm="550">
        <v>#VALUE!</v>
      </c>
      <c r="H281" s="20" cm="1" vm="551">
        <f t="array" ref="H281">_FV(G281,"População")</f>
        <v>4874</v>
      </c>
    </row>
    <row r="282" spans="1:8">
      <c r="A282" s="19">
        <f t="shared" si="4"/>
        <v>281</v>
      </c>
      <c r="B282" s="20" t="s">
        <v>377</v>
      </c>
      <c r="C282" s="21" t="s">
        <v>83</v>
      </c>
      <c r="D282" s="20" t="s">
        <v>166</v>
      </c>
      <c r="E282" s="20" t="s">
        <v>85</v>
      </c>
      <c r="F282" s="21">
        <v>1591618000136</v>
      </c>
      <c r="G282" s="18" t="e" vm="552">
        <v>#VALUE!</v>
      </c>
      <c r="H282" s="20" cm="1" vm="553">
        <f t="array" ref="H282">_FV(G282,"População")</f>
        <v>3184</v>
      </c>
    </row>
    <row r="283" spans="1:8">
      <c r="A283" s="19">
        <f t="shared" si="4"/>
        <v>282</v>
      </c>
      <c r="B283" s="20" t="s">
        <v>378</v>
      </c>
      <c r="C283" s="21" t="s">
        <v>87</v>
      </c>
      <c r="D283" s="20" t="s">
        <v>91</v>
      </c>
      <c r="E283" s="20" t="s">
        <v>89</v>
      </c>
      <c r="F283" s="22">
        <v>75461970000193</v>
      </c>
      <c r="G283" s="18" t="e" vm="554">
        <v>#VALUE!</v>
      </c>
      <c r="H283" s="20" cm="1" vm="555">
        <f t="array" ref="H283">_FV(G283,"População")</f>
        <v>2556</v>
      </c>
    </row>
    <row r="284" spans="1:8">
      <c r="A284" s="19">
        <f t="shared" si="4"/>
        <v>283</v>
      </c>
      <c r="B284" s="20" t="s">
        <v>379</v>
      </c>
      <c r="C284" s="21" t="s">
        <v>111</v>
      </c>
      <c r="D284" s="20" t="s">
        <v>112</v>
      </c>
      <c r="E284" s="20" t="s">
        <v>113</v>
      </c>
      <c r="F284" s="22">
        <v>75688366000102</v>
      </c>
      <c r="G284" s="18" t="e" vm="556">
        <v>#VALUE!</v>
      </c>
      <c r="H284" s="20" cm="1" vm="557">
        <f t="array" ref="H284">_FV(G284,"População")</f>
        <v>4061</v>
      </c>
    </row>
    <row r="285" spans="1:8">
      <c r="A285" s="19">
        <f t="shared" si="4"/>
        <v>284</v>
      </c>
      <c r="B285" s="20" t="s">
        <v>380</v>
      </c>
      <c r="C285" s="21" t="s">
        <v>73</v>
      </c>
      <c r="D285" s="20" t="s">
        <v>95</v>
      </c>
      <c r="E285" s="20" t="s">
        <v>75</v>
      </c>
      <c r="F285" s="21">
        <v>1613136000130</v>
      </c>
      <c r="G285" s="18" t="e" vm="558">
        <v>#VALUE!</v>
      </c>
      <c r="H285" s="20" cm="1" vm="559">
        <f t="array" ref="H285">_FV(G285,"População")</f>
        <v>3780</v>
      </c>
    </row>
    <row r="286" spans="1:8">
      <c r="A286" s="19">
        <f t="shared" si="4"/>
        <v>285</v>
      </c>
      <c r="B286" s="20" t="s">
        <v>381</v>
      </c>
      <c r="C286" s="21" t="s">
        <v>98</v>
      </c>
      <c r="D286" s="20" t="s">
        <v>99</v>
      </c>
      <c r="E286" s="20" t="s">
        <v>100</v>
      </c>
      <c r="F286" s="22">
        <v>78113834000109</v>
      </c>
      <c r="G286" s="18" t="e" vm="560">
        <v>#VALUE!</v>
      </c>
      <c r="H286" s="20" cm="1" vm="342">
        <f t="array" ref="H286">_FV(G286,"População")</f>
        <v>5095</v>
      </c>
    </row>
    <row r="287" spans="1:8">
      <c r="A287" s="19">
        <f t="shared" si="4"/>
        <v>286</v>
      </c>
      <c r="B287" s="20" t="s">
        <v>382</v>
      </c>
      <c r="C287" s="21" t="s">
        <v>87</v>
      </c>
      <c r="D287" s="20" t="s">
        <v>107</v>
      </c>
      <c r="E287" s="20" t="s">
        <v>89</v>
      </c>
      <c r="F287" s="22">
        <v>76279959000170</v>
      </c>
      <c r="G287" s="18" t="e" vm="561">
        <v>#VALUE!</v>
      </c>
      <c r="H287" s="20" cm="1" vm="562">
        <f t="array" ref="H287">_FV(G287,"População")</f>
        <v>5351</v>
      </c>
    </row>
    <row r="288" spans="1:8">
      <c r="A288" s="19">
        <f t="shared" si="4"/>
        <v>287</v>
      </c>
      <c r="B288" s="20" t="s">
        <v>383</v>
      </c>
      <c r="C288" s="21" t="s">
        <v>73</v>
      </c>
      <c r="D288" s="20" t="s">
        <v>95</v>
      </c>
      <c r="E288" s="20" t="s">
        <v>75</v>
      </c>
      <c r="F288" s="22">
        <v>76245059000101</v>
      </c>
      <c r="G288" s="18" t="e" vm="563">
        <v>#VALUE!</v>
      </c>
      <c r="H288" s="20" cm="1" vm="564">
        <f t="array" ref="H288">_FV(G288,"População")</f>
        <v>11130</v>
      </c>
    </row>
    <row r="289" spans="1:8">
      <c r="A289" s="19">
        <f t="shared" si="4"/>
        <v>288</v>
      </c>
      <c r="B289" s="20" t="s">
        <v>384</v>
      </c>
      <c r="C289" s="21" t="s">
        <v>83</v>
      </c>
      <c r="D289" s="20" t="s">
        <v>214</v>
      </c>
      <c r="E289" s="20" t="s">
        <v>85</v>
      </c>
      <c r="F289" s="22">
        <v>77003424000134</v>
      </c>
      <c r="G289" s="18" t="e" vm="565">
        <v>#VALUE!</v>
      </c>
      <c r="H289" s="20" cm="1" vm="566">
        <f t="array" ref="H289">_FV(G289,"População")</f>
        <v>52513</v>
      </c>
    </row>
    <row r="290" spans="1:8">
      <c r="A290" s="19">
        <f t="shared" si="4"/>
        <v>289</v>
      </c>
      <c r="B290" s="20" t="s">
        <v>385</v>
      </c>
      <c r="C290" s="21" t="s">
        <v>87</v>
      </c>
      <c r="D290" s="20" t="s">
        <v>121</v>
      </c>
      <c r="E290" s="20" t="s">
        <v>89</v>
      </c>
      <c r="F290" s="21">
        <v>1619104000141</v>
      </c>
      <c r="G290" s="18" t="e" vm="567">
        <v>#VALUE!</v>
      </c>
      <c r="H290" s="20" cm="1" vm="568">
        <f t="array" ref="H290">_FV(G290,"População")</f>
        <v>4856</v>
      </c>
    </row>
    <row r="291" spans="1:8">
      <c r="A291" s="19">
        <f t="shared" si="4"/>
        <v>290</v>
      </c>
      <c r="B291" s="20" t="s">
        <v>386</v>
      </c>
      <c r="C291" s="21" t="s">
        <v>73</v>
      </c>
      <c r="D291" s="20" t="s">
        <v>74</v>
      </c>
      <c r="E291" s="20" t="s">
        <v>75</v>
      </c>
      <c r="F291" s="22">
        <v>76966852000108</v>
      </c>
      <c r="G291" s="18" t="e" vm="569">
        <v>#VALUE!</v>
      </c>
      <c r="H291" s="20" cm="1" vm="570">
        <f t="array" ref="H291">_FV(G291,"População")</f>
        <v>7477</v>
      </c>
    </row>
    <row r="292" spans="1:8">
      <c r="A292" s="19">
        <f t="shared" si="4"/>
        <v>291</v>
      </c>
      <c r="B292" s="20" t="s">
        <v>387</v>
      </c>
      <c r="C292" s="21" t="s">
        <v>77</v>
      </c>
      <c r="D292" s="20" t="s">
        <v>78</v>
      </c>
      <c r="E292" s="20" t="s">
        <v>79</v>
      </c>
      <c r="F292" s="22">
        <v>76105568000139</v>
      </c>
      <c r="G292" s="18" t="e" vm="571">
        <v>#VALUE!</v>
      </c>
      <c r="H292" s="20" cm="1" vm="572">
        <f t="array" ref="H292">_FV(G292,"População")</f>
        <v>23911</v>
      </c>
    </row>
    <row r="293" spans="1:8">
      <c r="A293" s="19">
        <f t="shared" si="4"/>
        <v>292</v>
      </c>
      <c r="B293" s="20" t="s">
        <v>388</v>
      </c>
      <c r="C293" s="21" t="s">
        <v>102</v>
      </c>
      <c r="D293" s="20" t="s">
        <v>103</v>
      </c>
      <c r="E293" s="20" t="s">
        <v>104</v>
      </c>
      <c r="F293" s="22">
        <v>95719381000170</v>
      </c>
      <c r="G293" s="18" t="e" vm="573">
        <v>#VALUE!</v>
      </c>
      <c r="H293" s="20" cm="1" vm="574">
        <f t="array" ref="H293">_FV(G293,"População")</f>
        <v>4029</v>
      </c>
    </row>
    <row r="294" spans="1:8">
      <c r="A294" s="19">
        <f t="shared" si="4"/>
        <v>293</v>
      </c>
      <c r="B294" s="20" t="s">
        <v>389</v>
      </c>
      <c r="C294" s="21" t="s">
        <v>83</v>
      </c>
      <c r="D294" s="20" t="s">
        <v>166</v>
      </c>
      <c r="E294" s="20" t="s">
        <v>85</v>
      </c>
      <c r="F294" s="22">
        <v>76205962000149</v>
      </c>
      <c r="G294" s="18" t="e" vm="575">
        <v>#VALUE!</v>
      </c>
      <c r="H294" s="20" cm="1" vm="576">
        <f t="array" ref="H294">_FV(G294,"População")</f>
        <v>34409</v>
      </c>
    </row>
    <row r="295" spans="1:8">
      <c r="A295" s="19">
        <f t="shared" si="4"/>
        <v>294</v>
      </c>
      <c r="B295" s="20" t="s">
        <v>390</v>
      </c>
      <c r="C295" s="21" t="s">
        <v>87</v>
      </c>
      <c r="D295" s="20" t="s">
        <v>91</v>
      </c>
      <c r="E295" s="20" t="s">
        <v>89</v>
      </c>
      <c r="F295" s="22">
        <v>76973692000116</v>
      </c>
      <c r="G295" s="18" t="e" vm="577">
        <v>#VALUE!</v>
      </c>
      <c r="H295" s="20" cm="1" vm="578">
        <f t="array" ref="H295">_FV(G295,"População")</f>
        <v>12232</v>
      </c>
    </row>
    <row r="296" spans="1:8">
      <c r="A296" s="19">
        <f t="shared" si="4"/>
        <v>295</v>
      </c>
      <c r="B296" s="20" t="s">
        <v>391</v>
      </c>
      <c r="C296" s="21" t="s">
        <v>87</v>
      </c>
      <c r="D296" s="20" t="s">
        <v>121</v>
      </c>
      <c r="E296" s="20" t="s">
        <v>89</v>
      </c>
      <c r="F296" s="22">
        <v>76950047000188</v>
      </c>
      <c r="G296" s="18" t="e" vm="579">
        <v>#VALUE!</v>
      </c>
      <c r="H296" s="20" cm="1" vm="580">
        <f t="array" ref="H296">_FV(G296,"População")</f>
        <v>4508</v>
      </c>
    </row>
    <row r="297" spans="1:8">
      <c r="A297" s="19">
        <f t="shared" si="4"/>
        <v>296</v>
      </c>
      <c r="B297" s="20" t="s">
        <v>392</v>
      </c>
      <c r="C297" s="21" t="s">
        <v>77</v>
      </c>
      <c r="D297" s="20" t="s">
        <v>160</v>
      </c>
      <c r="E297" s="20" t="s">
        <v>79</v>
      </c>
      <c r="F297" s="22">
        <v>76002674000197</v>
      </c>
      <c r="G297" s="18" t="e" vm="581">
        <v>#VALUE!</v>
      </c>
      <c r="H297" s="20" cm="1" vm="582">
        <f t="array" ref="H297">_FV(G297,"População")</f>
        <v>19221</v>
      </c>
    </row>
    <row r="298" spans="1:8">
      <c r="A298" s="19">
        <f t="shared" si="4"/>
        <v>297</v>
      </c>
      <c r="B298" s="20" t="s">
        <v>393</v>
      </c>
      <c r="C298" s="21" t="s">
        <v>102</v>
      </c>
      <c r="D298" s="20" t="s">
        <v>103</v>
      </c>
      <c r="E298" s="20" t="s">
        <v>104</v>
      </c>
      <c r="F298" s="22">
        <v>95725024000114</v>
      </c>
      <c r="G298" s="18" t="e" vm="583">
        <v>#VALUE!</v>
      </c>
      <c r="H298" s="20" cm="1" vm="584">
        <f t="array" ref="H298">_FV(G298,"População")</f>
        <v>4476</v>
      </c>
    </row>
    <row r="299" spans="1:8">
      <c r="A299" s="19">
        <f t="shared" si="4"/>
        <v>298</v>
      </c>
      <c r="B299" s="20" t="s">
        <v>394</v>
      </c>
      <c r="C299" s="21" t="s">
        <v>73</v>
      </c>
      <c r="D299" s="20" t="s">
        <v>125</v>
      </c>
      <c r="E299" s="20" t="s">
        <v>75</v>
      </c>
      <c r="F299" s="22">
        <v>75829416000116</v>
      </c>
      <c r="G299" s="18" t="e" vm="585">
        <v>#VALUE!</v>
      </c>
      <c r="H299" s="20" cm="1" vm="263">
        <f t="array" ref="H299">_FV(G299,"População")</f>
        <v>3784</v>
      </c>
    </row>
    <row r="300" spans="1:8">
      <c r="A300" s="19">
        <f t="shared" si="4"/>
        <v>299</v>
      </c>
      <c r="B300" s="20" t="s">
        <v>395</v>
      </c>
      <c r="C300" s="21" t="s">
        <v>87</v>
      </c>
      <c r="D300" s="20" t="s">
        <v>121</v>
      </c>
      <c r="E300" s="20" t="s">
        <v>89</v>
      </c>
      <c r="F300" s="22">
        <v>95640132000194</v>
      </c>
      <c r="G300" s="18" t="e" vm="586">
        <v>#VALUE!</v>
      </c>
      <c r="H300" s="20" cm="1" vm="587">
        <f t="array" ref="H300">_FV(G300,"População")</f>
        <v>2628</v>
      </c>
    </row>
    <row r="301" spans="1:8">
      <c r="A301" s="19">
        <f t="shared" si="4"/>
        <v>300</v>
      </c>
      <c r="B301" s="20" t="s">
        <v>396</v>
      </c>
      <c r="C301" s="21" t="s">
        <v>98</v>
      </c>
      <c r="D301" s="20" t="s">
        <v>99</v>
      </c>
      <c r="E301" s="20" t="s">
        <v>100</v>
      </c>
      <c r="F301" s="22">
        <v>76205673000140</v>
      </c>
      <c r="G301" s="18" t="e" vm="588">
        <v>#VALUE!</v>
      </c>
      <c r="H301" s="20" cm="1" vm="589">
        <f t="array" ref="H301">_FV(G301,"População")</f>
        <v>16950</v>
      </c>
    </row>
    <row r="302" spans="1:8">
      <c r="A302" s="19">
        <f t="shared" si="4"/>
        <v>301</v>
      </c>
      <c r="B302" s="20" t="s">
        <v>397</v>
      </c>
      <c r="C302" s="21" t="s">
        <v>111</v>
      </c>
      <c r="D302" s="20" t="s">
        <v>214</v>
      </c>
      <c r="E302" s="20" t="s">
        <v>113</v>
      </c>
      <c r="F302" s="22">
        <v>77774859000182</v>
      </c>
      <c r="G302" s="18" t="e" vm="590">
        <v>#VALUE!</v>
      </c>
      <c r="H302" s="20" cm="1" vm="591">
        <f t="array" ref="H302">_FV(G302,"População")</f>
        <v>14946</v>
      </c>
    </row>
    <row r="303" spans="1:8">
      <c r="A303" s="19">
        <f t="shared" si="4"/>
        <v>302</v>
      </c>
      <c r="B303" s="20" t="s">
        <v>398</v>
      </c>
      <c r="C303" s="21" t="s">
        <v>98</v>
      </c>
      <c r="D303" s="20" t="s">
        <v>99</v>
      </c>
      <c r="E303" s="20" t="s">
        <v>100</v>
      </c>
      <c r="F303" s="22">
        <v>76205681000196</v>
      </c>
      <c r="G303" s="18" t="e" vm="592">
        <v>#VALUE!</v>
      </c>
      <c r="H303" s="20" cm="1" vm="593">
        <f t="array" ref="H303">_FV(G303,"População")</f>
        <v>6787</v>
      </c>
    </row>
    <row r="304" spans="1:8">
      <c r="A304" s="19">
        <f t="shared" si="4"/>
        <v>303</v>
      </c>
      <c r="B304" s="20" t="s">
        <v>399</v>
      </c>
      <c r="C304" s="21" t="s">
        <v>111</v>
      </c>
      <c r="D304" s="20" t="s">
        <v>118</v>
      </c>
      <c r="E304" s="20" t="s">
        <v>113</v>
      </c>
      <c r="F304" s="22">
        <v>76169879000161</v>
      </c>
      <c r="G304" s="18" t="e" vm="594">
        <v>#VALUE!</v>
      </c>
      <c r="H304" s="20" cm="1" vm="595">
        <f t="array" ref="H304">_FV(G304,"População")</f>
        <v>26825</v>
      </c>
    </row>
    <row r="305" spans="1:8">
      <c r="A305" s="19">
        <f t="shared" si="4"/>
        <v>304</v>
      </c>
      <c r="B305" s="20" t="s">
        <v>400</v>
      </c>
      <c r="C305" s="21" t="s">
        <v>83</v>
      </c>
      <c r="D305" s="20" t="s">
        <v>166</v>
      </c>
      <c r="E305" s="20" t="s">
        <v>85</v>
      </c>
      <c r="F305" s="21">
        <v>1612911000132</v>
      </c>
      <c r="G305" s="18" t="e" vm="596">
        <v>#VALUE!</v>
      </c>
      <c r="H305" s="20" cm="1" vm="597">
        <f t="array" ref="H305">_FV(G305,"População")</f>
        <v>8069</v>
      </c>
    </row>
    <row r="306" spans="1:8">
      <c r="A306" s="19">
        <f t="shared" si="4"/>
        <v>305</v>
      </c>
      <c r="B306" s="20" t="s">
        <v>401</v>
      </c>
      <c r="C306" s="21" t="s">
        <v>73</v>
      </c>
      <c r="D306" s="20" t="s">
        <v>74</v>
      </c>
      <c r="E306" s="20" t="s">
        <v>75</v>
      </c>
      <c r="F306" s="22">
        <v>75449579000173</v>
      </c>
      <c r="G306" s="18" t="e" vm="598">
        <v>#VALUE!</v>
      </c>
      <c r="H306" s="20" cm="1" vm="599">
        <f t="array" ref="H306">_FV(G306,"População")</f>
        <v>10645</v>
      </c>
    </row>
    <row r="307" spans="1:8">
      <c r="A307" s="19">
        <f t="shared" si="4"/>
        <v>306</v>
      </c>
      <c r="B307" s="20" t="s">
        <v>402</v>
      </c>
      <c r="C307" s="21" t="s">
        <v>73</v>
      </c>
      <c r="D307" s="20" t="s">
        <v>74</v>
      </c>
      <c r="E307" s="20" t="s">
        <v>75</v>
      </c>
      <c r="F307" s="22">
        <v>76968064000142</v>
      </c>
      <c r="G307" s="18" t="e" vm="600">
        <v>#VALUE!</v>
      </c>
      <c r="H307" s="20" cm="1" vm="601">
        <f t="array" ref="H307">_FV(G307,"População")</f>
        <v>12948</v>
      </c>
    </row>
    <row r="308" spans="1:8">
      <c r="A308" s="19">
        <f t="shared" si="4"/>
        <v>307</v>
      </c>
      <c r="B308" s="20" t="s">
        <v>403</v>
      </c>
      <c r="C308" s="21" t="s">
        <v>111</v>
      </c>
      <c r="D308" s="20" t="s">
        <v>214</v>
      </c>
      <c r="E308" s="20" t="s">
        <v>113</v>
      </c>
      <c r="F308" s="22">
        <v>75963256000101</v>
      </c>
      <c r="G308" s="18" t="e" vm="602">
        <v>#VALUE!</v>
      </c>
      <c r="H308" s="20" cm="1" vm="603">
        <f t="array" ref="H308">_FV(G308,"População")</f>
        <v>15336</v>
      </c>
    </row>
    <row r="309" spans="1:8">
      <c r="A309" s="19">
        <f t="shared" si="4"/>
        <v>308</v>
      </c>
      <c r="B309" s="20" t="s">
        <v>404</v>
      </c>
      <c r="C309" s="21" t="s">
        <v>73</v>
      </c>
      <c r="D309" s="20" t="s">
        <v>115</v>
      </c>
      <c r="E309" s="20" t="s">
        <v>75</v>
      </c>
      <c r="F309" s="22">
        <v>75771212000171</v>
      </c>
      <c r="G309" s="18" t="e" vm="604">
        <v>#VALUE!</v>
      </c>
      <c r="H309" s="20" cm="1" vm="605">
        <f t="array" ref="H309">_FV(G309,"População")</f>
        <v>3182</v>
      </c>
    </row>
    <row r="310" spans="1:8">
      <c r="A310" s="19">
        <f t="shared" si="4"/>
        <v>309</v>
      </c>
      <c r="B310" s="20" t="s">
        <v>405</v>
      </c>
      <c r="C310" s="21" t="s">
        <v>83</v>
      </c>
      <c r="D310" s="20" t="s">
        <v>166</v>
      </c>
      <c r="E310" s="20" t="s">
        <v>85</v>
      </c>
      <c r="F310" s="22">
        <v>95587770000199</v>
      </c>
      <c r="G310" s="18" t="e" vm="606">
        <v>#VALUE!</v>
      </c>
      <c r="H310" s="20" cm="1" vm="607">
        <f t="array" ref="H310">_FV(G310,"População")</f>
        <v>13255</v>
      </c>
    </row>
    <row r="311" spans="1:8">
      <c r="A311" s="19">
        <f t="shared" si="4"/>
        <v>310</v>
      </c>
      <c r="B311" s="20" t="s">
        <v>406</v>
      </c>
      <c r="C311" s="21" t="s">
        <v>73</v>
      </c>
      <c r="D311" s="20" t="s">
        <v>115</v>
      </c>
      <c r="E311" s="20" t="s">
        <v>75</v>
      </c>
      <c r="F311" s="21">
        <v>1612413000190</v>
      </c>
      <c r="G311" s="18" t="e" vm="608">
        <v>#VALUE!</v>
      </c>
      <c r="H311" s="20" cm="1" vm="609">
        <f t="array" ref="H311">_FV(G311,"População")</f>
        <v>4109</v>
      </c>
    </row>
    <row r="312" spans="1:8">
      <c r="A312" s="19">
        <f t="shared" si="4"/>
        <v>311</v>
      </c>
      <c r="B312" s="20" t="s">
        <v>407</v>
      </c>
      <c r="C312" s="21" t="s">
        <v>77</v>
      </c>
      <c r="D312" s="20" t="s">
        <v>78</v>
      </c>
      <c r="E312" s="20" t="s">
        <v>79</v>
      </c>
      <c r="F312" s="22">
        <v>76105576000185</v>
      </c>
      <c r="G312" s="18" t="e" vm="610">
        <v>#VALUE!</v>
      </c>
      <c r="H312" s="20" cm="1" vm="611">
        <f t="array" ref="H312">_FV(G312,"População")</f>
        <v>32517</v>
      </c>
    </row>
    <row r="313" spans="1:8">
      <c r="A313" s="19">
        <f t="shared" si="4"/>
        <v>312</v>
      </c>
      <c r="B313" s="20" t="s">
        <v>408</v>
      </c>
      <c r="C313" s="21" t="s">
        <v>77</v>
      </c>
      <c r="D313" s="20" t="s">
        <v>160</v>
      </c>
      <c r="E313" s="20" t="s">
        <v>79</v>
      </c>
      <c r="F313" s="22">
        <v>76002641000147</v>
      </c>
      <c r="G313" s="18" t="e" vm="612">
        <v>#VALUE!</v>
      </c>
      <c r="H313" s="20" cm="1" vm="613">
        <f t="array" ref="H313">_FV(G313,"População")</f>
        <v>34411</v>
      </c>
    </row>
    <row r="314" spans="1:8">
      <c r="A314" s="19">
        <f t="shared" si="4"/>
        <v>313</v>
      </c>
      <c r="B314" s="20" t="s">
        <v>409</v>
      </c>
      <c r="C314" s="21" t="s">
        <v>73</v>
      </c>
      <c r="D314" s="20" t="s">
        <v>95</v>
      </c>
      <c r="E314" s="20" t="s">
        <v>75</v>
      </c>
      <c r="F314" s="22">
        <v>76288760000108</v>
      </c>
      <c r="G314" s="18" t="e" vm="614">
        <v>#VALUE!</v>
      </c>
      <c r="H314" s="20" cm="1" vm="615">
        <f t="array" ref="H314">_FV(G314,"População")</f>
        <v>67383</v>
      </c>
    </row>
    <row r="315" spans="1:8">
      <c r="A315" s="19">
        <f t="shared" si="4"/>
        <v>314</v>
      </c>
      <c r="B315" s="20" t="s">
        <v>410</v>
      </c>
      <c r="C315" s="21" t="s">
        <v>83</v>
      </c>
      <c r="D315" s="20" t="s">
        <v>84</v>
      </c>
      <c r="E315" s="20" t="s">
        <v>85</v>
      </c>
      <c r="F315" s="22">
        <v>75371401000157</v>
      </c>
      <c r="G315" s="18" t="e" vm="616">
        <v>#VALUE!</v>
      </c>
      <c r="H315" s="20" cm="1" vm="617">
        <f t="array" ref="H315">_FV(G315,"População")</f>
        <v>9645</v>
      </c>
    </row>
    <row r="316" spans="1:8">
      <c r="A316" s="19">
        <f t="shared" si="4"/>
        <v>315</v>
      </c>
      <c r="B316" s="20" t="s">
        <v>411</v>
      </c>
      <c r="C316" s="21" t="s">
        <v>87</v>
      </c>
      <c r="D316" s="20" t="s">
        <v>88</v>
      </c>
      <c r="E316" s="20" t="s">
        <v>89</v>
      </c>
      <c r="F316" s="22">
        <v>75380071000166</v>
      </c>
      <c r="G316" s="18" t="e" vm="618">
        <v>#VALUE!</v>
      </c>
      <c r="H316" s="20" cm="1" vm="619">
        <f t="array" ref="H316">_FV(G316,"População")</f>
        <v>9622</v>
      </c>
    </row>
    <row r="317" spans="1:8">
      <c r="A317" s="19">
        <f t="shared" si="4"/>
        <v>316</v>
      </c>
      <c r="B317" s="20" t="s">
        <v>412</v>
      </c>
      <c r="C317" s="21" t="s">
        <v>73</v>
      </c>
      <c r="D317" s="20" t="s">
        <v>115</v>
      </c>
      <c r="E317" s="20" t="s">
        <v>75</v>
      </c>
      <c r="F317" s="22">
        <v>80059264000150</v>
      </c>
      <c r="G317" s="18" t="e" vm="620">
        <v>#VALUE!</v>
      </c>
      <c r="H317" s="20" cm="1" vm="621">
        <f t="array" ref="H317">_FV(G317,"População")</f>
        <v>4689</v>
      </c>
    </row>
    <row r="318" spans="1:8">
      <c r="A318" s="19">
        <f t="shared" si="4"/>
        <v>317</v>
      </c>
      <c r="B318" s="20" t="s">
        <v>413</v>
      </c>
      <c r="C318" s="21" t="s">
        <v>73</v>
      </c>
      <c r="D318" s="20" t="s">
        <v>95</v>
      </c>
      <c r="E318" s="20" t="s">
        <v>75</v>
      </c>
      <c r="F318" s="22">
        <v>76958974000144</v>
      </c>
      <c r="G318" s="18" t="e" vm="622">
        <v>#VALUE!</v>
      </c>
      <c r="H318" s="20" cm="1" vm="623">
        <f t="array" ref="H318">_FV(G318,"População")</f>
        <v>6891</v>
      </c>
    </row>
    <row r="319" spans="1:8">
      <c r="A319" s="19">
        <f t="shared" si="4"/>
        <v>318</v>
      </c>
      <c r="B319" s="20" t="s">
        <v>414</v>
      </c>
      <c r="C319" s="21" t="s">
        <v>98</v>
      </c>
      <c r="D319" s="20" t="s">
        <v>99</v>
      </c>
      <c r="E319" s="20" t="s">
        <v>100</v>
      </c>
      <c r="F319" s="22">
        <v>76205699000198</v>
      </c>
      <c r="G319" s="18" t="e" vm="624">
        <v>#VALUE!</v>
      </c>
      <c r="H319" s="20" cm="1" vm="625">
        <f t="array" ref="H319">_FV(G319,"População")</f>
        <v>3483</v>
      </c>
    </row>
    <row r="320" spans="1:8">
      <c r="A320" s="19">
        <f t="shared" si="4"/>
        <v>319</v>
      </c>
      <c r="B320" s="20" t="s">
        <v>415</v>
      </c>
      <c r="C320" s="21" t="s">
        <v>73</v>
      </c>
      <c r="D320" s="20" t="s">
        <v>74</v>
      </c>
      <c r="E320" s="20" t="s">
        <v>75</v>
      </c>
      <c r="F320" s="22">
        <v>76920834000187</v>
      </c>
      <c r="G320" s="18" t="e" vm="626">
        <v>#VALUE!</v>
      </c>
      <c r="H320" s="20" cm="1" vm="627">
        <f t="array" ref="H320">_FV(G320,"População")</f>
        <v>4898</v>
      </c>
    </row>
    <row r="321" spans="1:8">
      <c r="A321" s="19">
        <f t="shared" si="4"/>
        <v>320</v>
      </c>
      <c r="B321" s="20" t="s">
        <v>416</v>
      </c>
      <c r="C321" s="21" t="s">
        <v>98</v>
      </c>
      <c r="D321" s="20" t="s">
        <v>99</v>
      </c>
      <c r="E321" s="20" t="s">
        <v>100</v>
      </c>
      <c r="F321" s="22">
        <v>76205707000104</v>
      </c>
      <c r="G321" s="18" t="e" vm="628">
        <v>#VALUE!</v>
      </c>
      <c r="H321" s="20" cm="1" vm="629">
        <f t="array" ref="H321">_FV(G321,"População")</f>
        <v>14872</v>
      </c>
    </row>
    <row r="322" spans="1:8">
      <c r="A322" s="19">
        <f t="shared" si="4"/>
        <v>321</v>
      </c>
      <c r="B322" s="20" t="s">
        <v>417</v>
      </c>
      <c r="C322" s="21" t="s">
        <v>73</v>
      </c>
      <c r="D322" s="20" t="s">
        <v>125</v>
      </c>
      <c r="E322" s="20" t="s">
        <v>75</v>
      </c>
      <c r="F322" s="22">
        <v>76235746000146</v>
      </c>
      <c r="G322" s="18" t="e" vm="630">
        <v>#VALUE!</v>
      </c>
      <c r="H322" s="20" cm="1" vm="631">
        <f t="array" ref="H322">_FV(G322,"População")</f>
        <v>3266</v>
      </c>
    </row>
    <row r="323" spans="1:8">
      <c r="A323" s="19">
        <f t="shared" si="4"/>
        <v>322</v>
      </c>
      <c r="B323" s="20" t="s">
        <v>418</v>
      </c>
      <c r="C323" s="21" t="s">
        <v>73</v>
      </c>
      <c r="D323" s="20" t="s">
        <v>125</v>
      </c>
      <c r="E323" s="20" t="s">
        <v>75</v>
      </c>
      <c r="F323" s="22">
        <v>76290691000177</v>
      </c>
      <c r="G323" s="18" t="e" vm="632">
        <v>#VALUE!</v>
      </c>
      <c r="H323" s="20" cm="1" vm="633">
        <f t="array" ref="H323">_FV(G323,"População")</f>
        <v>3293</v>
      </c>
    </row>
    <row r="324" spans="1:8">
      <c r="A324" s="19">
        <f t="shared" ref="A324:A387" si="5">A323+1</f>
        <v>323</v>
      </c>
      <c r="B324" s="20" t="s">
        <v>419</v>
      </c>
      <c r="C324" s="21" t="s">
        <v>87</v>
      </c>
      <c r="D324" s="20" t="s">
        <v>91</v>
      </c>
      <c r="E324" s="20" t="s">
        <v>89</v>
      </c>
      <c r="F324" s="22">
        <v>75462820000102</v>
      </c>
      <c r="G324" s="18" t="e" vm="634">
        <v>#VALUE!</v>
      </c>
      <c r="H324" s="20" cm="1" vm="635">
        <f t="array" ref="H324">_FV(G324,"População")</f>
        <v>7751</v>
      </c>
    </row>
    <row r="325" spans="1:8">
      <c r="A325" s="19">
        <f t="shared" si="5"/>
        <v>324</v>
      </c>
      <c r="B325" s="20" t="s">
        <v>420</v>
      </c>
      <c r="C325" s="21" t="s">
        <v>87</v>
      </c>
      <c r="D325" s="20" t="s">
        <v>107</v>
      </c>
      <c r="E325" s="20" t="s">
        <v>89</v>
      </c>
      <c r="F325" s="22">
        <v>76291418000167</v>
      </c>
      <c r="G325" s="18" t="e" vm="636">
        <v>#VALUE!</v>
      </c>
      <c r="H325" s="20" cm="1" vm="637">
        <f t="array" ref="H325">_FV(G325,"População")</f>
        <v>12186</v>
      </c>
    </row>
    <row r="326" spans="1:8">
      <c r="A326" s="19">
        <f t="shared" si="5"/>
        <v>325</v>
      </c>
      <c r="B326" s="20" t="s">
        <v>421</v>
      </c>
      <c r="C326" s="21" t="s">
        <v>102</v>
      </c>
      <c r="D326" s="20" t="s">
        <v>103</v>
      </c>
      <c r="E326" s="20" t="s">
        <v>104</v>
      </c>
      <c r="F326" s="22">
        <v>76206457000119</v>
      </c>
      <c r="G326" s="18" t="e" vm="638">
        <v>#VALUE!</v>
      </c>
      <c r="H326" s="20" cm="1" vm="639">
        <f t="array" ref="H326">_FV(G326,"População")</f>
        <v>4534</v>
      </c>
    </row>
    <row r="327" spans="1:8">
      <c r="A327" s="19">
        <f t="shared" si="5"/>
        <v>326</v>
      </c>
      <c r="B327" s="20" t="s">
        <v>422</v>
      </c>
      <c r="C327" s="21" t="s">
        <v>87</v>
      </c>
      <c r="D327" s="20" t="s">
        <v>107</v>
      </c>
      <c r="E327" s="20" t="s">
        <v>89</v>
      </c>
      <c r="F327" s="22">
        <v>78092293000171</v>
      </c>
      <c r="G327" s="18" t="e" vm="640">
        <v>#VALUE!</v>
      </c>
      <c r="H327" s="20" cm="1" vm="641">
        <f t="array" ref="H327">_FV(G327,"População")</f>
        <v>89489</v>
      </c>
    </row>
    <row r="328" spans="1:8">
      <c r="A328" s="19">
        <f t="shared" si="5"/>
        <v>327</v>
      </c>
      <c r="B328" s="20" t="s">
        <v>423</v>
      </c>
      <c r="C328" s="21" t="s">
        <v>87</v>
      </c>
      <c r="D328" s="20" t="s">
        <v>91</v>
      </c>
      <c r="E328" s="20" t="s">
        <v>89</v>
      </c>
      <c r="F328" s="22">
        <v>76974823000180</v>
      </c>
      <c r="G328" s="18" t="e" vm="642">
        <v>#VALUE!</v>
      </c>
      <c r="H328" s="20" cm="1" vm="643">
        <f t="array" ref="H328">_FV(G328,"População")</f>
        <v>8523</v>
      </c>
    </row>
    <row r="329" spans="1:8">
      <c r="A329" s="19">
        <f t="shared" si="5"/>
        <v>328</v>
      </c>
      <c r="B329" s="20" t="s">
        <v>424</v>
      </c>
      <c r="C329" s="21" t="s">
        <v>98</v>
      </c>
      <c r="D329" s="20" t="s">
        <v>99</v>
      </c>
      <c r="E329" s="20" t="s">
        <v>100</v>
      </c>
      <c r="F329" s="22">
        <v>76205715000142</v>
      </c>
      <c r="G329" s="18" t="e" vm="644">
        <v>#VALUE!</v>
      </c>
      <c r="H329" s="20" cm="1" vm="645">
        <f t="array" ref="H329">_FV(G329,"População")</f>
        <v>14794</v>
      </c>
    </row>
    <row r="330" spans="1:8">
      <c r="A330" s="19">
        <f t="shared" si="5"/>
        <v>329</v>
      </c>
      <c r="B330" s="20" t="s">
        <v>425</v>
      </c>
      <c r="C330" s="21" t="s">
        <v>102</v>
      </c>
      <c r="D330" s="20" t="s">
        <v>103</v>
      </c>
      <c r="E330" s="20" t="s">
        <v>104</v>
      </c>
      <c r="F330" s="22">
        <v>95594776000193</v>
      </c>
      <c r="G330" s="18" t="e" vm="646">
        <v>#VALUE!</v>
      </c>
      <c r="H330" s="20" cm="1" vm="371">
        <f t="array" ref="H330">_FV(G330,"População")</f>
        <v>3925</v>
      </c>
    </row>
    <row r="331" spans="1:8">
      <c r="A331" s="19">
        <f t="shared" si="5"/>
        <v>330</v>
      </c>
      <c r="B331" s="20" t="s">
        <v>426</v>
      </c>
      <c r="C331" s="21" t="s">
        <v>83</v>
      </c>
      <c r="D331" s="20" t="s">
        <v>84</v>
      </c>
      <c r="E331" s="20" t="s">
        <v>85</v>
      </c>
      <c r="F331" s="22">
        <v>95684544000126</v>
      </c>
      <c r="G331" s="18" t="e" vm="647">
        <v>#VALUE!</v>
      </c>
      <c r="H331" s="20" cm="1" vm="648">
        <f t="array" ref="H331">_FV(G331,"População")</f>
        <v>9410</v>
      </c>
    </row>
    <row r="332" spans="1:8">
      <c r="A332" s="19">
        <f t="shared" si="5"/>
        <v>331</v>
      </c>
      <c r="B332" s="20" t="s">
        <v>427</v>
      </c>
      <c r="C332" s="21" t="s">
        <v>73</v>
      </c>
      <c r="D332" s="20" t="s">
        <v>125</v>
      </c>
      <c r="E332" s="20" t="s">
        <v>75</v>
      </c>
      <c r="F332" s="22">
        <v>75392019000120</v>
      </c>
      <c r="G332" s="18" t="e" vm="649">
        <v>#VALUE!</v>
      </c>
      <c r="H332" s="20" cm="1" vm="650">
        <f t="array" ref="H332">_FV(G332,"População")</f>
        <v>11622</v>
      </c>
    </row>
    <row r="333" spans="1:8">
      <c r="A333" s="19">
        <f t="shared" si="5"/>
        <v>332</v>
      </c>
      <c r="B333" s="20" t="s">
        <v>428</v>
      </c>
      <c r="C333" s="21" t="s">
        <v>87</v>
      </c>
      <c r="D333" s="20" t="s">
        <v>91</v>
      </c>
      <c r="E333" s="20" t="s">
        <v>89</v>
      </c>
      <c r="F333" s="22">
        <v>95641916000137</v>
      </c>
      <c r="G333" s="18" t="e" vm="651">
        <v>#VALUE!</v>
      </c>
      <c r="H333" s="20" cm="1" vm="652">
        <f t="array" ref="H333">_FV(G333,"População")</f>
        <v>4017</v>
      </c>
    </row>
    <row r="334" spans="1:8">
      <c r="A334" s="19">
        <f t="shared" si="5"/>
        <v>333</v>
      </c>
      <c r="B334" s="20" t="s">
        <v>429</v>
      </c>
      <c r="C334" s="21" t="s">
        <v>102</v>
      </c>
      <c r="D334" s="20" t="s">
        <v>103</v>
      </c>
      <c r="E334" s="20" t="s">
        <v>104</v>
      </c>
      <c r="F334" s="22">
        <v>80882095000153</v>
      </c>
      <c r="G334" s="18" t="e" vm="653">
        <v>#VALUE!</v>
      </c>
      <c r="H334" s="20" cm="1" vm="654">
        <f t="array" ref="H334">_FV(G334,"População")</f>
        <v>10096</v>
      </c>
    </row>
    <row r="335" spans="1:8">
      <c r="A335" s="19">
        <f t="shared" si="5"/>
        <v>334</v>
      </c>
      <c r="B335" s="20" t="s">
        <v>430</v>
      </c>
      <c r="C335" s="21" t="s">
        <v>102</v>
      </c>
      <c r="D335" s="20" t="s">
        <v>103</v>
      </c>
      <c r="E335" s="20" t="s">
        <v>104</v>
      </c>
      <c r="F335" s="22">
        <v>75425314000135</v>
      </c>
      <c r="G335" s="18" t="e" vm="655">
        <v>#VALUE!</v>
      </c>
      <c r="H335" s="20" cm="1" vm="656">
        <f t="array" ref="H335">_FV(G335,"População")</f>
        <v>23699</v>
      </c>
    </row>
    <row r="336" spans="1:8">
      <c r="A336" s="19">
        <f t="shared" si="5"/>
        <v>335</v>
      </c>
      <c r="B336" s="20" t="s">
        <v>431</v>
      </c>
      <c r="C336" s="21" t="s">
        <v>73</v>
      </c>
      <c r="D336" s="20" t="s">
        <v>74</v>
      </c>
      <c r="E336" s="20" t="s">
        <v>75</v>
      </c>
      <c r="F336" s="22">
        <v>76920826000130</v>
      </c>
      <c r="G336" s="18" t="e" vm="657">
        <v>#VALUE!</v>
      </c>
      <c r="H336" s="20" cm="1" vm="658">
        <f t="array" ref="H336">_FV(G336,"População")</f>
        <v>4954</v>
      </c>
    </row>
    <row r="337" spans="1:8">
      <c r="A337" s="19">
        <f t="shared" si="5"/>
        <v>336</v>
      </c>
      <c r="B337" s="20" t="s">
        <v>432</v>
      </c>
      <c r="C337" s="21" t="s">
        <v>73</v>
      </c>
      <c r="D337" s="20" t="s">
        <v>74</v>
      </c>
      <c r="E337" s="20" t="s">
        <v>75</v>
      </c>
      <c r="F337" s="22">
        <v>76968627000100</v>
      </c>
      <c r="G337" s="18" t="e" vm="659">
        <v>#VALUE!</v>
      </c>
      <c r="H337" s="20" cm="1" vm="660">
        <f t="array" ref="H337">_FV(G337,"População")</f>
        <v>46251</v>
      </c>
    </row>
    <row r="338" spans="1:8">
      <c r="A338" s="19">
        <f t="shared" si="5"/>
        <v>337</v>
      </c>
      <c r="B338" s="20" t="s">
        <v>433</v>
      </c>
      <c r="C338" s="21" t="s">
        <v>87</v>
      </c>
      <c r="D338" s="20" t="s">
        <v>91</v>
      </c>
      <c r="E338" s="20" t="s">
        <v>89</v>
      </c>
      <c r="F338" s="22">
        <v>75483230000158</v>
      </c>
      <c r="G338" s="18" t="e" vm="661">
        <v>#VALUE!</v>
      </c>
      <c r="H338" s="20" cm="1" vm="662">
        <f t="array" ref="H338">_FV(G338,"População")</f>
        <v>2626</v>
      </c>
    </row>
    <row r="339" spans="1:8">
      <c r="A339" s="19">
        <f t="shared" si="5"/>
        <v>338</v>
      </c>
      <c r="B339" s="20" t="s">
        <v>434</v>
      </c>
      <c r="C339" s="21" t="s">
        <v>73</v>
      </c>
      <c r="D339" s="20" t="s">
        <v>125</v>
      </c>
      <c r="E339" s="20" t="s">
        <v>75</v>
      </c>
      <c r="F339" s="22">
        <v>75832170000131</v>
      </c>
      <c r="G339" s="18" t="e" vm="663">
        <v>#VALUE!</v>
      </c>
      <c r="H339" s="20" cm="1" vm="664">
        <f t="array" ref="H339">_FV(G339,"População")</f>
        <v>2068</v>
      </c>
    </row>
    <row r="340" spans="1:8">
      <c r="A340" s="19">
        <f t="shared" si="5"/>
        <v>339</v>
      </c>
      <c r="B340" s="20" t="s">
        <v>435</v>
      </c>
      <c r="C340" s="21" t="s">
        <v>98</v>
      </c>
      <c r="D340" s="20" t="s">
        <v>99</v>
      </c>
      <c r="E340" s="20" t="s">
        <v>100</v>
      </c>
      <c r="F340" s="22">
        <v>75927582000155</v>
      </c>
      <c r="G340" s="18" t="e" vm="665">
        <v>#VALUE!</v>
      </c>
      <c r="H340" s="20" cm="1" vm="666">
        <f t="array" ref="H340">_FV(G340,"População")</f>
        <v>18893</v>
      </c>
    </row>
    <row r="341" spans="1:8">
      <c r="A341" s="19">
        <f t="shared" si="5"/>
        <v>340</v>
      </c>
      <c r="B341" s="20" t="s">
        <v>436</v>
      </c>
      <c r="C341" s="21" t="s">
        <v>87</v>
      </c>
      <c r="D341" s="20" t="s">
        <v>107</v>
      </c>
      <c r="E341" s="20" t="s">
        <v>89</v>
      </c>
      <c r="F341" s="22">
        <v>76970375000146</v>
      </c>
      <c r="G341" s="18" t="e" vm="667">
        <v>#VALUE!</v>
      </c>
      <c r="H341" s="20" cm="1" vm="668">
        <f t="array" ref="H341">_FV(G341,"População")</f>
        <v>5416</v>
      </c>
    </row>
    <row r="342" spans="1:8">
      <c r="A342" s="19">
        <f t="shared" si="5"/>
        <v>341</v>
      </c>
      <c r="B342" s="20" t="s">
        <v>437</v>
      </c>
      <c r="C342" s="21" t="s">
        <v>87</v>
      </c>
      <c r="D342" s="20" t="s">
        <v>91</v>
      </c>
      <c r="E342" s="20" t="s">
        <v>89</v>
      </c>
      <c r="F342" s="22">
        <v>75498576000120</v>
      </c>
      <c r="G342" s="18" t="e" vm="669">
        <v>#VALUE!</v>
      </c>
      <c r="H342" s="20" cm="1" vm="670">
        <f t="array" ref="H342">_FV(G342,"População")</f>
        <v>6920</v>
      </c>
    </row>
    <row r="343" spans="1:8">
      <c r="A343" s="19">
        <f t="shared" si="5"/>
        <v>342</v>
      </c>
      <c r="B343" s="20" t="s">
        <v>438</v>
      </c>
      <c r="C343" s="21" t="s">
        <v>73</v>
      </c>
      <c r="D343" s="20" t="s">
        <v>125</v>
      </c>
      <c r="E343" s="20" t="s">
        <v>75</v>
      </c>
      <c r="F343" s="22">
        <v>76290683000120</v>
      </c>
      <c r="G343" s="18" t="e" vm="671">
        <v>#VALUE!</v>
      </c>
      <c r="H343" s="20" cm="1" vm="672">
        <f t="array" ref="H343">_FV(G343,"População")</f>
        <v>11128</v>
      </c>
    </row>
    <row r="344" spans="1:8">
      <c r="A344" s="19">
        <f t="shared" si="5"/>
        <v>343</v>
      </c>
      <c r="B344" s="20" t="s">
        <v>439</v>
      </c>
      <c r="C344" s="21" t="s">
        <v>98</v>
      </c>
      <c r="D344" s="20" t="s">
        <v>99</v>
      </c>
      <c r="E344" s="20" t="s">
        <v>100</v>
      </c>
      <c r="F344" s="22">
        <v>76995422000106</v>
      </c>
      <c r="G344" s="18" t="e" vm="673">
        <v>#VALUE!</v>
      </c>
      <c r="H344" s="20" cm="1" vm="674">
        <f t="array" ref="H344">_FV(G344,"População")</f>
        <v>15241</v>
      </c>
    </row>
    <row r="345" spans="1:8">
      <c r="A345" s="19">
        <f t="shared" si="5"/>
        <v>344</v>
      </c>
      <c r="B345" s="20" t="s">
        <v>440</v>
      </c>
      <c r="C345" s="21" t="s">
        <v>87</v>
      </c>
      <c r="D345" s="20" t="s">
        <v>91</v>
      </c>
      <c r="E345" s="20" t="s">
        <v>89</v>
      </c>
      <c r="F345" s="22">
        <v>76238435000130</v>
      </c>
      <c r="G345" s="18" t="e" vm="675">
        <v>#VALUE!</v>
      </c>
      <c r="H345" s="20" cm="1" vm="676">
        <f t="array" ref="H345">_FV(G345,"População")</f>
        <v>5837</v>
      </c>
    </row>
    <row r="346" spans="1:8">
      <c r="A346" s="19">
        <f t="shared" si="5"/>
        <v>345</v>
      </c>
      <c r="B346" s="20" t="s">
        <v>441</v>
      </c>
      <c r="C346" s="21" t="s">
        <v>73</v>
      </c>
      <c r="D346" s="20" t="s">
        <v>115</v>
      </c>
      <c r="E346" s="20" t="s">
        <v>75</v>
      </c>
      <c r="F346" s="22">
        <v>75741355000130</v>
      </c>
      <c r="G346" s="18" t="e" vm="677">
        <v>#VALUE!</v>
      </c>
      <c r="H346" s="20" cm="1" vm="678">
        <f t="array" ref="H346">_FV(G346,"População")</f>
        <v>10056</v>
      </c>
    </row>
    <row r="347" spans="1:8">
      <c r="A347" s="19">
        <f t="shared" si="5"/>
        <v>346</v>
      </c>
      <c r="B347" s="20" t="s">
        <v>442</v>
      </c>
      <c r="C347" s="21" t="s">
        <v>111</v>
      </c>
      <c r="D347" s="20" t="s">
        <v>112</v>
      </c>
      <c r="E347" s="20" t="s">
        <v>113</v>
      </c>
      <c r="F347" s="22">
        <v>75193516000107</v>
      </c>
      <c r="G347" s="18" t="e" vm="673">
        <v>#VALUE!</v>
      </c>
      <c r="H347" s="20" cm="1" vm="674">
        <f t="array" ref="H347">_FV(G347,"População")</f>
        <v>15241</v>
      </c>
    </row>
    <row r="348" spans="1:8">
      <c r="A348" s="19">
        <f t="shared" si="5"/>
        <v>347</v>
      </c>
      <c r="B348" s="20" t="s">
        <v>443</v>
      </c>
      <c r="C348" s="21" t="s">
        <v>87</v>
      </c>
      <c r="D348" s="20" t="s">
        <v>107</v>
      </c>
      <c r="E348" s="20" t="s">
        <v>89</v>
      </c>
      <c r="F348" s="22">
        <v>76282649000104</v>
      </c>
      <c r="G348" s="18" t="e" vm="679">
        <v>#VALUE!</v>
      </c>
      <c r="H348" s="20" cm="1" vm="680">
        <f t="array" ref="H348">_FV(G348,"População")</f>
        <v>5543</v>
      </c>
    </row>
    <row r="349" spans="1:8">
      <c r="A349" s="19">
        <f t="shared" si="5"/>
        <v>348</v>
      </c>
      <c r="B349" s="20" t="s">
        <v>444</v>
      </c>
      <c r="C349" s="21" t="s">
        <v>87</v>
      </c>
      <c r="D349" s="20" t="s">
        <v>88</v>
      </c>
      <c r="E349" s="20" t="s">
        <v>89</v>
      </c>
      <c r="F349" s="22">
        <v>77870475000163</v>
      </c>
      <c r="G349" s="18" t="e" vm="681">
        <v>#VALUE!</v>
      </c>
      <c r="H349" s="20" cm="1" vm="682">
        <f t="array" ref="H349">_FV(G349,"População")</f>
        <v>5586</v>
      </c>
    </row>
    <row r="350" spans="1:8">
      <c r="A350" s="19">
        <f t="shared" si="5"/>
        <v>349</v>
      </c>
      <c r="B350" s="20" t="s">
        <v>445</v>
      </c>
      <c r="C350" s="21" t="s">
        <v>98</v>
      </c>
      <c r="D350" s="20" t="s">
        <v>99</v>
      </c>
      <c r="E350" s="20" t="s">
        <v>100</v>
      </c>
      <c r="F350" s="22">
        <v>76995380000103</v>
      </c>
      <c r="G350" s="18" t="e" vm="683">
        <v>#VALUE!</v>
      </c>
      <c r="H350" s="20" cm="1" vm="684">
        <f t="array" ref="H350">_FV(G350,"População")</f>
        <v>9028</v>
      </c>
    </row>
    <row r="351" spans="1:8">
      <c r="A351" s="19">
        <f t="shared" si="5"/>
        <v>350</v>
      </c>
      <c r="B351" s="20" t="s">
        <v>446</v>
      </c>
      <c r="C351" s="21" t="s">
        <v>73</v>
      </c>
      <c r="D351" s="20" t="s">
        <v>74</v>
      </c>
      <c r="E351" s="20" t="s">
        <v>75</v>
      </c>
      <c r="F351" s="22">
        <v>76920818000194</v>
      </c>
      <c r="G351" s="18" t="e" vm="685">
        <v>#VALUE!</v>
      </c>
      <c r="H351" s="20" cm="1" vm="517">
        <f t="array" ref="H351">_FV(G351,"População")</f>
        <v>6160</v>
      </c>
    </row>
    <row r="352" spans="1:8">
      <c r="A352" s="19">
        <f t="shared" si="5"/>
        <v>351</v>
      </c>
      <c r="B352" s="20" t="s">
        <v>447</v>
      </c>
      <c r="C352" s="21" t="s">
        <v>102</v>
      </c>
      <c r="D352" s="20" t="s">
        <v>103</v>
      </c>
      <c r="E352" s="20" t="s">
        <v>104</v>
      </c>
      <c r="F352" s="22">
        <v>77819605000133</v>
      </c>
      <c r="G352" s="18" t="e" vm="686">
        <v>#VALUE!</v>
      </c>
      <c r="H352" s="20" cm="1" vm="687">
        <f t="array" ref="H352">_FV(G352,"População")</f>
        <v>3627</v>
      </c>
    </row>
    <row r="353" spans="1:8">
      <c r="A353" s="19">
        <f t="shared" si="5"/>
        <v>352</v>
      </c>
      <c r="B353" s="20" t="s">
        <v>448</v>
      </c>
      <c r="C353" s="21" t="s">
        <v>77</v>
      </c>
      <c r="D353" s="20" t="s">
        <v>78</v>
      </c>
      <c r="E353" s="20" t="s">
        <v>79</v>
      </c>
      <c r="F353" s="22">
        <v>76105543000135</v>
      </c>
      <c r="G353" s="18" t="e" vm="688">
        <v>#VALUE!</v>
      </c>
      <c r="H353" s="20" cm="1" vm="689">
        <f t="array" ref="H353">_FV(G353,"População")</f>
        <v>329058</v>
      </c>
    </row>
    <row r="354" spans="1:8">
      <c r="A354" s="19">
        <f t="shared" si="5"/>
        <v>353</v>
      </c>
      <c r="B354" s="20" t="s">
        <v>449</v>
      </c>
      <c r="C354" s="21" t="s">
        <v>87</v>
      </c>
      <c r="D354" s="20" t="s">
        <v>88</v>
      </c>
      <c r="E354" s="20" t="s">
        <v>89</v>
      </c>
      <c r="F354" s="22">
        <v>80909617000163</v>
      </c>
      <c r="G354" s="18" t="e" vm="690">
        <v>#VALUE!</v>
      </c>
      <c r="H354" s="20" cm="1" vm="691">
        <f t="array" ref="H354">_FV(G354,"População")</f>
        <v>2163</v>
      </c>
    </row>
    <row r="355" spans="1:8">
      <c r="A355" s="19">
        <f t="shared" si="5"/>
        <v>354</v>
      </c>
      <c r="B355" s="20" t="s">
        <v>450</v>
      </c>
      <c r="C355" s="21" t="s">
        <v>111</v>
      </c>
      <c r="D355" s="20" t="s">
        <v>112</v>
      </c>
      <c r="E355" s="20" t="s">
        <v>113</v>
      </c>
      <c r="F355" s="22">
        <v>76021450000122</v>
      </c>
      <c r="G355" s="18" t="e" vm="692">
        <v>#VALUE!</v>
      </c>
      <c r="H355" s="20" cm="1" vm="693">
        <f t="array" ref="H355">_FV(G355,"População")</f>
        <v>46705</v>
      </c>
    </row>
    <row r="356" spans="1:8">
      <c r="A356" s="19">
        <f t="shared" si="5"/>
        <v>355</v>
      </c>
      <c r="B356" s="20" t="s">
        <v>451</v>
      </c>
      <c r="C356" s="21" t="s">
        <v>102</v>
      </c>
      <c r="D356" s="20" t="s">
        <v>103</v>
      </c>
      <c r="E356" s="20" t="s">
        <v>104</v>
      </c>
      <c r="F356" s="22">
        <v>76206499000150</v>
      </c>
      <c r="G356" s="18" t="e" vm="694">
        <v>#VALUE!</v>
      </c>
      <c r="H356" s="20" cm="1" vm="695">
        <f t="array" ref="H356">_FV(G356,"População")</f>
        <v>27576</v>
      </c>
    </row>
    <row r="357" spans="1:8">
      <c r="A357" s="19">
        <f t="shared" si="5"/>
        <v>356</v>
      </c>
      <c r="B357" s="20" t="s">
        <v>452</v>
      </c>
      <c r="C357" s="21" t="s">
        <v>102</v>
      </c>
      <c r="D357" s="20" t="s">
        <v>103</v>
      </c>
      <c r="E357" s="20" t="s">
        <v>104</v>
      </c>
      <c r="F357" s="22">
        <v>95583597000150</v>
      </c>
      <c r="G357" s="18" t="e" vm="696">
        <v>#VALUE!</v>
      </c>
      <c r="H357" s="20" cm="1" vm="697">
        <f t="array" ref="H357">_FV(G357,"População")</f>
        <v>5820</v>
      </c>
    </row>
    <row r="358" spans="1:8">
      <c r="A358" s="19">
        <f t="shared" si="5"/>
        <v>357</v>
      </c>
      <c r="B358" s="20" t="s">
        <v>453</v>
      </c>
      <c r="C358" s="21" t="s">
        <v>73</v>
      </c>
      <c r="D358" s="20" t="s">
        <v>115</v>
      </c>
      <c r="E358" s="20" t="s">
        <v>75</v>
      </c>
      <c r="F358" s="22">
        <v>75771311000153</v>
      </c>
      <c r="G358" s="18" t="e" vm="698">
        <v>#VALUE!</v>
      </c>
      <c r="H358" s="20" cm="1" vm="699">
        <f t="array" ref="H358">_FV(G358,"População")</f>
        <v>11046</v>
      </c>
    </row>
    <row r="359" spans="1:8">
      <c r="A359" s="19">
        <f t="shared" si="5"/>
        <v>358</v>
      </c>
      <c r="B359" s="20" t="s">
        <v>454</v>
      </c>
      <c r="C359" s="21" t="s">
        <v>87</v>
      </c>
      <c r="D359" s="20" t="s">
        <v>91</v>
      </c>
      <c r="E359" s="20" t="s">
        <v>89</v>
      </c>
      <c r="F359" s="22">
        <v>76975259000110</v>
      </c>
      <c r="G359" s="18" t="e" vm="700">
        <v>#VALUE!</v>
      </c>
      <c r="H359" s="20" cm="1" vm="701">
        <f t="array" ref="H359">_FV(G359,"População")</f>
        <v>2289</v>
      </c>
    </row>
    <row r="360" spans="1:8">
      <c r="A360" s="19">
        <f t="shared" si="5"/>
        <v>359</v>
      </c>
      <c r="B360" s="20" t="s">
        <v>455</v>
      </c>
      <c r="C360" s="21" t="s">
        <v>73</v>
      </c>
      <c r="D360" s="20" t="s">
        <v>125</v>
      </c>
      <c r="E360" s="20" t="s">
        <v>75</v>
      </c>
      <c r="F360" s="22">
        <v>76290659000191</v>
      </c>
      <c r="G360" s="18" t="e" vm="702">
        <v>#VALUE!</v>
      </c>
      <c r="H360" s="20" cm="1" vm="703">
        <f t="array" ref="H360">_FV(G360,"População")</f>
        <v>8859</v>
      </c>
    </row>
    <row r="361" spans="1:8">
      <c r="A361" s="19">
        <f t="shared" si="5"/>
        <v>360</v>
      </c>
      <c r="B361" s="20" t="s">
        <v>456</v>
      </c>
      <c r="C361" s="21" t="s">
        <v>87</v>
      </c>
      <c r="D361" s="20" t="s">
        <v>88</v>
      </c>
      <c r="E361" s="20" t="s">
        <v>89</v>
      </c>
      <c r="F361" s="22">
        <v>75381178000129</v>
      </c>
      <c r="G361" s="18" t="e" vm="704">
        <v>#VALUE!</v>
      </c>
      <c r="H361" s="20" cm="1" vm="705">
        <f t="array" ref="H361">_FV(G361,"População")</f>
        <v>5349</v>
      </c>
    </row>
    <row r="362" spans="1:8">
      <c r="A362" s="19">
        <f t="shared" si="5"/>
        <v>361</v>
      </c>
      <c r="B362" s="20" t="s">
        <v>457</v>
      </c>
      <c r="C362" s="21" t="s">
        <v>73</v>
      </c>
      <c r="D362" s="20" t="s">
        <v>125</v>
      </c>
      <c r="E362" s="20" t="s">
        <v>75</v>
      </c>
      <c r="F362" s="22">
        <v>76167733000187</v>
      </c>
      <c r="G362" s="18" t="e" vm="706">
        <v>#VALUE!</v>
      </c>
      <c r="H362" s="20" cm="1" vm="707">
        <f t="array" ref="H362">_FV(G362,"População")</f>
        <v>6722</v>
      </c>
    </row>
    <row r="363" spans="1:8">
      <c r="A363" s="19">
        <f t="shared" si="5"/>
        <v>362</v>
      </c>
      <c r="B363" s="20" t="s">
        <v>458</v>
      </c>
      <c r="C363" s="21" t="s">
        <v>87</v>
      </c>
      <c r="D363" s="20" t="s">
        <v>107</v>
      </c>
      <c r="E363" s="20" t="s">
        <v>89</v>
      </c>
      <c r="F363" s="22">
        <v>78200482000110</v>
      </c>
      <c r="G363" s="18" t="e" vm="708">
        <v>#VALUE!</v>
      </c>
      <c r="H363" s="20" cm="1" vm="709">
        <f t="array" ref="H363">_FV(G363,"População")</f>
        <v>97803</v>
      </c>
    </row>
    <row r="364" spans="1:8">
      <c r="A364" s="19">
        <f t="shared" si="5"/>
        <v>363</v>
      </c>
      <c r="B364" s="20" t="s">
        <v>459</v>
      </c>
      <c r="C364" s="21" t="s">
        <v>98</v>
      </c>
      <c r="D364" s="20" t="s">
        <v>99</v>
      </c>
      <c r="E364" s="20" t="s">
        <v>100</v>
      </c>
      <c r="F364" s="22">
        <v>95585477000192</v>
      </c>
      <c r="G364" s="18" t="e" vm="710">
        <v>#VALUE!</v>
      </c>
      <c r="H364" s="20" cm="1" vm="711">
        <f t="array" ref="H364">_FV(G364,"População")</f>
        <v>5539</v>
      </c>
    </row>
    <row r="365" spans="1:8">
      <c r="A365" s="19">
        <f t="shared" si="5"/>
        <v>364</v>
      </c>
      <c r="B365" s="20" t="s">
        <v>460</v>
      </c>
      <c r="C365" s="21" t="s">
        <v>111</v>
      </c>
      <c r="D365" s="20" t="s">
        <v>118</v>
      </c>
      <c r="E365" s="20" t="s">
        <v>113</v>
      </c>
      <c r="F365" s="22">
        <v>76911676000107</v>
      </c>
      <c r="G365" s="18" t="e" vm="712">
        <v>#VALUE!</v>
      </c>
      <c r="H365" s="20" cm="1" vm="713">
        <f t="array" ref="H365">_FV(G365,"População")</f>
        <v>19385</v>
      </c>
    </row>
    <row r="366" spans="1:8">
      <c r="A366" s="19">
        <f t="shared" si="5"/>
        <v>365</v>
      </c>
      <c r="B366" s="20" t="s">
        <v>461</v>
      </c>
      <c r="C366" s="21" t="s">
        <v>102</v>
      </c>
      <c r="D366" s="20" t="s">
        <v>103</v>
      </c>
      <c r="E366" s="20" t="s">
        <v>104</v>
      </c>
      <c r="F366" s="21">
        <v>1613052000104</v>
      </c>
      <c r="G366" s="18" t="e" vm="714">
        <v>#VALUE!</v>
      </c>
      <c r="H366" s="20" cm="1" vm="715">
        <f t="array" ref="H366">_FV(G366,"População")</f>
        <v>4477</v>
      </c>
    </row>
    <row r="367" spans="1:8">
      <c r="A367" s="19">
        <f t="shared" si="5"/>
        <v>366</v>
      </c>
      <c r="B367" s="20" t="s">
        <v>462</v>
      </c>
      <c r="C367" s="21" t="s">
        <v>73</v>
      </c>
      <c r="D367" s="20" t="s">
        <v>125</v>
      </c>
      <c r="E367" s="20" t="s">
        <v>75</v>
      </c>
      <c r="F367" s="22">
        <v>75393082000180</v>
      </c>
      <c r="G367" s="18" t="e" vm="716">
        <v>#VALUE!</v>
      </c>
      <c r="H367" s="20" cm="1" vm="717">
        <f t="array" ref="H367">_FV(G367,"População")</f>
        <v>5216</v>
      </c>
    </row>
    <row r="368" spans="1:8">
      <c r="A368" s="19">
        <f t="shared" si="5"/>
        <v>367</v>
      </c>
      <c r="B368" s="20" t="s">
        <v>463</v>
      </c>
      <c r="C368" s="21" t="s">
        <v>73</v>
      </c>
      <c r="D368" s="20" t="s">
        <v>95</v>
      </c>
      <c r="E368" s="20" t="s">
        <v>75</v>
      </c>
      <c r="F368" s="22">
        <v>76245034000108</v>
      </c>
      <c r="G368" s="18" t="e" vm="718">
        <v>#VALUE!</v>
      </c>
      <c r="H368" s="20" cm="1" vm="719">
        <f t="array" ref="H368">_FV(G368,"População")</f>
        <v>16413</v>
      </c>
    </row>
    <row r="369" spans="1:8">
      <c r="A369" s="19">
        <f t="shared" si="5"/>
        <v>368</v>
      </c>
      <c r="B369" s="20" t="s">
        <v>464</v>
      </c>
      <c r="C369" s="21" t="s">
        <v>73</v>
      </c>
      <c r="D369" s="20" t="s">
        <v>74</v>
      </c>
      <c r="E369" s="20" t="s">
        <v>75</v>
      </c>
      <c r="F369" s="22">
        <v>76919083000189</v>
      </c>
      <c r="G369" s="18" t="e" vm="720">
        <v>#VALUE!</v>
      </c>
      <c r="H369" s="20" cm="1" vm="721">
        <f t="array" ref="H369">_FV(G369,"População")</f>
        <v>21249</v>
      </c>
    </row>
    <row r="370" spans="1:8">
      <c r="A370" s="19">
        <f t="shared" si="5"/>
        <v>369</v>
      </c>
      <c r="B370" s="20" t="s">
        <v>465</v>
      </c>
      <c r="C370" s="21" t="s">
        <v>98</v>
      </c>
      <c r="D370" s="20" t="s">
        <v>99</v>
      </c>
      <c r="E370" s="20" t="s">
        <v>100</v>
      </c>
      <c r="F370" s="22">
        <v>80869886000143</v>
      </c>
      <c r="G370" s="18" t="e" vm="722">
        <v>#VALUE!</v>
      </c>
      <c r="H370" s="20" cm="1" vm="723">
        <f t="array" ref="H370">_FV(G370,"População")</f>
        <v>3663</v>
      </c>
    </row>
    <row r="371" spans="1:8">
      <c r="A371" s="19">
        <f t="shared" si="5"/>
        <v>370</v>
      </c>
      <c r="B371" s="20" t="s">
        <v>466</v>
      </c>
      <c r="C371" s="21" t="s">
        <v>73</v>
      </c>
      <c r="D371" s="20" t="s">
        <v>95</v>
      </c>
      <c r="E371" s="20" t="s">
        <v>75</v>
      </c>
      <c r="F371" s="21">
        <v>1613167000190</v>
      </c>
      <c r="G371" s="18" t="e" vm="724">
        <v>#VALUE!</v>
      </c>
      <c r="H371" s="20" cm="1" vm="725">
        <f t="array" ref="H371">_FV(G371,"População")</f>
        <v>15040</v>
      </c>
    </row>
    <row r="372" spans="1:8">
      <c r="A372" s="19">
        <f t="shared" si="5"/>
        <v>371</v>
      </c>
      <c r="B372" s="20" t="s">
        <v>467</v>
      </c>
      <c r="C372" s="21" t="s">
        <v>87</v>
      </c>
      <c r="D372" s="20" t="s">
        <v>91</v>
      </c>
      <c r="E372" s="20" t="s">
        <v>89</v>
      </c>
      <c r="F372" s="22">
        <v>76978519000100</v>
      </c>
      <c r="G372" s="18" t="e" vm="726">
        <v>#VALUE!</v>
      </c>
      <c r="H372" s="20" cm="1" vm="727">
        <f t="array" ref="H372">_FV(G372,"População")</f>
        <v>5158</v>
      </c>
    </row>
    <row r="373" spans="1:8">
      <c r="A373" s="19">
        <f t="shared" si="5"/>
        <v>372</v>
      </c>
      <c r="B373" s="20" t="s">
        <v>468</v>
      </c>
      <c r="C373" s="21" t="s">
        <v>87</v>
      </c>
      <c r="D373" s="20" t="s">
        <v>88</v>
      </c>
      <c r="E373" s="20" t="s">
        <v>89</v>
      </c>
      <c r="F373" s="22">
        <v>76247345000106</v>
      </c>
      <c r="G373" s="18" t="e" vm="728">
        <v>#VALUE!</v>
      </c>
      <c r="H373" s="20" cm="1" vm="729">
        <f t="array" ref="H373">_FV(G373,"População")</f>
        <v>16345</v>
      </c>
    </row>
    <row r="374" spans="1:8">
      <c r="A374" s="19">
        <f t="shared" si="5"/>
        <v>373</v>
      </c>
      <c r="B374" s="20" t="s">
        <v>469</v>
      </c>
      <c r="C374" s="21" t="s">
        <v>87</v>
      </c>
      <c r="D374" s="20" t="s">
        <v>88</v>
      </c>
      <c r="E374" s="20" t="s">
        <v>89</v>
      </c>
      <c r="F374" s="22">
        <v>75801738000157</v>
      </c>
      <c r="G374" s="18" t="e" vm="730">
        <v>#VALUE!</v>
      </c>
      <c r="H374" s="20" cm="1" vm="731">
        <f t="array" ref="H374">_FV(G374,"População")</f>
        <v>5836</v>
      </c>
    </row>
    <row r="375" spans="1:8">
      <c r="A375" s="19">
        <f t="shared" si="5"/>
        <v>374</v>
      </c>
      <c r="B375" s="20" t="s">
        <v>470</v>
      </c>
      <c r="C375" s="21" t="s">
        <v>111</v>
      </c>
      <c r="D375" s="20" t="s">
        <v>214</v>
      </c>
      <c r="E375" s="20" t="s">
        <v>113</v>
      </c>
      <c r="F375" s="22">
        <v>75963850000194</v>
      </c>
      <c r="G375" s="18" t="e" vm="732">
        <v>#VALUE!</v>
      </c>
      <c r="H375" s="20" cm="1" vm="733">
        <f t="array" ref="H375">_FV(G375,"População")</f>
        <v>12567</v>
      </c>
    </row>
    <row r="376" spans="1:8">
      <c r="A376" s="19">
        <f t="shared" si="5"/>
        <v>375</v>
      </c>
      <c r="B376" s="20" t="s">
        <v>471</v>
      </c>
      <c r="C376" s="21" t="s">
        <v>111</v>
      </c>
      <c r="D376" s="20" t="s">
        <v>118</v>
      </c>
      <c r="E376" s="20" t="s">
        <v>113</v>
      </c>
      <c r="F376" s="22">
        <v>76170240000104</v>
      </c>
      <c r="G376" s="18" t="e" vm="734">
        <v>#VALUE!</v>
      </c>
      <c r="H376" s="20" cm="1" vm="735">
        <f t="array" ref="H376">_FV(G376,"População")</f>
        <v>79792</v>
      </c>
    </row>
    <row r="377" spans="1:8">
      <c r="A377" s="19">
        <f t="shared" si="5"/>
        <v>376</v>
      </c>
      <c r="B377" s="20" t="s">
        <v>472</v>
      </c>
      <c r="C377" s="21" t="s">
        <v>87</v>
      </c>
      <c r="D377" s="20" t="s">
        <v>121</v>
      </c>
      <c r="E377" s="20" t="s">
        <v>89</v>
      </c>
      <c r="F377" s="22">
        <v>75793786000140</v>
      </c>
      <c r="G377" s="18" t="e" vm="736">
        <v>#VALUE!</v>
      </c>
      <c r="H377" s="20" cm="1" vm="737">
        <f t="array" ref="H377">_FV(G377,"População")</f>
        <v>17200</v>
      </c>
    </row>
    <row r="378" spans="1:8">
      <c r="A378" s="19">
        <f t="shared" si="5"/>
        <v>377</v>
      </c>
      <c r="B378" s="20" t="s">
        <v>473</v>
      </c>
      <c r="C378" s="21" t="s">
        <v>87</v>
      </c>
      <c r="D378" s="20" t="s">
        <v>91</v>
      </c>
      <c r="E378" s="20" t="s">
        <v>89</v>
      </c>
      <c r="F378" s="22">
        <v>76978881000181</v>
      </c>
      <c r="G378" s="18" t="e" vm="738">
        <v>#VALUE!</v>
      </c>
      <c r="H378" s="20" cm="1" vm="739">
        <f t="array" ref="H378">_FV(G378,"População")</f>
        <v>16924</v>
      </c>
    </row>
    <row r="379" spans="1:8">
      <c r="A379" s="19">
        <f t="shared" si="5"/>
        <v>378</v>
      </c>
      <c r="B379" s="20" t="s">
        <v>474</v>
      </c>
      <c r="C379" s="21" t="s">
        <v>102</v>
      </c>
      <c r="D379" s="20" t="s">
        <v>103</v>
      </c>
      <c r="E379" s="20" t="s">
        <v>104</v>
      </c>
      <c r="F379" s="22">
        <v>75587204000170</v>
      </c>
      <c r="G379" s="18" t="e" vm="740">
        <v>#VALUE!</v>
      </c>
      <c r="H379" s="20" cm="1" vm="741">
        <f t="array" ref="H379">_FV(G379,"População")</f>
        <v>17522</v>
      </c>
    </row>
    <row r="380" spans="1:8">
      <c r="A380" s="19">
        <f t="shared" si="5"/>
        <v>379</v>
      </c>
      <c r="B380" s="20" t="s">
        <v>475</v>
      </c>
      <c r="C380" s="21" t="s">
        <v>111</v>
      </c>
      <c r="D380" s="20" t="s">
        <v>118</v>
      </c>
      <c r="E380" s="20" t="s">
        <v>113</v>
      </c>
      <c r="F380" s="22">
        <v>76170257000153</v>
      </c>
      <c r="G380" s="18" t="e" vm="742">
        <v>#VALUE!</v>
      </c>
      <c r="H380" s="20" cm="1" vm="743">
        <f t="array" ref="H380">_FV(G380,"População")</f>
        <v>20607</v>
      </c>
    </row>
    <row r="381" spans="1:8">
      <c r="A381" s="19">
        <f t="shared" si="5"/>
        <v>380</v>
      </c>
      <c r="B381" s="20" t="s">
        <v>476</v>
      </c>
      <c r="C381" s="21" t="s">
        <v>77</v>
      </c>
      <c r="D381" s="20" t="s">
        <v>78</v>
      </c>
      <c r="E381" s="20" t="s">
        <v>79</v>
      </c>
      <c r="F381" s="22">
        <v>76105584000121</v>
      </c>
      <c r="G381" s="18" t="e" vm="744">
        <v>#VALUE!</v>
      </c>
      <c r="H381" s="20" cm="1" vm="745">
        <f t="array" ref="H381">_FV(G381,"População")</f>
        <v>17084</v>
      </c>
    </row>
    <row r="382" spans="1:8">
      <c r="A382" s="19">
        <f t="shared" si="5"/>
        <v>381</v>
      </c>
      <c r="B382" s="20" t="s">
        <v>477</v>
      </c>
      <c r="C382" s="21" t="s">
        <v>102</v>
      </c>
      <c r="D382" s="20" t="s">
        <v>103</v>
      </c>
      <c r="E382" s="20" t="s">
        <v>104</v>
      </c>
      <c r="F382" s="22">
        <v>76205806000188</v>
      </c>
      <c r="G382" s="18" t="e" vm="746">
        <v>#VALUE!</v>
      </c>
      <c r="H382" s="20" cm="1" vm="747">
        <f t="array" ref="H382">_FV(G382,"População")</f>
        <v>142645</v>
      </c>
    </row>
    <row r="383" spans="1:8">
      <c r="A383" s="19">
        <f t="shared" si="5"/>
        <v>382</v>
      </c>
      <c r="B383" s="20" t="s">
        <v>478</v>
      </c>
      <c r="C383" s="21" t="s">
        <v>73</v>
      </c>
      <c r="D383" s="20" t="s">
        <v>74</v>
      </c>
      <c r="E383" s="20" t="s">
        <v>75</v>
      </c>
      <c r="F383" s="22">
        <v>75697094000107</v>
      </c>
      <c r="G383" s="18" t="e" vm="748">
        <v>#VALUE!</v>
      </c>
      <c r="H383" s="20" cm="1" vm="749">
        <f t="array" ref="H383">_FV(G383,"População")</f>
        <v>7807</v>
      </c>
    </row>
    <row r="384" spans="1:8">
      <c r="A384" s="19">
        <f t="shared" si="5"/>
        <v>383</v>
      </c>
      <c r="B384" s="20" t="s">
        <v>479</v>
      </c>
      <c r="C384" s="21" t="s">
        <v>102</v>
      </c>
      <c r="D384" s="20" t="s">
        <v>103</v>
      </c>
      <c r="E384" s="20" t="s">
        <v>104</v>
      </c>
      <c r="F384" s="22">
        <v>78121936000168</v>
      </c>
      <c r="G384" s="18" t="e" vm="750">
        <v>#VALUE!</v>
      </c>
      <c r="H384" s="20" cm="1" vm="751">
        <f t="array" ref="H384">_FV(G384,"População")</f>
        <v>12038</v>
      </c>
    </row>
    <row r="385" spans="1:8">
      <c r="A385" s="19">
        <f t="shared" si="5"/>
        <v>384</v>
      </c>
      <c r="B385" s="20" t="s">
        <v>480</v>
      </c>
      <c r="C385" s="21" t="s">
        <v>77</v>
      </c>
      <c r="D385" s="20" t="s">
        <v>78</v>
      </c>
      <c r="E385" s="20" t="s">
        <v>79</v>
      </c>
      <c r="F385" s="22">
        <v>68703834000105</v>
      </c>
      <c r="G385" s="18" t="e" vm="752">
        <v>#VALUE!</v>
      </c>
      <c r="H385" s="20" cm="1" vm="753">
        <f t="array" ref="H385">_FV(G385,"População")</f>
        <v>9022</v>
      </c>
    </row>
    <row r="386" spans="1:8">
      <c r="A386" s="19">
        <f t="shared" si="5"/>
        <v>385</v>
      </c>
      <c r="B386" s="20" t="s">
        <v>481</v>
      </c>
      <c r="C386" s="21" t="s">
        <v>87</v>
      </c>
      <c r="D386" s="20" t="s">
        <v>88</v>
      </c>
      <c r="E386" s="20" t="s">
        <v>89</v>
      </c>
      <c r="F386" s="22">
        <v>76247329000113</v>
      </c>
      <c r="G386" s="18" t="e" vm="754">
        <v>#VALUE!</v>
      </c>
      <c r="H386" s="20" cm="1" vm="755">
        <f t="array" ref="H386">_FV(G386,"População")</f>
        <v>8533</v>
      </c>
    </row>
    <row r="387" spans="1:8">
      <c r="A387" s="19">
        <f t="shared" si="5"/>
        <v>386</v>
      </c>
      <c r="B387" s="20" t="s">
        <v>482</v>
      </c>
      <c r="C387" s="21" t="s">
        <v>102</v>
      </c>
      <c r="D387" s="20" t="s">
        <v>103</v>
      </c>
      <c r="E387" s="20" t="s">
        <v>104</v>
      </c>
      <c r="F387" s="22">
        <v>77877116000138</v>
      </c>
      <c r="G387" s="18" t="e" vm="756">
        <v>#VALUE!</v>
      </c>
      <c r="H387" s="20" cm="1" vm="757">
        <f t="array" ref="H387">_FV(G387,"População")</f>
        <v>8109</v>
      </c>
    </row>
    <row r="388" spans="1:8">
      <c r="A388" s="19">
        <f t="shared" ref="A388:A400" si="6">A387+1</f>
        <v>387</v>
      </c>
      <c r="B388" s="20" t="s">
        <v>483</v>
      </c>
      <c r="C388" s="21" t="s">
        <v>83</v>
      </c>
      <c r="D388" s="20" t="s">
        <v>84</v>
      </c>
      <c r="E388" s="20" t="s">
        <v>85</v>
      </c>
      <c r="F388" s="22">
        <v>78279973000107</v>
      </c>
      <c r="G388" s="18" t="e" vm="758">
        <v>#VALUE!</v>
      </c>
      <c r="H388" s="20" cm="1" vm="759">
        <f t="array" ref="H388">_FV(G388,"População")</f>
        <v>12990</v>
      </c>
    </row>
    <row r="389" spans="1:8">
      <c r="A389" s="19">
        <f t="shared" si="6"/>
        <v>388</v>
      </c>
      <c r="B389" s="20" t="s">
        <v>484</v>
      </c>
      <c r="C389" s="21" t="s">
        <v>87</v>
      </c>
      <c r="D389" s="20" t="s">
        <v>121</v>
      </c>
      <c r="E389" s="20" t="s">
        <v>89</v>
      </c>
      <c r="F389" s="22">
        <v>76950096000110</v>
      </c>
      <c r="G389" s="18" t="e" vm="760">
        <v>#VALUE!</v>
      </c>
      <c r="H389" s="20" cm="1" vm="761">
        <f t="array" ref="H389">_FV(G389,"População")</f>
        <v>20909</v>
      </c>
    </row>
    <row r="390" spans="1:8">
      <c r="A390" s="19">
        <f t="shared" si="6"/>
        <v>389</v>
      </c>
      <c r="B390" s="20" t="s">
        <v>485</v>
      </c>
      <c r="C390" s="21" t="s">
        <v>87</v>
      </c>
      <c r="D390" s="20" t="s">
        <v>88</v>
      </c>
      <c r="E390" s="20" t="s">
        <v>89</v>
      </c>
      <c r="F390" s="22">
        <v>76247378000156</v>
      </c>
      <c r="G390" s="18" t="e" vm="762">
        <v>#VALUE!</v>
      </c>
      <c r="H390" s="20" cm="1" vm="763">
        <f t="array" ref="H390">_FV(G390,"População")</f>
        <v>112500</v>
      </c>
    </row>
    <row r="391" spans="1:8">
      <c r="A391" s="19">
        <f t="shared" si="6"/>
        <v>390</v>
      </c>
      <c r="B391" s="20" t="s">
        <v>486</v>
      </c>
      <c r="C391" s="21" t="s">
        <v>111</v>
      </c>
      <c r="D391" s="20" t="s">
        <v>112</v>
      </c>
      <c r="E391" s="20" t="s">
        <v>113</v>
      </c>
      <c r="F391" s="22">
        <v>75967760000171</v>
      </c>
      <c r="G391" s="18" t="e" vm="764">
        <v>#VALUE!</v>
      </c>
      <c r="H391" s="20" cm="1" vm="765">
        <f t="array" ref="H391">_FV(G391,"População")</f>
        <v>57913</v>
      </c>
    </row>
    <row r="392" spans="1:8">
      <c r="A392" s="19">
        <f t="shared" si="6"/>
        <v>391</v>
      </c>
      <c r="B392" s="20" t="s">
        <v>487</v>
      </c>
      <c r="C392" s="21" t="s">
        <v>87</v>
      </c>
      <c r="D392" s="20" t="s">
        <v>107</v>
      </c>
      <c r="E392" s="20" t="s">
        <v>89</v>
      </c>
      <c r="F392" s="22">
        <v>76279975000162</v>
      </c>
      <c r="G392" s="18" t="e" vm="766">
        <v>#VALUE!</v>
      </c>
      <c r="H392" s="20" cm="1" vm="767">
        <f t="array" ref="H392">_FV(G392,"População")</f>
        <v>2614</v>
      </c>
    </row>
    <row r="393" spans="1:8">
      <c r="A393" s="19">
        <f t="shared" si="6"/>
        <v>392</v>
      </c>
      <c r="B393" s="20" t="s">
        <v>488</v>
      </c>
      <c r="C393" s="21" t="s">
        <v>73</v>
      </c>
      <c r="D393" s="20" t="s">
        <v>74</v>
      </c>
      <c r="E393" s="20" t="s">
        <v>75</v>
      </c>
      <c r="F393" s="22">
        <v>75424507000171</v>
      </c>
      <c r="G393" s="18" t="e" vm="768">
        <v>#VALUE!</v>
      </c>
      <c r="H393" s="20" cm="1" vm="769">
        <f t="array" ref="H393">_FV(G393,"População")</f>
        <v>11273</v>
      </c>
    </row>
    <row r="394" spans="1:8">
      <c r="A394" s="19">
        <f t="shared" si="6"/>
        <v>393</v>
      </c>
      <c r="B394" s="20" t="s">
        <v>489</v>
      </c>
      <c r="C394" s="21" t="s">
        <v>111</v>
      </c>
      <c r="D394" s="20" t="s">
        <v>118</v>
      </c>
      <c r="E394" s="20" t="s">
        <v>113</v>
      </c>
      <c r="F394" s="22">
        <v>95685798000169</v>
      </c>
      <c r="G394" s="18" t="e" vm="770">
        <v>#VALUE!</v>
      </c>
      <c r="H394" s="20" cm="1" vm="771">
        <f t="array" ref="H394">_FV(G394,"População")</f>
        <v>12088</v>
      </c>
    </row>
    <row r="395" spans="1:8">
      <c r="A395" s="19">
        <f t="shared" si="6"/>
        <v>394</v>
      </c>
      <c r="B395" s="20" t="s">
        <v>490</v>
      </c>
      <c r="C395" s="21" t="s">
        <v>102</v>
      </c>
      <c r="D395" s="20" t="s">
        <v>103</v>
      </c>
      <c r="E395" s="20" t="s">
        <v>104</v>
      </c>
      <c r="F395" s="22">
        <v>78101821000101</v>
      </c>
      <c r="G395" s="18" t="e" vm="772">
        <v>#VALUE!</v>
      </c>
      <c r="H395" s="20" cm="1" vm="773">
        <f t="array" ref="H395">_FV(G395,"População")</f>
        <v>8454</v>
      </c>
    </row>
    <row r="396" spans="1:8">
      <c r="A396" s="19">
        <f t="shared" si="6"/>
        <v>395</v>
      </c>
      <c r="B396" s="20" t="s">
        <v>491</v>
      </c>
      <c r="C396" s="21" t="s">
        <v>98</v>
      </c>
      <c r="D396" s="20" t="s">
        <v>99</v>
      </c>
      <c r="E396" s="20" t="s">
        <v>100</v>
      </c>
      <c r="F396" s="22">
        <v>75636530000120</v>
      </c>
      <c r="G396" s="18" t="e" vm="774">
        <v>#VALUE!</v>
      </c>
      <c r="H396" s="20" cm="1" vm="775">
        <f t="array" ref="H396">_FV(G396,"População")</f>
        <v>7174</v>
      </c>
    </row>
    <row r="397" spans="1:8">
      <c r="A397" s="19">
        <f t="shared" si="6"/>
        <v>396</v>
      </c>
      <c r="B397" s="20" t="s">
        <v>492</v>
      </c>
      <c r="C397" s="21" t="s">
        <v>83</v>
      </c>
      <c r="D397" s="20" t="s">
        <v>166</v>
      </c>
      <c r="E397" s="20" t="s">
        <v>85</v>
      </c>
      <c r="F397" s="22">
        <v>95587622000174</v>
      </c>
      <c r="G397" s="18" t="e" vm="776">
        <v>#VALUE!</v>
      </c>
      <c r="H397" s="20" cm="1" vm="777">
        <f t="array" ref="H397">_FV(G397,"População")</f>
        <v>4022</v>
      </c>
    </row>
    <row r="398" spans="1:8">
      <c r="A398" s="19">
        <f t="shared" si="6"/>
        <v>397</v>
      </c>
      <c r="B398" s="20" t="s">
        <v>493</v>
      </c>
      <c r="C398" s="21" t="s">
        <v>98</v>
      </c>
      <c r="D398" s="20" t="s">
        <v>99</v>
      </c>
      <c r="E398" s="20" t="s">
        <v>100</v>
      </c>
      <c r="F398" s="22">
        <v>76995463000100</v>
      </c>
      <c r="G398" s="18" t="e" vm="778">
        <v>#VALUE!</v>
      </c>
      <c r="H398" s="20" cm="1" vm="779">
        <f t="array" ref="H398">_FV(G398,"População")</f>
        <v>6859</v>
      </c>
    </row>
    <row r="399" spans="1:8">
      <c r="A399" s="19">
        <f t="shared" si="6"/>
        <v>398</v>
      </c>
      <c r="B399" s="20" t="s">
        <v>494</v>
      </c>
      <c r="C399" s="21" t="s">
        <v>73</v>
      </c>
      <c r="D399" s="20" t="s">
        <v>74</v>
      </c>
      <c r="E399" s="20" t="s">
        <v>75</v>
      </c>
      <c r="F399" s="22">
        <v>76920800000192</v>
      </c>
      <c r="G399" s="18" t="e" vm="780">
        <v>#VALUE!</v>
      </c>
      <c r="H399" s="20" cm="1" vm="781">
        <f t="array" ref="H399">_FV(G399,"População")</f>
        <v>19386</v>
      </c>
    </row>
    <row r="400" spans="1:8">
      <c r="A400" s="19">
        <f t="shared" si="6"/>
        <v>399</v>
      </c>
      <c r="B400" s="20" t="s">
        <v>495</v>
      </c>
      <c r="C400" s="21" t="s">
        <v>87</v>
      </c>
      <c r="D400" s="20" t="s">
        <v>88</v>
      </c>
      <c r="E400" s="20" t="s">
        <v>89</v>
      </c>
      <c r="F400" s="22">
        <v>76247360000154</v>
      </c>
      <c r="G400" s="18" t="e" vm="782">
        <v>#VALUE!</v>
      </c>
      <c r="H400" s="20" cm="1" vm="783">
        <f t="array" ref="H400">_FV(G400,"População")</f>
        <v>5630</v>
      </c>
    </row>
    <row r="401" spans="1:8">
      <c r="A401" s="19"/>
      <c r="B401" s="20"/>
      <c r="C401" s="21"/>
      <c r="D401" s="20"/>
      <c r="E401" s="20"/>
      <c r="F401" s="20"/>
      <c r="G401" s="20"/>
      <c r="H401" s="20"/>
    </row>
    <row r="402" spans="1:8">
      <c r="A402" s="16"/>
      <c r="B402" s="17">
        <f>SUBTOTAL(3,B2:B400)</f>
        <v>399</v>
      </c>
      <c r="C402" s="17"/>
      <c r="D402" s="17"/>
      <c r="E402" s="17"/>
      <c r="F402" s="17"/>
      <c r="G402" s="18"/>
      <c r="H402" s="18"/>
    </row>
  </sheetData>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C0F13-BA6C-4525-A2A8-F71AF002B861}">
  <sheetPr codeName="Planilha1">
    <pageSetUpPr fitToPage="1"/>
  </sheetPr>
  <dimension ref="A1:AH715"/>
  <sheetViews>
    <sheetView showGridLines="0" tabSelected="1" zoomScaleNormal="100" workbookViewId="0">
      <selection activeCell="AD1" sqref="AD1"/>
    </sheetView>
  </sheetViews>
  <sheetFormatPr defaultRowHeight="15"/>
  <cols>
    <col min="1" max="1" width="4.85546875" style="83" bestFit="1" customWidth="1"/>
    <col min="2" max="2" width="52.28515625" bestFit="1" customWidth="1"/>
    <col min="3" max="7" width="10.7109375" customWidth="1"/>
    <col min="8" max="8" width="18.5703125" bestFit="1" customWidth="1"/>
    <col min="9" max="9" width="6" customWidth="1"/>
    <col min="10" max="10" width="6.28515625" customWidth="1"/>
    <col min="11" max="11" width="9.7109375" customWidth="1"/>
    <col min="12" max="12" width="4.140625" bestFit="1" customWidth="1"/>
    <col min="13" max="13" width="6.28515625" style="6" customWidth="1"/>
    <col min="14" max="14" width="15.7109375" style="6" bestFit="1" customWidth="1"/>
    <col min="15" max="15" width="46.7109375" hidden="1" customWidth="1"/>
    <col min="16" max="16" width="4.85546875" hidden="1" customWidth="1"/>
    <col min="17" max="17" width="5.28515625" hidden="1" customWidth="1"/>
    <col min="18" max="18" width="12.85546875" hidden="1" customWidth="1"/>
    <col min="19" max="19" width="9.85546875" hidden="1" customWidth="1"/>
    <col min="20" max="20" width="13.28515625" hidden="1" customWidth="1"/>
    <col min="21" max="23" width="9.140625" hidden="1" customWidth="1"/>
    <col min="24" max="24" width="10.85546875" hidden="1" customWidth="1"/>
    <col min="25" max="25" width="9.7109375" hidden="1" customWidth="1"/>
    <col min="26" max="26" width="10.42578125" hidden="1" customWidth="1"/>
    <col min="31" max="31" width="10.5703125" customWidth="1"/>
  </cols>
  <sheetData>
    <row r="1" spans="1:27" ht="70.5" customHeight="1">
      <c r="A1" s="87"/>
      <c r="B1" s="26" t="s">
        <v>496</v>
      </c>
      <c r="C1" s="26"/>
      <c r="D1" s="26"/>
      <c r="E1" s="26"/>
      <c r="F1" s="26"/>
      <c r="G1" s="26"/>
      <c r="H1" s="26"/>
      <c r="I1" s="26"/>
      <c r="J1" s="26"/>
      <c r="K1" s="26"/>
    </row>
    <row r="2" spans="1:27" ht="15.75">
      <c r="A2" s="148" t="s">
        <v>497</v>
      </c>
      <c r="B2" s="148"/>
      <c r="C2" s="148"/>
      <c r="D2" s="148"/>
      <c r="E2" s="148"/>
      <c r="F2" s="148"/>
      <c r="G2" s="148"/>
      <c r="H2" s="148"/>
      <c r="I2" s="148"/>
      <c r="J2" s="148"/>
      <c r="K2" s="148"/>
      <c r="M2" s="79"/>
    </row>
    <row r="4" spans="1:27">
      <c r="A4" s="30" t="s">
        <v>498</v>
      </c>
      <c r="B4" s="127" t="s">
        <v>252</v>
      </c>
      <c r="C4" s="29" t="s">
        <v>499</v>
      </c>
      <c r="D4" s="150">
        <f>_xlfn.XLOOKUP(B4,Planilha2!B2:B400,Planilha2!F2:F400)</f>
        <v>75738484000170</v>
      </c>
      <c r="E4" s="150"/>
      <c r="F4" s="150"/>
      <c r="G4" s="150"/>
      <c r="H4" s="29" t="s">
        <v>499</v>
      </c>
      <c r="I4" s="27" t="str">
        <f>_xlfn.XLOOKUP(B4,Planilha2!B2:B400,Planilha2!C2:C400)</f>
        <v>Maringá</v>
      </c>
    </row>
    <row r="5" spans="1:27">
      <c r="A5" s="30" t="s">
        <v>500</v>
      </c>
      <c r="B5" s="128">
        <v>71</v>
      </c>
      <c r="C5" s="29" t="s">
        <v>501</v>
      </c>
      <c r="D5" s="31" t="s">
        <v>558</v>
      </c>
      <c r="E5" s="31"/>
      <c r="F5" s="31"/>
      <c r="G5" s="31"/>
      <c r="J5" s="152">
        <f ca="1">TODAY()</f>
        <v>45866</v>
      </c>
      <c r="K5" s="152"/>
    </row>
    <row r="6" spans="1:27" hidden="1"/>
    <row r="7" spans="1:27" hidden="1"/>
    <row r="8" spans="1:27" hidden="1"/>
    <row r="10" spans="1:27" ht="15.75">
      <c r="A10" s="148" t="s">
        <v>503</v>
      </c>
      <c r="B10" s="148"/>
      <c r="C10" s="148"/>
      <c r="D10" s="148"/>
      <c r="E10" s="148"/>
      <c r="F10" s="148"/>
      <c r="G10" s="148"/>
      <c r="H10" s="148"/>
      <c r="I10" s="148"/>
      <c r="J10" s="148"/>
      <c r="K10" s="148"/>
    </row>
    <row r="11" spans="1:27">
      <c r="A11" s="102" t="s">
        <v>50</v>
      </c>
      <c r="B11" s="78"/>
      <c r="C11" s="78"/>
      <c r="D11" s="78"/>
      <c r="E11" s="78"/>
      <c r="F11" s="78"/>
      <c r="G11" s="78"/>
      <c r="H11" s="78"/>
      <c r="I11" s="78"/>
      <c r="J11" s="78"/>
      <c r="K11" s="78"/>
      <c r="M11" s="96" t="s">
        <v>550</v>
      </c>
      <c r="N11" s="96"/>
      <c r="O11" s="96"/>
      <c r="P11" s="96"/>
      <c r="Q11" s="96"/>
      <c r="R11" s="96"/>
      <c r="S11" s="96"/>
      <c r="T11" s="96"/>
      <c r="U11" s="96"/>
      <c r="V11" s="96"/>
      <c r="W11" s="96"/>
      <c r="X11" s="96"/>
      <c r="Y11" s="96"/>
      <c r="Z11" s="96"/>
      <c r="AA11" s="96"/>
    </row>
    <row r="12" spans="1:27">
      <c r="A12" s="77"/>
      <c r="B12" s="103" t="s">
        <v>43</v>
      </c>
      <c r="C12" s="104">
        <f>SUM(t_instalado[Luminárias])</f>
        <v>889</v>
      </c>
      <c r="D12" s="103"/>
      <c r="E12" s="103"/>
      <c r="F12" s="75"/>
      <c r="G12" s="103"/>
      <c r="H12" s="77" t="s">
        <v>30</v>
      </c>
      <c r="I12" s="103"/>
      <c r="J12" s="103"/>
      <c r="K12" s="103">
        <f>SUMIF(t_instalado[T.1],H12,t_instalado[Q.1])+SUMIF(t_instalado[T.2],H12,t_instalado[Q.2])+SUMIF(t_instalado[T.3],H12,t_instalado[Q.3])</f>
        <v>0</v>
      </c>
    </row>
    <row r="13" spans="1:27">
      <c r="A13" s="77"/>
      <c r="B13" s="103" t="s">
        <v>44</v>
      </c>
      <c r="C13" s="104">
        <f>SUM(t_instalado[Relé])</f>
        <v>889</v>
      </c>
      <c r="D13" s="103"/>
      <c r="E13" s="103"/>
      <c r="F13" s="75"/>
      <c r="G13" s="103"/>
      <c r="H13" s="77" t="s">
        <v>28</v>
      </c>
      <c r="I13" s="103"/>
      <c r="J13" s="103"/>
      <c r="K13" s="103">
        <f>SUMIF(t_instalado[T.1],H13,t_instalado[Q.1])+SUMIF(t_instalado[T.2],H13,t_instalado[Q.2])+SUMIF(t_instalado[T.3],H13,t_instalado[Q.3])</f>
        <v>0</v>
      </c>
      <c r="R13" s="15"/>
      <c r="S13" s="15"/>
      <c r="T13" s="6"/>
    </row>
    <row r="14" spans="1:27">
      <c r="A14" s="77"/>
      <c r="B14" s="103" t="s">
        <v>19</v>
      </c>
      <c r="C14" s="104">
        <f>SUM(t_instalado[Desc. de Braços])</f>
        <v>889</v>
      </c>
      <c r="D14" s="103"/>
      <c r="E14" s="103"/>
      <c r="F14" s="75"/>
      <c r="G14" s="103"/>
      <c r="H14" s="77" t="s">
        <v>17</v>
      </c>
      <c r="I14" s="103"/>
      <c r="J14" s="103"/>
      <c r="K14" s="103">
        <f>SUMIF(t_instalado[T.1],H14,t_instalado[Q.1])+SUMIF(t_instalado[T.2],H14,t_instalado[Q.2])+SUMIF(t_instalado[T.3],H14,t_instalado[Q.3])</f>
        <v>889</v>
      </c>
      <c r="R14" s="32"/>
      <c r="S14" s="32"/>
      <c r="T14" s="32"/>
    </row>
    <row r="15" spans="1:27">
      <c r="A15" s="77"/>
      <c r="B15" s="103" t="s">
        <v>40</v>
      </c>
      <c r="C15" s="105">
        <f>ROUND(AVERAGE(t_instalado[lm_médio]),0)</f>
        <v>9674</v>
      </c>
      <c r="D15" s="103"/>
      <c r="E15" s="103"/>
      <c r="F15" s="75"/>
      <c r="G15" s="103"/>
      <c r="H15" s="77" t="s">
        <v>27</v>
      </c>
      <c r="I15" s="103"/>
      <c r="J15" s="103"/>
      <c r="K15" s="103">
        <f>SUMIF(t_instalado[T.1],H15,t_instalado[Q.1])+SUMIF(t_instalado[T.2],H15,t_instalado[Q.2])+SUMIF(t_instalado[T.3],H15,t_instalado[Q.3])</f>
        <v>0</v>
      </c>
      <c r="R15" s="33"/>
      <c r="S15" s="34"/>
      <c r="T15" s="33"/>
    </row>
    <row r="16" spans="1:27">
      <c r="A16" s="77"/>
      <c r="B16" s="103" t="s">
        <v>51</v>
      </c>
      <c r="C16" s="146">
        <f>ROUND(AVERAGE(t_instalado[W_médio]),0)</f>
        <v>104</v>
      </c>
      <c r="D16" s="103"/>
      <c r="E16" s="103"/>
      <c r="F16" s="75"/>
      <c r="G16" s="103"/>
      <c r="H16" s="77" t="s">
        <v>18</v>
      </c>
      <c r="I16" s="103"/>
      <c r="J16" s="103"/>
      <c r="K16" s="103">
        <f>SUMIF(t_instalado[T.1],H16,t_instalado[Q.1])+SUMIF(t_instalado[T.2],H16,t_instalado[Q.2])+SUMIF(t_instalado[T.3],H16,t_instalado[Q.3])</f>
        <v>0</v>
      </c>
      <c r="R16" s="35"/>
      <c r="S16" s="35"/>
      <c r="T16" s="35"/>
    </row>
    <row r="17" spans="1:34">
      <c r="A17" s="77"/>
      <c r="B17" s="103" t="s">
        <v>41</v>
      </c>
      <c r="C17" s="106">
        <f>ROUND(C15/C16,0)</f>
        <v>93</v>
      </c>
      <c r="D17" s="103"/>
      <c r="E17" s="103"/>
      <c r="F17" s="75"/>
      <c r="G17" s="107"/>
      <c r="H17" s="108" t="s">
        <v>48</v>
      </c>
      <c r="I17" s="109"/>
      <c r="J17" s="109"/>
      <c r="K17" s="109">
        <f>SUM(K12:K16)</f>
        <v>889</v>
      </c>
    </row>
    <row r="18" spans="1:34">
      <c r="A18" s="77"/>
      <c r="B18" s="103" t="s">
        <v>42</v>
      </c>
      <c r="C18" s="110">
        <f>C12*C16/1000*365*11.866</f>
        <v>400435.25704</v>
      </c>
      <c r="D18" s="103" t="s">
        <v>45</v>
      </c>
      <c r="E18" s="103"/>
      <c r="F18" s="75"/>
      <c r="G18" s="75"/>
      <c r="H18" s="75" t="s">
        <v>508</v>
      </c>
      <c r="I18" s="75"/>
      <c r="J18" s="75"/>
      <c r="K18" s="75">
        <f>SUM(t_sitio[Postes])</f>
        <v>889</v>
      </c>
    </row>
    <row r="19" spans="1:34">
      <c r="A19" s="77"/>
      <c r="B19" s="103" t="s">
        <v>62</v>
      </c>
      <c r="C19" s="111">
        <f>C18*E19</f>
        <v>180195.86566800001</v>
      </c>
      <c r="D19" s="103" t="s">
        <v>46</v>
      </c>
      <c r="E19" s="121">
        <v>0.45</v>
      </c>
      <c r="F19" s="75"/>
      <c r="G19" s="103"/>
      <c r="H19" s="103" t="s">
        <v>47</v>
      </c>
      <c r="I19" s="103"/>
      <c r="J19" s="103"/>
      <c r="K19" s="112">
        <f>ROUND(SUM(t_sitio[Ext. Linear]),0)/1000</f>
        <v>28.105</v>
      </c>
      <c r="M19" s="83"/>
    </row>
    <row r="20" spans="1:34">
      <c r="G20" s="117"/>
      <c r="H20" s="117"/>
      <c r="I20" s="117"/>
      <c r="J20" s="117"/>
      <c r="K20" s="117"/>
    </row>
    <row r="21" spans="1:34">
      <c r="A21" s="102" t="s">
        <v>49</v>
      </c>
      <c r="B21" s="76"/>
      <c r="C21" s="76"/>
      <c r="D21" s="76"/>
      <c r="E21" s="76"/>
      <c r="F21" s="76"/>
      <c r="G21" s="102" t="s">
        <v>551</v>
      </c>
      <c r="H21" s="76"/>
      <c r="I21" s="76"/>
      <c r="J21" s="76"/>
      <c r="K21" s="76"/>
    </row>
    <row r="22" spans="1:34">
      <c r="A22" s="77"/>
      <c r="B22" s="103" t="s">
        <v>53</v>
      </c>
      <c r="C22" s="105">
        <f>C23*C24</f>
        <v>20320</v>
      </c>
      <c r="D22" s="103"/>
      <c r="E22" s="103"/>
      <c r="G22" s="77" t="s">
        <v>545</v>
      </c>
      <c r="H22" s="113">
        <v>60</v>
      </c>
      <c r="I22" s="77"/>
      <c r="J22" s="77"/>
      <c r="K22" s="114">
        <f>SUMIF(t_projeto[T.1],G22,t_projeto[Q.1])+SUMIF(t_projeto[T.2],G22,t_projeto[Q.2])+SUMIF(t_projeto[T.3],G22,t_projeto[Q.3])</f>
        <v>0</v>
      </c>
      <c r="M22" s="80" t="s">
        <v>561</v>
      </c>
      <c r="N22" s="81"/>
      <c r="O22" s="82"/>
      <c r="P22" s="82"/>
      <c r="Q22" s="82"/>
      <c r="R22" s="82"/>
      <c r="S22" s="82"/>
      <c r="T22" s="82"/>
      <c r="U22" s="82"/>
      <c r="V22" s="82"/>
      <c r="W22" s="82"/>
      <c r="X22" s="82"/>
      <c r="Y22" s="82"/>
      <c r="Z22" s="82"/>
      <c r="AA22" s="82"/>
      <c r="AB22" s="82"/>
      <c r="AC22" s="82"/>
      <c r="AD22" s="82"/>
      <c r="AE22" s="82"/>
      <c r="AF22" s="82"/>
      <c r="AG22" s="82"/>
      <c r="AH22" s="82"/>
    </row>
    <row r="23" spans="1:34">
      <c r="A23" s="77"/>
      <c r="B23" s="103" t="s">
        <v>52</v>
      </c>
      <c r="C23" s="146">
        <f>ROUND(AVERAGE(t_projeto[W_médio]),0)</f>
        <v>127</v>
      </c>
      <c r="D23" s="103"/>
      <c r="E23" s="103"/>
      <c r="G23" s="77" t="s">
        <v>546</v>
      </c>
      <c r="H23" s="113">
        <v>80</v>
      </c>
      <c r="I23" s="77"/>
      <c r="J23" s="77"/>
      <c r="K23" s="114">
        <f>SUMIF(t_projeto[T.1],G23,t_projeto[Q.1])+SUMIF(t_projeto[T.2],G23,t_projeto[Q.2])+SUMIF(t_projeto[T.3],G23,t_projeto[Q.3])</f>
        <v>0</v>
      </c>
    </row>
    <row r="24" spans="1:34">
      <c r="A24" s="77"/>
      <c r="B24" s="103" t="s">
        <v>54</v>
      </c>
      <c r="C24" s="106">
        <v>160</v>
      </c>
      <c r="D24" s="103"/>
      <c r="E24" s="103"/>
      <c r="G24" s="77" t="s">
        <v>547</v>
      </c>
      <c r="H24" s="113">
        <v>120</v>
      </c>
      <c r="I24" s="77"/>
      <c r="J24" s="77"/>
      <c r="K24" s="114">
        <f>SUMIF(t_projeto[T.1],G24,t_projeto[Q.1])+SUMIF(t_projeto[T.2],G24,t_projeto[Q.2])+SUMIF(t_projeto[T.3],G24,t_projeto[Q.3])</f>
        <v>685</v>
      </c>
    </row>
    <row r="25" spans="1:34">
      <c r="A25" s="77"/>
      <c r="B25" s="103" t="s">
        <v>55</v>
      </c>
      <c r="C25" s="110">
        <f>K26*C23/1000*365*11.866</f>
        <v>488993.05427000002</v>
      </c>
      <c r="D25" s="103" t="s">
        <v>45</v>
      </c>
      <c r="E25" s="103"/>
      <c r="G25" s="77" t="s">
        <v>548</v>
      </c>
      <c r="H25" s="113">
        <v>180</v>
      </c>
      <c r="I25" s="77"/>
      <c r="J25" s="77"/>
      <c r="K25" s="114">
        <f>SUMIF(t_projeto[T.1],G25,t_projeto[Q.1])+SUMIF(t_projeto[T.2],G25,t_projeto[Q.2])+SUMIF(t_projeto[T.3],G25,t_projeto[Q.3])</f>
        <v>204</v>
      </c>
    </row>
    <row r="26" spans="1:34">
      <c r="A26" s="77"/>
      <c r="B26" s="103" t="s">
        <v>61</v>
      </c>
      <c r="C26" s="111">
        <f>C25*E19</f>
        <v>220046.87442150002</v>
      </c>
      <c r="D26" s="103" t="s">
        <v>46</v>
      </c>
      <c r="E26" s="118"/>
      <c r="G26" s="107"/>
      <c r="H26" s="109" t="s">
        <v>48</v>
      </c>
      <c r="I26" s="109"/>
      <c r="J26" s="109"/>
      <c r="K26" s="109">
        <f>SUM(K22:K25)</f>
        <v>889</v>
      </c>
      <c r="M26"/>
      <c r="N26"/>
    </row>
    <row r="28" spans="1:34">
      <c r="G28" s="75"/>
      <c r="H28" s="115"/>
      <c r="I28" s="115"/>
      <c r="J28" s="115"/>
      <c r="K28" s="115"/>
    </row>
    <row r="29" spans="1:34">
      <c r="A29" s="102" t="s">
        <v>58</v>
      </c>
      <c r="B29" s="76"/>
      <c r="C29" s="76"/>
      <c r="D29" s="76"/>
      <c r="E29" s="76"/>
      <c r="F29" s="76"/>
      <c r="G29" s="76"/>
      <c r="H29" s="76"/>
      <c r="I29" s="76"/>
      <c r="J29" s="76"/>
      <c r="K29" s="76"/>
    </row>
    <row r="30" spans="1:34">
      <c r="A30" s="77"/>
      <c r="B30" s="103" t="s">
        <v>59</v>
      </c>
      <c r="C30" s="119">
        <f>C22/C15-1</f>
        <v>1.1004755013438081</v>
      </c>
      <c r="D30" s="103"/>
      <c r="E30" s="103"/>
      <c r="F30" s="75"/>
      <c r="G30" s="103"/>
      <c r="H30" s="103" t="s">
        <v>64</v>
      </c>
      <c r="I30" s="103"/>
      <c r="J30" s="103"/>
      <c r="K30" s="116" t="s">
        <v>559</v>
      </c>
    </row>
    <row r="31" spans="1:34">
      <c r="A31" s="77"/>
      <c r="B31" s="103" t="s">
        <v>60</v>
      </c>
      <c r="C31" s="119">
        <f>C23/C16</f>
        <v>1.2211538461538463</v>
      </c>
      <c r="D31" s="103"/>
      <c r="E31" s="103"/>
      <c r="F31" s="75"/>
      <c r="G31" s="75"/>
      <c r="H31" s="115"/>
      <c r="I31" s="115"/>
      <c r="J31" s="115"/>
      <c r="K31" s="115"/>
    </row>
    <row r="32" spans="1:34">
      <c r="A32" s="77"/>
      <c r="B32" s="103" t="s">
        <v>63</v>
      </c>
      <c r="C32" s="111">
        <f>C19-C26</f>
        <v>-39851.008753500006</v>
      </c>
      <c r="D32" s="103" t="s">
        <v>46</v>
      </c>
      <c r="E32" s="147">
        <f>C26/C19-1</f>
        <v>0.22115384615384626</v>
      </c>
      <c r="F32" s="75"/>
      <c r="G32" s="75"/>
      <c r="H32" s="115"/>
      <c r="I32" s="115"/>
      <c r="J32" s="115"/>
      <c r="K32" s="115"/>
    </row>
    <row r="33" spans="1:33">
      <c r="A33" s="120"/>
      <c r="B33" s="75"/>
      <c r="C33" s="75"/>
      <c r="D33" s="75"/>
      <c r="E33" s="75"/>
      <c r="F33" s="75"/>
      <c r="G33" s="75"/>
      <c r="H33" s="75"/>
      <c r="I33" s="75"/>
      <c r="J33" s="75"/>
      <c r="K33" s="75"/>
    </row>
    <row r="34" spans="1:33" ht="15.75">
      <c r="A34" s="148" t="s">
        <v>507</v>
      </c>
      <c r="B34" s="148"/>
      <c r="C34" s="148"/>
      <c r="D34" s="148"/>
      <c r="E34" s="148"/>
      <c r="F34" s="148"/>
      <c r="G34" s="148"/>
      <c r="H34" s="148"/>
      <c r="I34" s="148"/>
      <c r="J34" s="148"/>
      <c r="K34" s="148"/>
    </row>
    <row r="35" spans="1:33" ht="45.75" customHeight="1">
      <c r="A35" s="151" t="s">
        <v>509</v>
      </c>
      <c r="B35" s="151"/>
      <c r="C35" s="151"/>
      <c r="D35" s="151"/>
      <c r="E35" s="151"/>
      <c r="F35" s="151"/>
      <c r="G35" s="151"/>
      <c r="H35" s="151"/>
      <c r="I35" s="151"/>
      <c r="J35" s="151"/>
      <c r="K35" s="151"/>
    </row>
    <row r="36" spans="1:33" ht="61.5" customHeight="1"/>
    <row r="37" spans="1:33">
      <c r="A37" s="97"/>
      <c r="B37" s="126" t="s">
        <v>681</v>
      </c>
      <c r="C37" s="98"/>
      <c r="E37" s="153" t="s">
        <v>566</v>
      </c>
      <c r="F37" s="153"/>
      <c r="G37" s="153"/>
      <c r="H37" s="153"/>
      <c r="I37" s="153"/>
      <c r="J37" s="153"/>
    </row>
    <row r="38" spans="1:33">
      <c r="B38" s="129" t="s">
        <v>574</v>
      </c>
      <c r="E38" s="149" t="s">
        <v>567</v>
      </c>
      <c r="F38" s="149"/>
      <c r="G38" s="149"/>
      <c r="H38" s="149"/>
      <c r="I38" s="149"/>
      <c r="J38" s="149"/>
    </row>
    <row r="39" spans="1:33">
      <c r="B39" s="130" t="s">
        <v>682</v>
      </c>
      <c r="E39" s="149" t="s">
        <v>568</v>
      </c>
      <c r="F39" s="149"/>
      <c r="G39" s="149"/>
      <c r="H39" s="149"/>
      <c r="I39" s="149"/>
      <c r="J39" s="149"/>
    </row>
    <row r="41" spans="1:33" ht="15.75">
      <c r="A41" s="148" t="s">
        <v>504</v>
      </c>
      <c r="B41" s="148"/>
      <c r="C41" s="148"/>
      <c r="D41" s="148"/>
      <c r="E41" s="148"/>
      <c r="F41" s="148"/>
      <c r="G41" s="148"/>
      <c r="M41" s="101" t="s">
        <v>562</v>
      </c>
      <c r="N41" s="101"/>
      <c r="O41" s="101"/>
      <c r="P41" s="101"/>
      <c r="Q41" s="101"/>
      <c r="R41" s="101"/>
      <c r="S41" s="101"/>
      <c r="T41" s="101"/>
      <c r="U41" s="101"/>
      <c r="V41" s="101"/>
      <c r="W41" s="101"/>
      <c r="X41" s="101"/>
      <c r="Y41" s="101"/>
      <c r="Z41" s="101"/>
      <c r="AA41" s="101"/>
      <c r="AB41" s="101"/>
      <c r="AC41" s="101"/>
      <c r="AD41" s="101"/>
      <c r="AE41" s="101"/>
      <c r="AF41" s="101"/>
      <c r="AG41" s="101"/>
    </row>
    <row r="42" spans="1:33" ht="25.5">
      <c r="A42" s="30" t="s">
        <v>0</v>
      </c>
      <c r="B42" s="2" t="s">
        <v>1</v>
      </c>
      <c r="C42" s="2" t="s">
        <v>2</v>
      </c>
      <c r="D42" s="2" t="s">
        <v>3</v>
      </c>
      <c r="E42" s="2" t="s">
        <v>4</v>
      </c>
      <c r="F42" s="86" t="s">
        <v>555</v>
      </c>
      <c r="G42" s="86" t="s">
        <v>556</v>
      </c>
      <c r="M42"/>
      <c r="N42"/>
    </row>
    <row r="43" spans="1:33">
      <c r="A43" s="92">
        <v>1</v>
      </c>
      <c r="B43" s="85" t="s">
        <v>576</v>
      </c>
      <c r="C43" s="85">
        <v>105</v>
      </c>
      <c r="D43" s="85">
        <v>3</v>
      </c>
      <c r="E43" s="85">
        <v>7</v>
      </c>
      <c r="F43" s="99" t="s">
        <v>577</v>
      </c>
      <c r="G43" s="99" t="s">
        <v>578</v>
      </c>
      <c r="M43" s="80" t="s">
        <v>560</v>
      </c>
      <c r="N43" s="80"/>
      <c r="O43" s="80"/>
      <c r="P43" s="80"/>
      <c r="Q43" s="80"/>
      <c r="R43" s="80"/>
      <c r="S43" s="80"/>
      <c r="T43" s="80"/>
      <c r="U43" s="80"/>
      <c r="V43" s="80"/>
      <c r="W43" s="80"/>
      <c r="X43" s="80"/>
      <c r="Y43" s="80"/>
      <c r="Z43" s="80"/>
      <c r="AA43" s="80"/>
      <c r="AB43" s="80"/>
      <c r="AC43" s="80"/>
    </row>
    <row r="44" spans="1:33">
      <c r="A44" s="93">
        <f>IF(ISTEXT(B44),A43+1,"")</f>
        <v>2</v>
      </c>
      <c r="B44" s="84" t="s">
        <v>579</v>
      </c>
      <c r="C44" s="84">
        <v>703</v>
      </c>
      <c r="D44" s="84">
        <v>14</v>
      </c>
      <c r="E44" s="84">
        <v>7</v>
      </c>
      <c r="F44" s="100" t="s">
        <v>577</v>
      </c>
      <c r="G44" s="100" t="s">
        <v>578</v>
      </c>
      <c r="M44"/>
      <c r="N44"/>
    </row>
    <row r="45" spans="1:33">
      <c r="A45" s="92">
        <f t="shared" ref="A45:A108" si="0">IF(ISTEXT(B45),A44+1,"")</f>
        <v>3</v>
      </c>
      <c r="B45" s="85" t="s">
        <v>580</v>
      </c>
      <c r="C45" s="85">
        <v>693</v>
      </c>
      <c r="D45" s="85">
        <v>26</v>
      </c>
      <c r="E45" s="85">
        <v>7</v>
      </c>
      <c r="F45" s="99" t="s">
        <v>581</v>
      </c>
      <c r="G45" s="99" t="s">
        <v>582</v>
      </c>
      <c r="M45"/>
      <c r="N45"/>
    </row>
    <row r="46" spans="1:33">
      <c r="A46" s="93">
        <f t="shared" si="0"/>
        <v>4</v>
      </c>
      <c r="B46" s="84" t="s">
        <v>583</v>
      </c>
      <c r="C46" s="84">
        <v>588</v>
      </c>
      <c r="D46" s="84">
        <v>15</v>
      </c>
      <c r="E46" s="84">
        <v>7</v>
      </c>
      <c r="F46" s="100" t="s">
        <v>577</v>
      </c>
      <c r="G46" s="100" t="s">
        <v>578</v>
      </c>
      <c r="I46" s="6"/>
      <c r="J46" s="6"/>
      <c r="M46"/>
      <c r="N46"/>
    </row>
    <row r="47" spans="1:33">
      <c r="A47" s="92">
        <f t="shared" si="0"/>
        <v>5</v>
      </c>
      <c r="B47" s="85" t="s">
        <v>584</v>
      </c>
      <c r="C47" s="85">
        <v>302</v>
      </c>
      <c r="D47" s="85">
        <v>9</v>
      </c>
      <c r="E47" s="85">
        <v>7</v>
      </c>
      <c r="F47" s="99" t="s">
        <v>577</v>
      </c>
      <c r="G47" s="99" t="s">
        <v>578</v>
      </c>
      <c r="I47" s="6"/>
      <c r="J47" s="6"/>
      <c r="M47"/>
      <c r="N47"/>
    </row>
    <row r="48" spans="1:33">
      <c r="A48" s="93">
        <f t="shared" si="0"/>
        <v>6</v>
      </c>
      <c r="B48" s="84" t="s">
        <v>585</v>
      </c>
      <c r="C48" s="84">
        <v>1112</v>
      </c>
      <c r="D48" s="84">
        <v>31</v>
      </c>
      <c r="E48" s="84">
        <v>7</v>
      </c>
      <c r="F48" s="100" t="s">
        <v>577</v>
      </c>
      <c r="G48" s="100" t="s">
        <v>578</v>
      </c>
      <c r="I48" s="6"/>
      <c r="J48" s="6"/>
      <c r="M48"/>
      <c r="N48"/>
    </row>
    <row r="49" spans="1:14">
      <c r="A49" s="92">
        <f t="shared" si="0"/>
        <v>7</v>
      </c>
      <c r="B49" s="85" t="s">
        <v>586</v>
      </c>
      <c r="C49" s="85">
        <v>819</v>
      </c>
      <c r="D49" s="85">
        <v>19</v>
      </c>
      <c r="E49" s="85">
        <v>7</v>
      </c>
      <c r="F49" s="99" t="s">
        <v>577</v>
      </c>
      <c r="G49" s="99" t="s">
        <v>578</v>
      </c>
      <c r="I49" s="6"/>
      <c r="J49" s="6"/>
      <c r="M49"/>
      <c r="N49"/>
    </row>
    <row r="50" spans="1:14">
      <c r="A50" s="93">
        <f t="shared" si="0"/>
        <v>8</v>
      </c>
      <c r="B50" s="84" t="s">
        <v>587</v>
      </c>
      <c r="C50" s="84">
        <v>1039</v>
      </c>
      <c r="D50" s="84">
        <v>28</v>
      </c>
      <c r="E50" s="84">
        <v>7</v>
      </c>
      <c r="F50" s="100" t="s">
        <v>577</v>
      </c>
      <c r="G50" s="100" t="s">
        <v>578</v>
      </c>
      <c r="I50" s="6"/>
      <c r="J50" s="6"/>
      <c r="M50"/>
      <c r="N50"/>
    </row>
    <row r="51" spans="1:14">
      <c r="A51" s="92">
        <f t="shared" si="0"/>
        <v>9</v>
      </c>
      <c r="B51" s="85" t="s">
        <v>588</v>
      </c>
      <c r="C51" s="85">
        <v>95</v>
      </c>
      <c r="D51" s="85">
        <v>3</v>
      </c>
      <c r="E51" s="85">
        <v>7</v>
      </c>
      <c r="F51" s="99" t="s">
        <v>581</v>
      </c>
      <c r="G51" s="99" t="s">
        <v>582</v>
      </c>
      <c r="I51" s="6"/>
      <c r="J51" s="6"/>
      <c r="M51"/>
      <c r="N51"/>
    </row>
    <row r="52" spans="1:14">
      <c r="A52" s="93">
        <f t="shared" si="0"/>
        <v>10</v>
      </c>
      <c r="B52" s="84" t="s">
        <v>589</v>
      </c>
      <c r="C52" s="84">
        <v>110</v>
      </c>
      <c r="D52" s="84">
        <v>4</v>
      </c>
      <c r="E52" s="84">
        <v>7</v>
      </c>
      <c r="F52" s="100" t="s">
        <v>577</v>
      </c>
      <c r="G52" s="100" t="s">
        <v>578</v>
      </c>
      <c r="I52" s="6"/>
      <c r="J52" s="6"/>
      <c r="M52"/>
      <c r="N52"/>
    </row>
    <row r="53" spans="1:14">
      <c r="A53" s="92">
        <f t="shared" si="0"/>
        <v>11</v>
      </c>
      <c r="B53" s="85" t="s">
        <v>590</v>
      </c>
      <c r="C53" s="85">
        <v>222</v>
      </c>
      <c r="D53" s="85">
        <v>8</v>
      </c>
      <c r="E53" s="85">
        <v>7</v>
      </c>
      <c r="F53" s="99" t="s">
        <v>577</v>
      </c>
      <c r="G53" s="99" t="s">
        <v>578</v>
      </c>
      <c r="I53" s="6"/>
      <c r="J53" s="6"/>
      <c r="M53"/>
      <c r="N53"/>
    </row>
    <row r="54" spans="1:14">
      <c r="A54" s="93">
        <f t="shared" si="0"/>
        <v>12</v>
      </c>
      <c r="B54" s="84" t="s">
        <v>591</v>
      </c>
      <c r="C54" s="84">
        <v>118</v>
      </c>
      <c r="D54" s="84">
        <v>4</v>
      </c>
      <c r="E54" s="84">
        <v>7</v>
      </c>
      <c r="F54" s="100" t="s">
        <v>577</v>
      </c>
      <c r="G54" s="100" t="s">
        <v>578</v>
      </c>
      <c r="I54" s="6"/>
      <c r="J54" s="6"/>
      <c r="M54"/>
      <c r="N54"/>
    </row>
    <row r="55" spans="1:14">
      <c r="A55" s="92">
        <f t="shared" si="0"/>
        <v>13</v>
      </c>
      <c r="B55" s="85" t="s">
        <v>592</v>
      </c>
      <c r="C55" s="85">
        <v>301</v>
      </c>
      <c r="D55" s="85">
        <v>10</v>
      </c>
      <c r="E55" s="85">
        <v>7</v>
      </c>
      <c r="F55" s="99" t="s">
        <v>577</v>
      </c>
      <c r="G55" s="99" t="s">
        <v>578</v>
      </c>
      <c r="I55" s="6"/>
      <c r="J55" s="6"/>
      <c r="M55"/>
      <c r="N55"/>
    </row>
    <row r="56" spans="1:14">
      <c r="A56" s="93">
        <f t="shared" si="0"/>
        <v>14</v>
      </c>
      <c r="B56" s="84" t="s">
        <v>593</v>
      </c>
      <c r="C56" s="84">
        <v>403</v>
      </c>
      <c r="D56" s="84">
        <v>9</v>
      </c>
      <c r="E56" s="84">
        <v>7</v>
      </c>
      <c r="F56" s="100" t="s">
        <v>581</v>
      </c>
      <c r="G56" s="100" t="s">
        <v>582</v>
      </c>
      <c r="I56" s="6"/>
      <c r="J56" s="6"/>
      <c r="M56"/>
      <c r="N56"/>
    </row>
    <row r="57" spans="1:14">
      <c r="A57" s="92">
        <f t="shared" si="0"/>
        <v>15</v>
      </c>
      <c r="B57" s="85" t="s">
        <v>594</v>
      </c>
      <c r="C57" s="85">
        <v>286</v>
      </c>
      <c r="D57" s="85">
        <v>8</v>
      </c>
      <c r="E57" s="85">
        <v>7</v>
      </c>
      <c r="F57" s="99" t="s">
        <v>577</v>
      </c>
      <c r="G57" s="99" t="s">
        <v>578</v>
      </c>
      <c r="I57" s="6"/>
      <c r="J57" s="6"/>
      <c r="M57"/>
      <c r="N57"/>
    </row>
    <row r="58" spans="1:14">
      <c r="A58" s="93">
        <f t="shared" si="0"/>
        <v>16</v>
      </c>
      <c r="B58" s="84" t="s">
        <v>595</v>
      </c>
      <c r="C58" s="84">
        <v>286</v>
      </c>
      <c r="D58" s="84">
        <v>8</v>
      </c>
      <c r="E58" s="84">
        <v>7</v>
      </c>
      <c r="F58" s="100" t="s">
        <v>577</v>
      </c>
      <c r="G58" s="100" t="s">
        <v>578</v>
      </c>
      <c r="I58" s="6"/>
      <c r="J58" s="6"/>
      <c r="M58"/>
      <c r="N58"/>
    </row>
    <row r="59" spans="1:14">
      <c r="A59" s="92">
        <f t="shared" si="0"/>
        <v>17</v>
      </c>
      <c r="B59" s="85" t="s">
        <v>596</v>
      </c>
      <c r="C59" s="85">
        <v>242</v>
      </c>
      <c r="D59" s="85">
        <v>7</v>
      </c>
      <c r="E59" s="85">
        <v>7</v>
      </c>
      <c r="F59" s="99" t="s">
        <v>577</v>
      </c>
      <c r="G59" s="99" t="s">
        <v>578</v>
      </c>
      <c r="I59" s="6"/>
      <c r="J59" s="6"/>
      <c r="M59"/>
      <c r="N59"/>
    </row>
    <row r="60" spans="1:14">
      <c r="A60" s="93">
        <f t="shared" si="0"/>
        <v>18</v>
      </c>
      <c r="B60" s="84" t="s">
        <v>597</v>
      </c>
      <c r="C60" s="84">
        <v>137</v>
      </c>
      <c r="D60" s="84">
        <v>4</v>
      </c>
      <c r="E60" s="84">
        <v>7</v>
      </c>
      <c r="F60" s="100" t="s">
        <v>577</v>
      </c>
      <c r="G60" s="100" t="s">
        <v>578</v>
      </c>
      <c r="I60" s="6"/>
      <c r="J60" s="6"/>
      <c r="M60"/>
      <c r="N60"/>
    </row>
    <row r="61" spans="1:14">
      <c r="A61" s="92">
        <f t="shared" si="0"/>
        <v>19</v>
      </c>
      <c r="B61" s="85" t="s">
        <v>583</v>
      </c>
      <c r="C61" s="85">
        <v>542</v>
      </c>
      <c r="D61" s="85">
        <v>13</v>
      </c>
      <c r="E61" s="85">
        <v>7</v>
      </c>
      <c r="F61" s="99" t="s">
        <v>577</v>
      </c>
      <c r="G61" s="99" t="s">
        <v>578</v>
      </c>
      <c r="I61" s="6"/>
      <c r="J61" s="6"/>
      <c r="M61"/>
      <c r="N61"/>
    </row>
    <row r="62" spans="1:14">
      <c r="A62" s="93">
        <f t="shared" si="0"/>
        <v>20</v>
      </c>
      <c r="B62" s="84" t="s">
        <v>575</v>
      </c>
      <c r="C62" s="84">
        <v>718</v>
      </c>
      <c r="D62" s="84">
        <v>25</v>
      </c>
      <c r="E62" s="84">
        <v>7</v>
      </c>
      <c r="F62" s="100" t="s">
        <v>581</v>
      </c>
      <c r="G62" s="100" t="s">
        <v>582</v>
      </c>
      <c r="I62" s="6"/>
      <c r="J62" s="6"/>
      <c r="M62"/>
      <c r="N62"/>
    </row>
    <row r="63" spans="1:14">
      <c r="A63" s="92">
        <f t="shared" si="0"/>
        <v>21</v>
      </c>
      <c r="B63" s="85" t="s">
        <v>598</v>
      </c>
      <c r="C63" s="85">
        <v>100</v>
      </c>
      <c r="D63" s="85">
        <v>2</v>
      </c>
      <c r="E63" s="85">
        <v>7</v>
      </c>
      <c r="F63" s="99" t="s">
        <v>577</v>
      </c>
      <c r="G63" s="99" t="s">
        <v>578</v>
      </c>
      <c r="I63" s="6"/>
      <c r="J63" s="6"/>
      <c r="M63"/>
      <c r="N63"/>
    </row>
    <row r="64" spans="1:14">
      <c r="A64" s="93">
        <f t="shared" si="0"/>
        <v>22</v>
      </c>
      <c r="B64" s="84" t="s">
        <v>599</v>
      </c>
      <c r="C64" s="84">
        <v>100</v>
      </c>
      <c r="D64" s="84">
        <v>2</v>
      </c>
      <c r="E64" s="84">
        <v>7</v>
      </c>
      <c r="F64" s="100" t="s">
        <v>577</v>
      </c>
      <c r="G64" s="100" t="s">
        <v>578</v>
      </c>
      <c r="I64" s="6"/>
      <c r="J64" s="6"/>
      <c r="M64"/>
      <c r="N64"/>
    </row>
    <row r="65" spans="1:14">
      <c r="A65" s="92">
        <f t="shared" si="0"/>
        <v>23</v>
      </c>
      <c r="B65" s="85" t="s">
        <v>600</v>
      </c>
      <c r="C65" s="85">
        <v>100</v>
      </c>
      <c r="D65" s="85">
        <v>2</v>
      </c>
      <c r="E65" s="85">
        <v>7</v>
      </c>
      <c r="F65" s="99" t="s">
        <v>577</v>
      </c>
      <c r="G65" s="99" t="s">
        <v>578</v>
      </c>
      <c r="I65" s="6"/>
      <c r="J65" s="6"/>
      <c r="M65"/>
      <c r="N65"/>
    </row>
    <row r="66" spans="1:14">
      <c r="A66" s="93">
        <f t="shared" si="0"/>
        <v>24</v>
      </c>
      <c r="B66" s="84" t="s">
        <v>601</v>
      </c>
      <c r="C66" s="84">
        <v>100</v>
      </c>
      <c r="D66" s="84">
        <v>3</v>
      </c>
      <c r="E66" s="84">
        <v>7</v>
      </c>
      <c r="F66" s="100" t="s">
        <v>577</v>
      </c>
      <c r="G66" s="100" t="s">
        <v>578</v>
      </c>
      <c r="I66" s="6"/>
      <c r="J66" s="6"/>
      <c r="M66"/>
      <c r="N66"/>
    </row>
    <row r="67" spans="1:14">
      <c r="A67" s="92">
        <f t="shared" si="0"/>
        <v>25</v>
      </c>
      <c r="B67" s="85" t="s">
        <v>602</v>
      </c>
      <c r="C67" s="85">
        <v>171</v>
      </c>
      <c r="D67" s="85">
        <v>8</v>
      </c>
      <c r="E67" s="85">
        <v>7</v>
      </c>
      <c r="F67" s="99" t="s">
        <v>581</v>
      </c>
      <c r="G67" s="99" t="s">
        <v>582</v>
      </c>
      <c r="I67" s="6"/>
      <c r="J67" s="6"/>
      <c r="M67"/>
      <c r="N67"/>
    </row>
    <row r="68" spans="1:14">
      <c r="A68" s="93">
        <f t="shared" si="0"/>
        <v>26</v>
      </c>
      <c r="B68" s="84" t="s">
        <v>603</v>
      </c>
      <c r="C68" s="84">
        <v>196</v>
      </c>
      <c r="D68" s="84">
        <v>4</v>
      </c>
      <c r="E68" s="84">
        <v>7</v>
      </c>
      <c r="F68" s="100" t="s">
        <v>577</v>
      </c>
      <c r="G68" s="100" t="s">
        <v>578</v>
      </c>
      <c r="I68" s="6"/>
      <c r="J68" s="6"/>
      <c r="M68"/>
      <c r="N68"/>
    </row>
    <row r="69" spans="1:14">
      <c r="A69" s="92">
        <f t="shared" si="0"/>
        <v>27</v>
      </c>
      <c r="B69" s="85" t="s">
        <v>604</v>
      </c>
      <c r="C69" s="85">
        <v>196</v>
      </c>
      <c r="D69" s="85">
        <v>6</v>
      </c>
      <c r="E69" s="85">
        <v>7</v>
      </c>
      <c r="F69" s="99" t="s">
        <v>577</v>
      </c>
      <c r="G69" s="99" t="s">
        <v>578</v>
      </c>
      <c r="I69" s="6"/>
      <c r="J69" s="6"/>
      <c r="M69"/>
      <c r="N69"/>
    </row>
    <row r="70" spans="1:14">
      <c r="A70" s="93">
        <f t="shared" si="0"/>
        <v>28</v>
      </c>
      <c r="B70" s="84" t="s">
        <v>605</v>
      </c>
      <c r="C70" s="84">
        <v>438</v>
      </c>
      <c r="D70" s="84">
        <v>11</v>
      </c>
      <c r="E70" s="84">
        <v>7</v>
      </c>
      <c r="F70" s="100" t="s">
        <v>577</v>
      </c>
      <c r="G70" s="100" t="s">
        <v>578</v>
      </c>
      <c r="I70" s="6"/>
      <c r="J70" s="6"/>
      <c r="M70"/>
      <c r="N70"/>
    </row>
    <row r="71" spans="1:14">
      <c r="A71" s="92">
        <f t="shared" si="0"/>
        <v>29</v>
      </c>
      <c r="B71" s="85" t="s">
        <v>606</v>
      </c>
      <c r="C71" s="85">
        <v>438</v>
      </c>
      <c r="D71" s="85">
        <v>6</v>
      </c>
      <c r="E71" s="85">
        <v>7</v>
      </c>
      <c r="F71" s="99" t="s">
        <v>577</v>
      </c>
      <c r="G71" s="99" t="s">
        <v>578</v>
      </c>
      <c r="I71" s="6"/>
      <c r="J71" s="6"/>
      <c r="M71"/>
      <c r="N71"/>
    </row>
    <row r="72" spans="1:14">
      <c r="A72" s="93">
        <f t="shared" si="0"/>
        <v>30</v>
      </c>
      <c r="B72" s="84" t="s">
        <v>607</v>
      </c>
      <c r="C72" s="84">
        <v>859</v>
      </c>
      <c r="D72" s="84">
        <v>25</v>
      </c>
      <c r="E72" s="84">
        <v>7</v>
      </c>
      <c r="F72" s="100" t="s">
        <v>577</v>
      </c>
      <c r="G72" s="100" t="s">
        <v>578</v>
      </c>
      <c r="I72" s="6"/>
      <c r="J72" s="6"/>
      <c r="L72" s="14"/>
      <c r="M72"/>
      <c r="N72"/>
    </row>
    <row r="73" spans="1:14">
      <c r="A73" s="92">
        <f t="shared" si="0"/>
        <v>31</v>
      </c>
      <c r="B73" s="85" t="s">
        <v>608</v>
      </c>
      <c r="C73" s="85">
        <v>678</v>
      </c>
      <c r="D73" s="85">
        <v>20</v>
      </c>
      <c r="E73" s="85">
        <v>7</v>
      </c>
      <c r="F73" s="99" t="s">
        <v>577</v>
      </c>
      <c r="G73" s="99" t="s">
        <v>578</v>
      </c>
      <c r="I73" s="6"/>
      <c r="J73" s="6"/>
      <c r="L73" s="14"/>
      <c r="M73"/>
      <c r="N73"/>
    </row>
    <row r="74" spans="1:14">
      <c r="A74" s="93">
        <f t="shared" si="0"/>
        <v>32</v>
      </c>
      <c r="B74" s="84" t="s">
        <v>609</v>
      </c>
      <c r="C74" s="84">
        <v>292</v>
      </c>
      <c r="D74" s="84">
        <v>9</v>
      </c>
      <c r="E74" s="84">
        <v>7</v>
      </c>
      <c r="F74" s="100" t="s">
        <v>577</v>
      </c>
      <c r="G74" s="100" t="s">
        <v>578</v>
      </c>
      <c r="I74" s="6"/>
      <c r="J74" s="6"/>
      <c r="M74"/>
      <c r="N74"/>
    </row>
    <row r="75" spans="1:14">
      <c r="A75" s="92">
        <f t="shared" si="0"/>
        <v>33</v>
      </c>
      <c r="B75" s="85" t="s">
        <v>610</v>
      </c>
      <c r="C75" s="85">
        <v>292</v>
      </c>
      <c r="D75" s="85">
        <v>9</v>
      </c>
      <c r="E75" s="85">
        <v>7</v>
      </c>
      <c r="F75" s="99" t="s">
        <v>577</v>
      </c>
      <c r="G75" s="99" t="s">
        <v>578</v>
      </c>
      <c r="I75" s="6"/>
      <c r="J75" s="6"/>
      <c r="M75"/>
      <c r="N75"/>
    </row>
    <row r="76" spans="1:14">
      <c r="A76" s="93">
        <f t="shared" si="0"/>
        <v>34</v>
      </c>
      <c r="B76" s="84" t="s">
        <v>611</v>
      </c>
      <c r="C76" s="84">
        <v>128</v>
      </c>
      <c r="D76" s="84">
        <v>4</v>
      </c>
      <c r="E76" s="84">
        <v>7</v>
      </c>
      <c r="F76" s="100" t="s">
        <v>577</v>
      </c>
      <c r="G76" s="100" t="s">
        <v>578</v>
      </c>
      <c r="I76" s="6"/>
      <c r="J76" s="6"/>
      <c r="M76"/>
      <c r="N76"/>
    </row>
    <row r="77" spans="1:14">
      <c r="A77" s="92">
        <f t="shared" si="0"/>
        <v>35</v>
      </c>
      <c r="B77" s="85" t="s">
        <v>612</v>
      </c>
      <c r="C77" s="85">
        <v>290</v>
      </c>
      <c r="D77" s="85">
        <v>9</v>
      </c>
      <c r="E77" s="85">
        <v>7</v>
      </c>
      <c r="F77" s="99" t="s">
        <v>577</v>
      </c>
      <c r="G77" s="99" t="s">
        <v>578</v>
      </c>
      <c r="I77" s="6"/>
      <c r="J77" s="6"/>
      <c r="M77"/>
      <c r="N77"/>
    </row>
    <row r="78" spans="1:14">
      <c r="A78" s="93">
        <f t="shared" si="0"/>
        <v>36</v>
      </c>
      <c r="B78" s="84" t="s">
        <v>613</v>
      </c>
      <c r="C78" s="84">
        <v>75</v>
      </c>
      <c r="D78" s="84">
        <v>2</v>
      </c>
      <c r="E78" s="84">
        <v>7</v>
      </c>
      <c r="F78" s="100" t="s">
        <v>577</v>
      </c>
      <c r="G78" s="100" t="s">
        <v>578</v>
      </c>
      <c r="I78" s="6"/>
      <c r="J78" s="6"/>
      <c r="M78"/>
      <c r="N78"/>
    </row>
    <row r="79" spans="1:14">
      <c r="A79" s="92">
        <f t="shared" si="0"/>
        <v>37</v>
      </c>
      <c r="B79" s="85" t="s">
        <v>614</v>
      </c>
      <c r="C79" s="85">
        <v>128</v>
      </c>
      <c r="D79" s="85">
        <v>4</v>
      </c>
      <c r="E79" s="85">
        <v>7</v>
      </c>
      <c r="F79" s="99" t="s">
        <v>577</v>
      </c>
      <c r="G79" s="99" t="s">
        <v>578</v>
      </c>
      <c r="I79" s="6"/>
      <c r="J79" s="6"/>
      <c r="M79"/>
      <c r="N79"/>
    </row>
    <row r="80" spans="1:14">
      <c r="A80" s="93">
        <f t="shared" si="0"/>
        <v>38</v>
      </c>
      <c r="B80" s="84" t="s">
        <v>615</v>
      </c>
      <c r="C80" s="84">
        <v>284</v>
      </c>
      <c r="D80" s="84">
        <v>9</v>
      </c>
      <c r="E80" s="84">
        <v>7</v>
      </c>
      <c r="F80" s="100" t="s">
        <v>577</v>
      </c>
      <c r="G80" s="100" t="s">
        <v>578</v>
      </c>
      <c r="I80" s="6"/>
      <c r="J80" s="6"/>
      <c r="M80"/>
      <c r="N80"/>
    </row>
    <row r="81" spans="1:14">
      <c r="A81" s="92">
        <f t="shared" si="0"/>
        <v>39</v>
      </c>
      <c r="B81" s="85" t="s">
        <v>616</v>
      </c>
      <c r="C81" s="85">
        <v>293</v>
      </c>
      <c r="D81" s="85">
        <v>9</v>
      </c>
      <c r="E81" s="85">
        <v>7</v>
      </c>
      <c r="F81" s="99" t="s">
        <v>577</v>
      </c>
      <c r="G81" s="99" t="s">
        <v>578</v>
      </c>
      <c r="I81" s="6"/>
      <c r="J81" s="6"/>
      <c r="M81"/>
      <c r="N81"/>
    </row>
    <row r="82" spans="1:14">
      <c r="A82" s="93">
        <f t="shared" si="0"/>
        <v>40</v>
      </c>
      <c r="B82" s="84" t="s">
        <v>617</v>
      </c>
      <c r="C82" s="84">
        <v>182</v>
      </c>
      <c r="D82" s="84">
        <v>6</v>
      </c>
      <c r="E82" s="84">
        <v>7</v>
      </c>
      <c r="F82" s="100" t="s">
        <v>577</v>
      </c>
      <c r="G82" s="100" t="s">
        <v>578</v>
      </c>
      <c r="I82" s="6"/>
      <c r="J82" s="6"/>
      <c r="M82"/>
      <c r="N82"/>
    </row>
    <row r="83" spans="1:14">
      <c r="A83" s="92">
        <f t="shared" si="0"/>
        <v>41</v>
      </c>
      <c r="B83" s="85" t="s">
        <v>618</v>
      </c>
      <c r="C83" s="85">
        <v>128</v>
      </c>
      <c r="D83" s="85">
        <v>4</v>
      </c>
      <c r="E83" s="85">
        <v>7</v>
      </c>
      <c r="F83" s="99" t="s">
        <v>577</v>
      </c>
      <c r="G83" s="99" t="s">
        <v>578</v>
      </c>
      <c r="I83" s="6"/>
      <c r="J83" s="6"/>
      <c r="M83"/>
      <c r="N83"/>
    </row>
    <row r="84" spans="1:14">
      <c r="A84" s="93">
        <f t="shared" si="0"/>
        <v>42</v>
      </c>
      <c r="B84" s="84" t="s">
        <v>619</v>
      </c>
      <c r="C84" s="84">
        <v>194</v>
      </c>
      <c r="D84" s="84">
        <v>6</v>
      </c>
      <c r="E84" s="84">
        <v>7</v>
      </c>
      <c r="F84" s="100" t="s">
        <v>577</v>
      </c>
      <c r="G84" s="100" t="s">
        <v>578</v>
      </c>
      <c r="I84" s="6"/>
      <c r="J84" s="6"/>
      <c r="M84"/>
      <c r="N84"/>
    </row>
    <row r="85" spans="1:14">
      <c r="A85" s="92">
        <f t="shared" si="0"/>
        <v>43</v>
      </c>
      <c r="B85" s="85" t="s">
        <v>620</v>
      </c>
      <c r="C85" s="85">
        <v>177</v>
      </c>
      <c r="D85" s="85">
        <v>5</v>
      </c>
      <c r="E85" s="85">
        <v>7</v>
      </c>
      <c r="F85" s="99" t="s">
        <v>577</v>
      </c>
      <c r="G85" s="99" t="s">
        <v>578</v>
      </c>
      <c r="I85" s="6"/>
      <c r="J85" s="6"/>
      <c r="M85"/>
      <c r="N85"/>
    </row>
    <row r="86" spans="1:14">
      <c r="A86" s="93">
        <f t="shared" si="0"/>
        <v>44</v>
      </c>
      <c r="B86" s="84" t="s">
        <v>621</v>
      </c>
      <c r="C86" s="84">
        <v>293</v>
      </c>
      <c r="D86" s="84">
        <v>8</v>
      </c>
      <c r="E86" s="84">
        <v>7</v>
      </c>
      <c r="F86" s="100" t="s">
        <v>577</v>
      </c>
      <c r="G86" s="100" t="s">
        <v>578</v>
      </c>
      <c r="I86" s="6"/>
      <c r="J86" s="6"/>
      <c r="M86"/>
      <c r="N86"/>
    </row>
    <row r="87" spans="1:14">
      <c r="A87" s="92">
        <f t="shared" si="0"/>
        <v>45</v>
      </c>
      <c r="B87" s="85" t="s">
        <v>622</v>
      </c>
      <c r="C87" s="85">
        <v>394</v>
      </c>
      <c r="D87" s="85">
        <v>13</v>
      </c>
      <c r="E87" s="85">
        <v>7</v>
      </c>
      <c r="F87" s="99" t="s">
        <v>577</v>
      </c>
      <c r="G87" s="99" t="s">
        <v>578</v>
      </c>
      <c r="I87" s="6"/>
      <c r="J87" s="6"/>
      <c r="M87"/>
      <c r="N87"/>
    </row>
    <row r="88" spans="1:14">
      <c r="A88" s="93">
        <f t="shared" si="0"/>
        <v>46</v>
      </c>
      <c r="B88" s="84" t="s">
        <v>623</v>
      </c>
      <c r="C88" s="84">
        <v>267</v>
      </c>
      <c r="D88" s="84">
        <v>8</v>
      </c>
      <c r="E88" s="84">
        <v>7</v>
      </c>
      <c r="F88" s="100" t="s">
        <v>577</v>
      </c>
      <c r="G88" s="100" t="s">
        <v>578</v>
      </c>
      <c r="I88" s="6"/>
      <c r="J88" s="6"/>
      <c r="M88"/>
      <c r="N88"/>
    </row>
    <row r="89" spans="1:14">
      <c r="A89" s="92">
        <f t="shared" si="0"/>
        <v>47</v>
      </c>
      <c r="B89" s="85" t="s">
        <v>624</v>
      </c>
      <c r="C89" s="85">
        <v>151</v>
      </c>
      <c r="D89" s="85">
        <v>5</v>
      </c>
      <c r="E89" s="85">
        <v>7</v>
      </c>
      <c r="F89" s="99" t="s">
        <v>577</v>
      </c>
      <c r="G89" s="99" t="s">
        <v>578</v>
      </c>
      <c r="I89" s="6"/>
      <c r="J89" s="6"/>
      <c r="M89"/>
      <c r="N89"/>
    </row>
    <row r="90" spans="1:14">
      <c r="A90" s="93">
        <f t="shared" si="0"/>
        <v>48</v>
      </c>
      <c r="B90" s="84" t="s">
        <v>625</v>
      </c>
      <c r="C90" s="84">
        <v>75</v>
      </c>
      <c r="D90" s="84">
        <v>3</v>
      </c>
      <c r="E90" s="84">
        <v>7</v>
      </c>
      <c r="F90" s="100" t="s">
        <v>577</v>
      </c>
      <c r="G90" s="100" t="s">
        <v>578</v>
      </c>
      <c r="I90" s="6"/>
      <c r="J90" s="6"/>
      <c r="M90"/>
      <c r="N90"/>
    </row>
    <row r="91" spans="1:14">
      <c r="A91" s="92">
        <f t="shared" si="0"/>
        <v>49</v>
      </c>
      <c r="B91" s="85" t="s">
        <v>626</v>
      </c>
      <c r="C91" s="85">
        <v>293</v>
      </c>
      <c r="D91" s="85">
        <v>9</v>
      </c>
      <c r="E91" s="85">
        <v>7</v>
      </c>
      <c r="F91" s="99" t="s">
        <v>577</v>
      </c>
      <c r="G91" s="99" t="s">
        <v>578</v>
      </c>
      <c r="I91" s="6"/>
      <c r="J91" s="6"/>
      <c r="M91"/>
      <c r="N91"/>
    </row>
    <row r="92" spans="1:14">
      <c r="A92" s="93">
        <f t="shared" si="0"/>
        <v>50</v>
      </c>
      <c r="B92" s="84" t="s">
        <v>594</v>
      </c>
      <c r="C92" s="84">
        <v>75</v>
      </c>
      <c r="D92" s="84">
        <v>3</v>
      </c>
      <c r="E92" s="84">
        <v>7</v>
      </c>
      <c r="F92" s="100" t="s">
        <v>577</v>
      </c>
      <c r="G92" s="100" t="s">
        <v>578</v>
      </c>
      <c r="I92" s="6"/>
      <c r="J92" s="6"/>
      <c r="M92"/>
      <c r="N92"/>
    </row>
    <row r="93" spans="1:14">
      <c r="A93" s="92">
        <f t="shared" si="0"/>
        <v>51</v>
      </c>
      <c r="B93" s="85" t="s">
        <v>627</v>
      </c>
      <c r="C93" s="85">
        <v>196</v>
      </c>
      <c r="D93" s="85">
        <v>7</v>
      </c>
      <c r="E93" s="85">
        <v>7</v>
      </c>
      <c r="F93" s="99" t="s">
        <v>577</v>
      </c>
      <c r="G93" s="99" t="s">
        <v>578</v>
      </c>
      <c r="I93" s="6"/>
      <c r="J93" s="6"/>
      <c r="M93"/>
      <c r="N93"/>
    </row>
    <row r="94" spans="1:14">
      <c r="A94" s="93">
        <f t="shared" si="0"/>
        <v>52</v>
      </c>
      <c r="B94" s="84" t="s">
        <v>595</v>
      </c>
      <c r="C94" s="84">
        <v>75</v>
      </c>
      <c r="D94" s="84">
        <v>3</v>
      </c>
      <c r="E94" s="84">
        <v>7</v>
      </c>
      <c r="F94" s="100" t="s">
        <v>577</v>
      </c>
      <c r="G94" s="100" t="s">
        <v>578</v>
      </c>
      <c r="I94" s="6"/>
      <c r="J94" s="6"/>
      <c r="M94"/>
      <c r="N94"/>
    </row>
    <row r="95" spans="1:14">
      <c r="A95" s="92">
        <f t="shared" si="0"/>
        <v>53</v>
      </c>
      <c r="B95" s="85" t="s">
        <v>628</v>
      </c>
      <c r="C95" s="85">
        <v>281</v>
      </c>
      <c r="D95" s="85">
        <v>9</v>
      </c>
      <c r="E95" s="85">
        <v>7</v>
      </c>
      <c r="F95" s="99" t="s">
        <v>577</v>
      </c>
      <c r="G95" s="99" t="s">
        <v>578</v>
      </c>
      <c r="I95" s="6"/>
      <c r="J95" s="6"/>
      <c r="M95"/>
      <c r="N95"/>
    </row>
    <row r="96" spans="1:14">
      <c r="A96" s="93">
        <f t="shared" si="0"/>
        <v>54</v>
      </c>
      <c r="B96" s="84" t="s">
        <v>629</v>
      </c>
      <c r="C96" s="84">
        <v>35</v>
      </c>
      <c r="D96" s="84">
        <v>1</v>
      </c>
      <c r="E96" s="84">
        <v>7</v>
      </c>
      <c r="F96" s="100" t="s">
        <v>577</v>
      </c>
      <c r="G96" s="100" t="s">
        <v>578</v>
      </c>
      <c r="I96" s="6"/>
      <c r="J96" s="6"/>
      <c r="M96"/>
      <c r="N96"/>
    </row>
    <row r="97" spans="1:14">
      <c r="A97" s="92">
        <f t="shared" si="0"/>
        <v>55</v>
      </c>
      <c r="B97" s="85" t="s">
        <v>630</v>
      </c>
      <c r="C97" s="85">
        <v>145</v>
      </c>
      <c r="D97" s="85">
        <v>4</v>
      </c>
      <c r="E97" s="85">
        <v>7</v>
      </c>
      <c r="F97" s="99" t="s">
        <v>577</v>
      </c>
      <c r="G97" s="99" t="s">
        <v>578</v>
      </c>
      <c r="I97" s="6"/>
      <c r="J97" s="6"/>
      <c r="M97"/>
      <c r="N97"/>
    </row>
    <row r="98" spans="1:14">
      <c r="A98" s="93">
        <f t="shared" si="0"/>
        <v>56</v>
      </c>
      <c r="B98" s="84" t="s">
        <v>631</v>
      </c>
      <c r="C98" s="84">
        <v>145</v>
      </c>
      <c r="D98" s="84">
        <v>4</v>
      </c>
      <c r="E98" s="84">
        <v>7</v>
      </c>
      <c r="F98" s="100" t="s">
        <v>577</v>
      </c>
      <c r="G98" s="100" t="s">
        <v>578</v>
      </c>
      <c r="I98" s="6"/>
      <c r="J98" s="6"/>
      <c r="M98"/>
      <c r="N98"/>
    </row>
    <row r="99" spans="1:14">
      <c r="A99" s="92">
        <f t="shared" si="0"/>
        <v>57</v>
      </c>
      <c r="B99" s="85" t="s">
        <v>632</v>
      </c>
      <c r="C99" s="85">
        <v>196</v>
      </c>
      <c r="D99" s="85">
        <v>5</v>
      </c>
      <c r="E99" s="85">
        <v>7</v>
      </c>
      <c r="F99" s="99" t="s">
        <v>577</v>
      </c>
      <c r="G99" s="99" t="s">
        <v>578</v>
      </c>
      <c r="I99" s="6"/>
      <c r="J99" s="6"/>
      <c r="M99"/>
      <c r="N99"/>
    </row>
    <row r="100" spans="1:14">
      <c r="A100" s="93">
        <f t="shared" si="0"/>
        <v>58</v>
      </c>
      <c r="B100" s="84" t="s">
        <v>633</v>
      </c>
      <c r="C100" s="84">
        <v>193</v>
      </c>
      <c r="D100" s="84">
        <v>6</v>
      </c>
      <c r="E100" s="84">
        <v>7</v>
      </c>
      <c r="F100" s="100" t="s">
        <v>577</v>
      </c>
      <c r="G100" s="100" t="s">
        <v>634</v>
      </c>
      <c r="I100" s="6"/>
      <c r="J100" s="6"/>
      <c r="M100"/>
      <c r="N100"/>
    </row>
    <row r="101" spans="1:14">
      <c r="A101" s="92">
        <f t="shared" si="0"/>
        <v>59</v>
      </c>
      <c r="B101" s="85" t="s">
        <v>635</v>
      </c>
      <c r="C101" s="85">
        <v>115</v>
      </c>
      <c r="D101" s="85">
        <v>4</v>
      </c>
      <c r="E101" s="85">
        <v>7</v>
      </c>
      <c r="F101" s="99" t="s">
        <v>577</v>
      </c>
      <c r="G101" s="99" t="s">
        <v>634</v>
      </c>
      <c r="I101" s="6"/>
      <c r="J101" s="6"/>
      <c r="M101"/>
      <c r="N101"/>
    </row>
    <row r="102" spans="1:14">
      <c r="A102" s="93">
        <f t="shared" si="0"/>
        <v>60</v>
      </c>
      <c r="B102" s="84" t="s">
        <v>636</v>
      </c>
      <c r="C102" s="84">
        <v>35</v>
      </c>
      <c r="D102" s="84">
        <v>1</v>
      </c>
      <c r="E102" s="84">
        <v>7</v>
      </c>
      <c r="F102" s="100" t="s">
        <v>577</v>
      </c>
      <c r="G102" s="100" t="s">
        <v>634</v>
      </c>
      <c r="I102" s="6"/>
      <c r="J102" s="6"/>
      <c r="M102"/>
      <c r="N102"/>
    </row>
    <row r="103" spans="1:14">
      <c r="A103" s="92">
        <f t="shared" si="0"/>
        <v>61</v>
      </c>
      <c r="B103" s="85" t="s">
        <v>637</v>
      </c>
      <c r="C103" s="85">
        <v>124</v>
      </c>
      <c r="D103" s="85">
        <v>4</v>
      </c>
      <c r="E103" s="85">
        <v>7</v>
      </c>
      <c r="F103" s="99" t="s">
        <v>577</v>
      </c>
      <c r="G103" s="99" t="s">
        <v>578</v>
      </c>
      <c r="I103" s="6"/>
      <c r="J103" s="6"/>
      <c r="M103"/>
      <c r="N103"/>
    </row>
    <row r="104" spans="1:14">
      <c r="A104" s="93">
        <f t="shared" si="0"/>
        <v>62</v>
      </c>
      <c r="B104" s="84" t="s">
        <v>638</v>
      </c>
      <c r="C104" s="84">
        <v>124</v>
      </c>
      <c r="D104" s="84">
        <v>4</v>
      </c>
      <c r="E104" s="84">
        <v>7</v>
      </c>
      <c r="F104" s="100" t="s">
        <v>577</v>
      </c>
      <c r="G104" s="100" t="s">
        <v>578</v>
      </c>
      <c r="I104" s="6"/>
      <c r="J104" s="6"/>
      <c r="M104"/>
      <c r="N104"/>
    </row>
    <row r="105" spans="1:14">
      <c r="A105" s="92">
        <f t="shared" si="0"/>
        <v>63</v>
      </c>
      <c r="B105" s="85" t="s">
        <v>639</v>
      </c>
      <c r="C105" s="85">
        <v>185</v>
      </c>
      <c r="D105" s="85">
        <v>6</v>
      </c>
      <c r="E105" s="85">
        <v>7</v>
      </c>
      <c r="F105" s="99" t="s">
        <v>581</v>
      </c>
      <c r="G105" s="99" t="s">
        <v>634</v>
      </c>
      <c r="I105" s="6"/>
      <c r="J105" s="6"/>
      <c r="M105"/>
      <c r="N105"/>
    </row>
    <row r="106" spans="1:14">
      <c r="A106" s="93">
        <f t="shared" si="0"/>
        <v>64</v>
      </c>
      <c r="B106" s="84" t="s">
        <v>640</v>
      </c>
      <c r="C106" s="84">
        <v>201</v>
      </c>
      <c r="D106" s="84">
        <v>7</v>
      </c>
      <c r="E106" s="84">
        <v>7</v>
      </c>
      <c r="F106" s="100" t="s">
        <v>577</v>
      </c>
      <c r="G106" s="100" t="s">
        <v>578</v>
      </c>
      <c r="I106" s="6"/>
      <c r="J106" s="6"/>
      <c r="M106"/>
      <c r="N106"/>
    </row>
    <row r="107" spans="1:14">
      <c r="A107" s="92">
        <f t="shared" si="0"/>
        <v>65</v>
      </c>
      <c r="B107" s="85" t="s">
        <v>641</v>
      </c>
      <c r="C107" s="85">
        <v>442</v>
      </c>
      <c r="D107" s="85">
        <v>16</v>
      </c>
      <c r="E107" s="85">
        <v>7</v>
      </c>
      <c r="F107" s="99" t="s">
        <v>577</v>
      </c>
      <c r="G107" s="99" t="s">
        <v>578</v>
      </c>
      <c r="I107" s="6"/>
      <c r="J107" s="6"/>
      <c r="M107"/>
      <c r="N107"/>
    </row>
    <row r="108" spans="1:14">
      <c r="A108" s="93">
        <f t="shared" si="0"/>
        <v>66</v>
      </c>
      <c r="B108" s="84" t="s">
        <v>642</v>
      </c>
      <c r="C108" s="84">
        <v>275</v>
      </c>
      <c r="D108" s="84">
        <v>9</v>
      </c>
      <c r="E108" s="84">
        <v>7</v>
      </c>
      <c r="F108" s="100" t="s">
        <v>577</v>
      </c>
      <c r="G108" s="100" t="s">
        <v>578</v>
      </c>
      <c r="I108" s="6"/>
      <c r="J108" s="6"/>
      <c r="M108"/>
      <c r="N108"/>
    </row>
    <row r="109" spans="1:14">
      <c r="A109" s="92">
        <f t="shared" ref="A109:A172" si="1">IF(ISTEXT(B109),A108+1,"")</f>
        <v>67</v>
      </c>
      <c r="B109" s="85" t="s">
        <v>643</v>
      </c>
      <c r="C109" s="85">
        <v>182</v>
      </c>
      <c r="D109" s="85">
        <v>5</v>
      </c>
      <c r="E109" s="85">
        <v>7</v>
      </c>
      <c r="F109" s="99" t="s">
        <v>577</v>
      </c>
      <c r="G109" s="99" t="s">
        <v>578</v>
      </c>
      <c r="I109" s="6"/>
      <c r="J109" s="6"/>
      <c r="M109"/>
      <c r="N109"/>
    </row>
    <row r="110" spans="1:14">
      <c r="A110" s="93">
        <f t="shared" si="1"/>
        <v>68</v>
      </c>
      <c r="B110" s="84" t="s">
        <v>644</v>
      </c>
      <c r="C110" s="84">
        <v>362</v>
      </c>
      <c r="D110" s="84">
        <v>11</v>
      </c>
      <c r="E110" s="84">
        <v>7</v>
      </c>
      <c r="F110" s="100" t="s">
        <v>577</v>
      </c>
      <c r="G110" s="100" t="s">
        <v>578</v>
      </c>
      <c r="I110" s="6"/>
      <c r="J110" s="6"/>
      <c r="M110"/>
      <c r="N110"/>
    </row>
    <row r="111" spans="1:14">
      <c r="A111" s="92">
        <f t="shared" si="1"/>
        <v>69</v>
      </c>
      <c r="B111" s="85" t="s">
        <v>645</v>
      </c>
      <c r="C111" s="85">
        <v>279</v>
      </c>
      <c r="D111" s="85">
        <v>8</v>
      </c>
      <c r="E111" s="85">
        <v>7</v>
      </c>
      <c r="F111" s="99" t="s">
        <v>581</v>
      </c>
      <c r="G111" s="99" t="s">
        <v>634</v>
      </c>
      <c r="I111" s="6"/>
      <c r="J111" s="6"/>
      <c r="M111"/>
      <c r="N111"/>
    </row>
    <row r="112" spans="1:14">
      <c r="A112" s="93">
        <f t="shared" si="1"/>
        <v>70</v>
      </c>
      <c r="B112" s="84" t="s">
        <v>646</v>
      </c>
      <c r="C112" s="84">
        <v>340</v>
      </c>
      <c r="D112" s="84">
        <v>10</v>
      </c>
      <c r="E112" s="84">
        <v>7</v>
      </c>
      <c r="F112" s="100" t="s">
        <v>647</v>
      </c>
      <c r="G112" s="100" t="s">
        <v>578</v>
      </c>
      <c r="I112" s="6"/>
      <c r="J112" s="6"/>
      <c r="M112"/>
      <c r="N112"/>
    </row>
    <row r="113" spans="1:14">
      <c r="A113" s="92">
        <f t="shared" si="1"/>
        <v>71</v>
      </c>
      <c r="B113" s="85" t="s">
        <v>648</v>
      </c>
      <c r="C113" s="85">
        <v>75</v>
      </c>
      <c r="D113" s="85">
        <v>2</v>
      </c>
      <c r="E113" s="85">
        <v>7</v>
      </c>
      <c r="F113" s="99" t="s">
        <v>647</v>
      </c>
      <c r="G113" s="99" t="s">
        <v>578</v>
      </c>
      <c r="I113" s="6"/>
      <c r="J113" s="6"/>
      <c r="M113"/>
      <c r="N113"/>
    </row>
    <row r="114" spans="1:14">
      <c r="A114" s="93">
        <f t="shared" si="1"/>
        <v>72</v>
      </c>
      <c r="B114" s="84" t="s">
        <v>649</v>
      </c>
      <c r="C114" s="84">
        <v>103</v>
      </c>
      <c r="D114" s="84">
        <v>3</v>
      </c>
      <c r="E114" s="84">
        <v>7</v>
      </c>
      <c r="F114" s="100" t="s">
        <v>577</v>
      </c>
      <c r="G114" s="100" t="s">
        <v>578</v>
      </c>
      <c r="I114" s="6"/>
      <c r="J114" s="6"/>
      <c r="M114"/>
      <c r="N114"/>
    </row>
    <row r="115" spans="1:14">
      <c r="A115" s="92">
        <f t="shared" si="1"/>
        <v>73</v>
      </c>
      <c r="B115" s="85" t="s">
        <v>650</v>
      </c>
      <c r="C115" s="85">
        <v>395</v>
      </c>
      <c r="D115" s="85">
        <v>12</v>
      </c>
      <c r="E115" s="85">
        <v>7</v>
      </c>
      <c r="F115" s="99" t="s">
        <v>577</v>
      </c>
      <c r="G115" s="99" t="s">
        <v>578</v>
      </c>
      <c r="I115" s="6"/>
      <c r="J115" s="6"/>
      <c r="M115"/>
      <c r="N115"/>
    </row>
    <row r="116" spans="1:14">
      <c r="A116" s="93">
        <f t="shared" si="1"/>
        <v>74</v>
      </c>
      <c r="B116" s="84" t="s">
        <v>651</v>
      </c>
      <c r="C116" s="84">
        <v>580</v>
      </c>
      <c r="D116" s="84">
        <v>19</v>
      </c>
      <c r="E116" s="84">
        <v>7</v>
      </c>
      <c r="F116" s="100" t="s">
        <v>577</v>
      </c>
      <c r="G116" s="100" t="s">
        <v>578</v>
      </c>
      <c r="I116" s="6"/>
      <c r="J116" s="6"/>
      <c r="M116"/>
      <c r="N116"/>
    </row>
    <row r="117" spans="1:14">
      <c r="A117" s="92">
        <f t="shared" si="1"/>
        <v>75</v>
      </c>
      <c r="B117" s="85" t="s">
        <v>652</v>
      </c>
      <c r="C117" s="85">
        <v>650</v>
      </c>
      <c r="D117" s="85">
        <v>23</v>
      </c>
      <c r="E117" s="85">
        <v>7</v>
      </c>
      <c r="F117" s="99" t="s">
        <v>577</v>
      </c>
      <c r="G117" s="99" t="s">
        <v>578</v>
      </c>
      <c r="I117" s="6"/>
      <c r="J117" s="6"/>
      <c r="M117"/>
      <c r="N117"/>
    </row>
    <row r="118" spans="1:14">
      <c r="A118" s="93">
        <f t="shared" si="1"/>
        <v>76</v>
      </c>
      <c r="B118" s="84" t="s">
        <v>653</v>
      </c>
      <c r="C118" s="84">
        <v>680</v>
      </c>
      <c r="D118" s="84">
        <v>52</v>
      </c>
      <c r="E118" s="84">
        <v>7</v>
      </c>
      <c r="F118" s="100" t="s">
        <v>581</v>
      </c>
      <c r="G118" s="100" t="s">
        <v>634</v>
      </c>
      <c r="I118" s="6"/>
      <c r="J118" s="6"/>
      <c r="M118"/>
      <c r="N118"/>
    </row>
    <row r="119" spans="1:14">
      <c r="A119" s="92">
        <f t="shared" si="1"/>
        <v>77</v>
      </c>
      <c r="B119" s="85" t="s">
        <v>654</v>
      </c>
      <c r="C119" s="85">
        <v>121</v>
      </c>
      <c r="D119" s="85">
        <v>4</v>
      </c>
      <c r="E119" s="85">
        <v>7</v>
      </c>
      <c r="F119" s="99" t="s">
        <v>577</v>
      </c>
      <c r="G119" s="99" t="s">
        <v>578</v>
      </c>
      <c r="I119" s="6"/>
      <c r="J119" s="6"/>
      <c r="M119"/>
      <c r="N119"/>
    </row>
    <row r="120" spans="1:14">
      <c r="A120" s="93">
        <f t="shared" si="1"/>
        <v>78</v>
      </c>
      <c r="B120" s="84" t="s">
        <v>655</v>
      </c>
      <c r="C120" s="84">
        <v>75</v>
      </c>
      <c r="D120" s="84">
        <v>2</v>
      </c>
      <c r="E120" s="84">
        <v>7</v>
      </c>
      <c r="F120" s="100" t="s">
        <v>581</v>
      </c>
      <c r="G120" s="100" t="s">
        <v>634</v>
      </c>
      <c r="I120" s="6"/>
      <c r="J120" s="6"/>
      <c r="M120"/>
      <c r="N120"/>
    </row>
    <row r="121" spans="1:14">
      <c r="A121" s="92">
        <f t="shared" si="1"/>
        <v>79</v>
      </c>
      <c r="B121" s="85" t="s">
        <v>656</v>
      </c>
      <c r="C121" s="85">
        <v>260</v>
      </c>
      <c r="D121" s="85">
        <v>9</v>
      </c>
      <c r="E121" s="85">
        <v>7</v>
      </c>
      <c r="F121" s="99" t="s">
        <v>577</v>
      </c>
      <c r="G121" s="99" t="s">
        <v>578</v>
      </c>
      <c r="I121" s="6"/>
      <c r="J121" s="6"/>
      <c r="M121"/>
      <c r="N121"/>
    </row>
    <row r="122" spans="1:14">
      <c r="A122" s="93">
        <f t="shared" si="1"/>
        <v>80</v>
      </c>
      <c r="B122" s="84" t="s">
        <v>657</v>
      </c>
      <c r="C122" s="84">
        <v>386</v>
      </c>
      <c r="D122" s="84">
        <v>13</v>
      </c>
      <c r="E122" s="84">
        <v>7</v>
      </c>
      <c r="F122" s="100" t="s">
        <v>577</v>
      </c>
      <c r="G122" s="100" t="s">
        <v>578</v>
      </c>
      <c r="I122" s="6"/>
      <c r="J122" s="6"/>
      <c r="M122"/>
      <c r="N122"/>
    </row>
    <row r="123" spans="1:14">
      <c r="A123" s="92">
        <f t="shared" si="1"/>
        <v>81</v>
      </c>
      <c r="B123" s="85" t="s">
        <v>658</v>
      </c>
      <c r="C123" s="85">
        <v>702</v>
      </c>
      <c r="D123" s="85">
        <v>20</v>
      </c>
      <c r="E123" s="85">
        <v>7</v>
      </c>
      <c r="F123" s="99" t="s">
        <v>577</v>
      </c>
      <c r="G123" s="99" t="s">
        <v>578</v>
      </c>
      <c r="I123" s="6"/>
      <c r="J123" s="6"/>
      <c r="M123"/>
      <c r="N123"/>
    </row>
    <row r="124" spans="1:14">
      <c r="A124" s="93">
        <f t="shared" si="1"/>
        <v>82</v>
      </c>
      <c r="B124" s="84" t="s">
        <v>659</v>
      </c>
      <c r="C124" s="84">
        <v>740</v>
      </c>
      <c r="D124" s="84">
        <v>40</v>
      </c>
      <c r="E124" s="84">
        <v>7</v>
      </c>
      <c r="F124" s="100" t="s">
        <v>581</v>
      </c>
      <c r="G124" s="100" t="s">
        <v>634</v>
      </c>
      <c r="I124" s="6"/>
      <c r="J124" s="6"/>
      <c r="M124"/>
      <c r="N124"/>
    </row>
    <row r="125" spans="1:14">
      <c r="A125" s="92">
        <f t="shared" si="1"/>
        <v>83</v>
      </c>
      <c r="B125" s="85" t="s">
        <v>660</v>
      </c>
      <c r="C125" s="85">
        <v>431</v>
      </c>
      <c r="D125" s="85">
        <v>14</v>
      </c>
      <c r="E125" s="85">
        <v>7</v>
      </c>
      <c r="F125" s="99" t="s">
        <v>577</v>
      </c>
      <c r="G125" s="99" t="s">
        <v>578</v>
      </c>
      <c r="I125" s="6"/>
      <c r="J125" s="6"/>
      <c r="M125"/>
      <c r="N125"/>
    </row>
    <row r="126" spans="1:14">
      <c r="A126" s="93">
        <f t="shared" si="1"/>
        <v>84</v>
      </c>
      <c r="B126" s="84" t="s">
        <v>661</v>
      </c>
      <c r="C126" s="84">
        <v>265</v>
      </c>
      <c r="D126" s="84">
        <v>9</v>
      </c>
      <c r="E126" s="84">
        <v>7</v>
      </c>
      <c r="F126" s="100" t="s">
        <v>577</v>
      </c>
      <c r="G126" s="100" t="s">
        <v>578</v>
      </c>
      <c r="I126" s="6"/>
      <c r="J126" s="6"/>
      <c r="M126"/>
      <c r="N126"/>
    </row>
    <row r="127" spans="1:14">
      <c r="A127" s="92">
        <f t="shared" si="1"/>
        <v>85</v>
      </c>
      <c r="B127" s="85" t="s">
        <v>662</v>
      </c>
      <c r="C127" s="85">
        <v>105</v>
      </c>
      <c r="D127" s="85">
        <v>3</v>
      </c>
      <c r="E127" s="85">
        <v>7</v>
      </c>
      <c r="F127" s="99" t="s">
        <v>577</v>
      </c>
      <c r="G127" s="99" t="s">
        <v>578</v>
      </c>
      <c r="I127" s="6"/>
      <c r="J127" s="6"/>
      <c r="M127"/>
      <c r="N127"/>
    </row>
    <row r="128" spans="1:14">
      <c r="A128" s="93">
        <f t="shared" si="1"/>
        <v>86</v>
      </c>
      <c r="B128" s="84" t="s">
        <v>663</v>
      </c>
      <c r="C128" s="84">
        <v>255</v>
      </c>
      <c r="D128" s="84">
        <v>8</v>
      </c>
      <c r="E128" s="84">
        <v>7</v>
      </c>
      <c r="F128" s="100" t="s">
        <v>577</v>
      </c>
      <c r="G128" s="100" t="s">
        <v>578</v>
      </c>
      <c r="I128" s="6"/>
      <c r="J128" s="6"/>
      <c r="M128"/>
      <c r="N128"/>
    </row>
    <row r="129" spans="1:14">
      <c r="A129" s="92">
        <f t="shared" si="1"/>
        <v>87</v>
      </c>
      <c r="B129" s="85" t="s">
        <v>664</v>
      </c>
      <c r="C129" s="85">
        <v>372</v>
      </c>
      <c r="D129" s="85">
        <v>12</v>
      </c>
      <c r="E129" s="85">
        <v>7</v>
      </c>
      <c r="F129" s="99" t="s">
        <v>577</v>
      </c>
      <c r="G129" s="99" t="s">
        <v>578</v>
      </c>
      <c r="I129" s="6"/>
      <c r="J129" s="6"/>
      <c r="M129"/>
      <c r="N129"/>
    </row>
    <row r="130" spans="1:14">
      <c r="A130" s="93">
        <f t="shared" si="1"/>
        <v>88</v>
      </c>
      <c r="B130" s="84" t="s">
        <v>665</v>
      </c>
      <c r="C130" s="84">
        <v>353</v>
      </c>
      <c r="D130" s="84">
        <v>10</v>
      </c>
      <c r="E130" s="84">
        <v>7</v>
      </c>
      <c r="F130" s="100" t="s">
        <v>577</v>
      </c>
      <c r="G130" s="100" t="s">
        <v>578</v>
      </c>
      <c r="I130" s="6"/>
      <c r="J130" s="6"/>
      <c r="M130"/>
      <c r="N130"/>
    </row>
    <row r="131" spans="1:14">
      <c r="A131" s="92">
        <f t="shared" si="1"/>
        <v>89</v>
      </c>
      <c r="B131" s="85" t="s">
        <v>666</v>
      </c>
      <c r="C131" s="85">
        <v>705</v>
      </c>
      <c r="D131" s="85">
        <v>25</v>
      </c>
      <c r="E131" s="85">
        <v>7</v>
      </c>
      <c r="F131" s="99" t="s">
        <v>581</v>
      </c>
      <c r="G131" s="99" t="s">
        <v>634</v>
      </c>
      <c r="I131" s="6"/>
      <c r="J131" s="6"/>
      <c r="M131"/>
      <c r="N131"/>
    </row>
    <row r="132" spans="1:14">
      <c r="A132" s="93">
        <f t="shared" si="1"/>
        <v>90</v>
      </c>
      <c r="B132" s="84" t="s">
        <v>667</v>
      </c>
      <c r="C132" s="84">
        <v>197</v>
      </c>
      <c r="D132" s="84">
        <v>6</v>
      </c>
      <c r="E132" s="84">
        <v>7</v>
      </c>
      <c r="F132" s="100" t="s">
        <v>577</v>
      </c>
      <c r="G132" s="100" t="s">
        <v>578</v>
      </c>
      <c r="I132" s="6"/>
      <c r="J132" s="6"/>
      <c r="M132"/>
      <c r="N132"/>
    </row>
    <row r="133" spans="1:14">
      <c r="A133" s="92">
        <f t="shared" si="1"/>
        <v>91</v>
      </c>
      <c r="B133" s="85" t="s">
        <v>668</v>
      </c>
      <c r="C133" s="85">
        <v>412</v>
      </c>
      <c r="D133" s="85">
        <v>14</v>
      </c>
      <c r="E133" s="85">
        <v>7</v>
      </c>
      <c r="F133" s="99" t="s">
        <v>577</v>
      </c>
      <c r="G133" s="99" t="s">
        <v>578</v>
      </c>
      <c r="I133" s="6"/>
      <c r="J133" s="6"/>
      <c r="M133"/>
      <c r="N133"/>
    </row>
    <row r="134" spans="1:14">
      <c r="A134" s="93">
        <f t="shared" si="1"/>
        <v>92</v>
      </c>
      <c r="B134" s="84" t="s">
        <v>669</v>
      </c>
      <c r="C134" s="84">
        <v>105</v>
      </c>
      <c r="D134" s="84">
        <v>3</v>
      </c>
      <c r="E134" s="84">
        <v>7</v>
      </c>
      <c r="F134" s="100" t="s">
        <v>577</v>
      </c>
      <c r="G134" s="100" t="s">
        <v>578</v>
      </c>
      <c r="I134" s="6"/>
      <c r="J134" s="6"/>
      <c r="M134"/>
      <c r="N134"/>
    </row>
    <row r="135" spans="1:14" hidden="1">
      <c r="A135" s="92" t="str">
        <f t="shared" si="1"/>
        <v/>
      </c>
      <c r="B135" s="85"/>
      <c r="C135" s="85"/>
      <c r="D135" s="85"/>
      <c r="E135" s="85"/>
      <c r="F135" s="99"/>
      <c r="G135" s="99"/>
      <c r="I135" s="6"/>
      <c r="J135" s="6"/>
      <c r="M135"/>
      <c r="N135"/>
    </row>
    <row r="136" spans="1:14" hidden="1">
      <c r="A136" s="93" t="str">
        <f t="shared" si="1"/>
        <v/>
      </c>
      <c r="B136" s="84"/>
      <c r="C136" s="84"/>
      <c r="D136" s="84"/>
      <c r="E136" s="84"/>
      <c r="F136" s="100"/>
      <c r="G136" s="100"/>
      <c r="I136" s="6"/>
      <c r="J136" s="6"/>
      <c r="M136"/>
      <c r="N136"/>
    </row>
    <row r="137" spans="1:14" hidden="1">
      <c r="A137" s="92" t="str">
        <f t="shared" si="1"/>
        <v/>
      </c>
      <c r="B137" s="85"/>
      <c r="C137" s="85"/>
      <c r="D137" s="85"/>
      <c r="E137" s="85"/>
      <c r="F137" s="99"/>
      <c r="G137" s="99"/>
      <c r="I137" s="6"/>
      <c r="J137" s="6"/>
      <c r="M137"/>
      <c r="N137"/>
    </row>
    <row r="138" spans="1:14" hidden="1">
      <c r="A138" s="93" t="str">
        <f t="shared" si="1"/>
        <v/>
      </c>
      <c r="B138" s="84"/>
      <c r="C138" s="84"/>
      <c r="D138" s="84"/>
      <c r="E138" s="84"/>
      <c r="F138" s="100"/>
      <c r="G138" s="100"/>
      <c r="I138" s="6"/>
      <c r="J138" s="6"/>
      <c r="M138"/>
      <c r="N138"/>
    </row>
    <row r="139" spans="1:14" hidden="1">
      <c r="A139" s="92" t="str">
        <f t="shared" si="1"/>
        <v/>
      </c>
      <c r="B139" s="85"/>
      <c r="C139" s="85"/>
      <c r="D139" s="85"/>
      <c r="E139" s="85"/>
      <c r="F139" s="99"/>
      <c r="G139" s="99"/>
      <c r="I139" s="6"/>
      <c r="J139" s="6"/>
      <c r="M139"/>
      <c r="N139"/>
    </row>
    <row r="140" spans="1:14" hidden="1">
      <c r="A140" s="93" t="str">
        <f t="shared" si="1"/>
        <v/>
      </c>
      <c r="B140" s="84"/>
      <c r="C140" s="84"/>
      <c r="D140" s="84"/>
      <c r="E140" s="84"/>
      <c r="F140" s="100"/>
      <c r="G140" s="100"/>
      <c r="I140" s="6"/>
      <c r="J140" s="6"/>
      <c r="M140"/>
      <c r="N140"/>
    </row>
    <row r="141" spans="1:14" hidden="1">
      <c r="A141" s="92" t="str">
        <f t="shared" si="1"/>
        <v/>
      </c>
      <c r="B141" s="85"/>
      <c r="C141" s="85"/>
      <c r="D141" s="85"/>
      <c r="E141" s="85"/>
      <c r="F141" s="99"/>
      <c r="G141" s="99"/>
      <c r="I141" s="6"/>
      <c r="J141" s="6"/>
      <c r="M141"/>
      <c r="N141"/>
    </row>
    <row r="142" spans="1:14" hidden="1">
      <c r="A142" s="93" t="str">
        <f t="shared" si="1"/>
        <v/>
      </c>
      <c r="B142" s="84"/>
      <c r="C142" s="84"/>
      <c r="D142" s="84"/>
      <c r="E142" s="84"/>
      <c r="F142" s="100"/>
      <c r="G142" s="100"/>
      <c r="I142" s="6"/>
      <c r="J142" s="6"/>
      <c r="M142"/>
      <c r="N142"/>
    </row>
    <row r="143" spans="1:14" hidden="1">
      <c r="A143" s="92" t="str">
        <f t="shared" si="1"/>
        <v/>
      </c>
      <c r="B143" s="85"/>
      <c r="C143" s="85"/>
      <c r="D143" s="85"/>
      <c r="E143" s="85"/>
      <c r="F143" s="99"/>
      <c r="G143" s="99"/>
      <c r="I143" s="6"/>
      <c r="J143" s="6"/>
      <c r="M143"/>
      <c r="N143"/>
    </row>
    <row r="144" spans="1:14" hidden="1">
      <c r="A144" s="93" t="str">
        <f t="shared" si="1"/>
        <v/>
      </c>
      <c r="B144" s="84"/>
      <c r="C144" s="84"/>
      <c r="D144" s="84"/>
      <c r="E144" s="84"/>
      <c r="F144" s="100"/>
      <c r="G144" s="100"/>
      <c r="I144" s="6"/>
      <c r="J144" s="6"/>
      <c r="M144"/>
      <c r="N144"/>
    </row>
    <row r="145" spans="1:14" hidden="1">
      <c r="A145" s="92" t="str">
        <f t="shared" si="1"/>
        <v/>
      </c>
      <c r="B145" s="85"/>
      <c r="C145" s="85"/>
      <c r="D145" s="85"/>
      <c r="E145" s="85"/>
      <c r="F145" s="99"/>
      <c r="G145" s="99"/>
      <c r="I145" s="6"/>
      <c r="J145" s="6"/>
      <c r="M145"/>
      <c r="N145"/>
    </row>
    <row r="146" spans="1:14" hidden="1">
      <c r="A146" s="93" t="str">
        <f t="shared" si="1"/>
        <v/>
      </c>
      <c r="B146" s="84"/>
      <c r="C146" s="84"/>
      <c r="D146" s="84"/>
      <c r="E146" s="84"/>
      <c r="F146" s="100"/>
      <c r="G146" s="100"/>
      <c r="I146" s="6"/>
      <c r="J146" s="6"/>
      <c r="M146"/>
      <c r="N146"/>
    </row>
    <row r="147" spans="1:14" hidden="1">
      <c r="A147" s="92" t="str">
        <f t="shared" si="1"/>
        <v/>
      </c>
      <c r="B147" s="85"/>
      <c r="C147" s="85"/>
      <c r="D147" s="85"/>
      <c r="E147" s="85"/>
      <c r="F147" s="99"/>
      <c r="G147" s="99"/>
      <c r="I147" s="6"/>
      <c r="J147" s="6"/>
      <c r="M147"/>
      <c r="N147"/>
    </row>
    <row r="148" spans="1:14" hidden="1">
      <c r="A148" s="93" t="str">
        <f t="shared" si="1"/>
        <v/>
      </c>
      <c r="B148" s="84"/>
      <c r="C148" s="84"/>
      <c r="D148" s="84"/>
      <c r="E148" s="84"/>
      <c r="F148" s="100"/>
      <c r="G148" s="100"/>
      <c r="I148" s="6"/>
      <c r="J148" s="6"/>
      <c r="M148"/>
      <c r="N148"/>
    </row>
    <row r="149" spans="1:14" hidden="1">
      <c r="A149" s="92" t="str">
        <f t="shared" si="1"/>
        <v/>
      </c>
      <c r="B149" s="85"/>
      <c r="C149" s="85"/>
      <c r="D149" s="85"/>
      <c r="E149" s="85"/>
      <c r="F149" s="99"/>
      <c r="G149" s="99"/>
      <c r="I149" s="6"/>
      <c r="J149" s="6"/>
      <c r="M149"/>
      <c r="N149"/>
    </row>
    <row r="150" spans="1:14" hidden="1">
      <c r="A150" s="93" t="str">
        <f t="shared" si="1"/>
        <v/>
      </c>
      <c r="B150" s="84"/>
      <c r="C150" s="84"/>
      <c r="D150" s="84"/>
      <c r="E150" s="84"/>
      <c r="F150" s="100"/>
      <c r="G150" s="100"/>
      <c r="I150" s="6"/>
      <c r="J150" s="6"/>
      <c r="M150"/>
      <c r="N150"/>
    </row>
    <row r="151" spans="1:14" hidden="1">
      <c r="A151" s="92" t="str">
        <f t="shared" si="1"/>
        <v/>
      </c>
      <c r="B151" s="85"/>
      <c r="C151" s="85"/>
      <c r="D151" s="85"/>
      <c r="E151" s="85"/>
      <c r="F151" s="99"/>
      <c r="G151" s="99"/>
      <c r="I151" s="6"/>
      <c r="J151" s="6"/>
      <c r="M151"/>
      <c r="N151"/>
    </row>
    <row r="152" spans="1:14" hidden="1">
      <c r="A152" s="93" t="str">
        <f t="shared" si="1"/>
        <v/>
      </c>
      <c r="B152" s="84"/>
      <c r="C152" s="84"/>
      <c r="D152" s="84"/>
      <c r="E152" s="84"/>
      <c r="F152" s="100"/>
      <c r="G152" s="100"/>
      <c r="I152" s="6"/>
      <c r="J152" s="6"/>
      <c r="M152"/>
      <c r="N152"/>
    </row>
    <row r="153" spans="1:14" hidden="1">
      <c r="A153" s="92" t="str">
        <f t="shared" si="1"/>
        <v/>
      </c>
      <c r="B153" s="85"/>
      <c r="C153" s="85"/>
      <c r="D153" s="85"/>
      <c r="E153" s="85"/>
      <c r="F153" s="99"/>
      <c r="G153" s="99"/>
      <c r="I153" s="6"/>
      <c r="J153" s="6"/>
      <c r="M153"/>
      <c r="N153"/>
    </row>
    <row r="154" spans="1:14" hidden="1">
      <c r="A154" s="93" t="str">
        <f t="shared" si="1"/>
        <v/>
      </c>
      <c r="B154" s="84"/>
      <c r="C154" s="84"/>
      <c r="D154" s="84"/>
      <c r="E154" s="84"/>
      <c r="F154" s="100"/>
      <c r="G154" s="100"/>
      <c r="I154" s="6"/>
      <c r="J154" s="6"/>
      <c r="M154"/>
      <c r="N154"/>
    </row>
    <row r="155" spans="1:14" hidden="1">
      <c r="A155" s="92" t="str">
        <f t="shared" si="1"/>
        <v/>
      </c>
      <c r="B155" s="85"/>
      <c r="C155" s="85"/>
      <c r="D155" s="85"/>
      <c r="E155" s="85"/>
      <c r="F155" s="99"/>
      <c r="G155" s="99"/>
      <c r="I155" s="6"/>
      <c r="J155" s="6"/>
      <c r="M155"/>
      <c r="N155"/>
    </row>
    <row r="156" spans="1:14" hidden="1">
      <c r="A156" s="93" t="str">
        <f t="shared" si="1"/>
        <v/>
      </c>
      <c r="B156" s="84"/>
      <c r="C156" s="84"/>
      <c r="D156" s="84"/>
      <c r="E156" s="84"/>
      <c r="F156" s="100"/>
      <c r="G156" s="100"/>
      <c r="I156" s="6"/>
      <c r="J156" s="6"/>
      <c r="M156"/>
      <c r="N156"/>
    </row>
    <row r="157" spans="1:14" hidden="1">
      <c r="A157" s="92" t="str">
        <f t="shared" si="1"/>
        <v/>
      </c>
      <c r="B157" s="85"/>
      <c r="C157" s="85"/>
      <c r="D157" s="85"/>
      <c r="E157" s="85"/>
      <c r="F157" s="99"/>
      <c r="G157" s="99"/>
      <c r="I157" s="6"/>
      <c r="J157" s="6"/>
      <c r="M157"/>
      <c r="N157"/>
    </row>
    <row r="158" spans="1:14" hidden="1">
      <c r="A158" s="93" t="str">
        <f t="shared" si="1"/>
        <v/>
      </c>
      <c r="B158" s="84"/>
      <c r="C158" s="84"/>
      <c r="D158" s="84"/>
      <c r="E158" s="84"/>
      <c r="F158" s="100"/>
      <c r="G158" s="100"/>
      <c r="I158" s="6"/>
      <c r="J158" s="6"/>
      <c r="M158"/>
      <c r="N158"/>
    </row>
    <row r="159" spans="1:14" hidden="1">
      <c r="A159" s="92" t="str">
        <f t="shared" si="1"/>
        <v/>
      </c>
      <c r="B159" s="85"/>
      <c r="C159" s="85"/>
      <c r="D159" s="85"/>
      <c r="E159" s="85"/>
      <c r="F159" s="99"/>
      <c r="G159" s="99"/>
      <c r="I159" s="6"/>
      <c r="J159" s="6"/>
      <c r="M159"/>
      <c r="N159"/>
    </row>
    <row r="160" spans="1:14" hidden="1">
      <c r="A160" s="93" t="str">
        <f t="shared" si="1"/>
        <v/>
      </c>
      <c r="B160" s="84"/>
      <c r="C160" s="84"/>
      <c r="D160" s="84"/>
      <c r="E160" s="84"/>
      <c r="F160" s="100"/>
      <c r="G160" s="100"/>
      <c r="I160" s="6"/>
      <c r="J160" s="6"/>
      <c r="M160"/>
      <c r="N160"/>
    </row>
    <row r="161" spans="1:14" hidden="1">
      <c r="A161" s="92" t="str">
        <f t="shared" si="1"/>
        <v/>
      </c>
      <c r="B161" s="85"/>
      <c r="C161" s="85"/>
      <c r="D161" s="85"/>
      <c r="E161" s="85"/>
      <c r="F161" s="99"/>
      <c r="G161" s="99"/>
      <c r="I161" s="6"/>
      <c r="J161" s="6"/>
      <c r="M161"/>
      <c r="N161"/>
    </row>
    <row r="162" spans="1:14" hidden="1">
      <c r="A162" s="93" t="str">
        <f t="shared" si="1"/>
        <v/>
      </c>
      <c r="B162" s="84"/>
      <c r="C162" s="84"/>
      <c r="D162" s="84"/>
      <c r="E162" s="84"/>
      <c r="F162" s="100"/>
      <c r="G162" s="100"/>
      <c r="I162" s="6"/>
      <c r="J162" s="6"/>
      <c r="M162"/>
      <c r="N162"/>
    </row>
    <row r="163" spans="1:14" hidden="1">
      <c r="A163" s="92" t="str">
        <f t="shared" si="1"/>
        <v/>
      </c>
      <c r="B163" s="85"/>
      <c r="C163" s="85"/>
      <c r="D163" s="85"/>
      <c r="E163" s="85"/>
      <c r="F163" s="99"/>
      <c r="G163" s="99"/>
      <c r="I163" s="6"/>
      <c r="J163" s="6"/>
      <c r="M163"/>
      <c r="N163"/>
    </row>
    <row r="164" spans="1:14" hidden="1">
      <c r="A164" s="93" t="str">
        <f t="shared" si="1"/>
        <v/>
      </c>
      <c r="B164" s="84"/>
      <c r="C164" s="84"/>
      <c r="D164" s="84"/>
      <c r="E164" s="84"/>
      <c r="F164" s="100"/>
      <c r="G164" s="100"/>
      <c r="I164" s="6"/>
      <c r="J164" s="6"/>
      <c r="M164"/>
      <c r="N164"/>
    </row>
    <row r="165" spans="1:14" hidden="1">
      <c r="A165" s="92" t="str">
        <f t="shared" si="1"/>
        <v/>
      </c>
      <c r="B165" s="85"/>
      <c r="C165" s="85"/>
      <c r="D165" s="85"/>
      <c r="E165" s="85"/>
      <c r="F165" s="99"/>
      <c r="G165" s="99"/>
      <c r="I165" s="6"/>
      <c r="J165" s="6"/>
      <c r="M165"/>
      <c r="N165"/>
    </row>
    <row r="166" spans="1:14" hidden="1">
      <c r="A166" s="93" t="str">
        <f t="shared" si="1"/>
        <v/>
      </c>
      <c r="B166" s="84"/>
      <c r="C166" s="84"/>
      <c r="D166" s="84"/>
      <c r="E166" s="84"/>
      <c r="F166" s="100"/>
      <c r="G166" s="100"/>
      <c r="I166" s="6"/>
      <c r="J166" s="6"/>
      <c r="M166"/>
      <c r="N166"/>
    </row>
    <row r="167" spans="1:14" hidden="1">
      <c r="A167" s="92" t="str">
        <f t="shared" si="1"/>
        <v/>
      </c>
      <c r="B167" s="85"/>
      <c r="C167" s="85"/>
      <c r="D167" s="85"/>
      <c r="E167" s="85"/>
      <c r="F167" s="99"/>
      <c r="G167" s="99"/>
      <c r="I167" s="6"/>
      <c r="J167" s="6"/>
      <c r="M167"/>
      <c r="N167"/>
    </row>
    <row r="168" spans="1:14" hidden="1">
      <c r="A168" s="93" t="str">
        <f t="shared" si="1"/>
        <v/>
      </c>
      <c r="B168" s="84"/>
      <c r="C168" s="84"/>
      <c r="D168" s="84"/>
      <c r="E168" s="84"/>
      <c r="F168" s="100"/>
      <c r="G168" s="100"/>
      <c r="I168" s="6"/>
      <c r="J168" s="6"/>
      <c r="M168"/>
      <c r="N168"/>
    </row>
    <row r="169" spans="1:14" hidden="1">
      <c r="A169" s="92" t="str">
        <f t="shared" si="1"/>
        <v/>
      </c>
      <c r="B169" s="85"/>
      <c r="C169" s="85"/>
      <c r="D169" s="85"/>
      <c r="E169" s="85"/>
      <c r="F169" s="99"/>
      <c r="G169" s="99"/>
      <c r="I169" s="6"/>
      <c r="J169" s="6"/>
      <c r="M169"/>
      <c r="N169"/>
    </row>
    <row r="170" spans="1:14" hidden="1">
      <c r="A170" s="93" t="str">
        <f t="shared" si="1"/>
        <v/>
      </c>
      <c r="B170" s="84"/>
      <c r="C170" s="84"/>
      <c r="D170" s="84"/>
      <c r="E170" s="84"/>
      <c r="F170" s="100"/>
      <c r="G170" s="100"/>
      <c r="I170" s="6"/>
      <c r="J170" s="6"/>
      <c r="M170"/>
      <c r="N170"/>
    </row>
    <row r="171" spans="1:14" hidden="1">
      <c r="A171" s="92" t="str">
        <f t="shared" si="1"/>
        <v/>
      </c>
      <c r="B171" s="85"/>
      <c r="C171" s="85"/>
      <c r="D171" s="85"/>
      <c r="E171" s="85"/>
      <c r="F171" s="99"/>
      <c r="G171" s="99"/>
      <c r="I171" s="6"/>
      <c r="J171" s="6"/>
      <c r="M171"/>
      <c r="N171"/>
    </row>
    <row r="172" spans="1:14" hidden="1">
      <c r="A172" s="93" t="str">
        <f t="shared" si="1"/>
        <v/>
      </c>
      <c r="B172" s="84"/>
      <c r="C172" s="84"/>
      <c r="D172" s="84"/>
      <c r="E172" s="84"/>
      <c r="F172" s="100"/>
      <c r="G172" s="100"/>
      <c r="I172" s="6"/>
      <c r="J172" s="6"/>
      <c r="M172"/>
      <c r="N172"/>
    </row>
    <row r="173" spans="1:14" hidden="1">
      <c r="A173" s="92" t="str">
        <f t="shared" ref="A173:A236" si="2">IF(ISTEXT(B173),A172+1,"")</f>
        <v/>
      </c>
      <c r="B173" s="85"/>
      <c r="C173" s="85"/>
      <c r="D173" s="85"/>
      <c r="E173" s="85"/>
      <c r="F173" s="99"/>
      <c r="G173" s="99"/>
      <c r="I173" s="6"/>
      <c r="J173" s="6"/>
      <c r="M173"/>
      <c r="N173"/>
    </row>
    <row r="174" spans="1:14" hidden="1">
      <c r="A174" s="93" t="str">
        <f t="shared" si="2"/>
        <v/>
      </c>
      <c r="B174" s="84"/>
      <c r="C174" s="84"/>
      <c r="D174" s="84"/>
      <c r="E174" s="84"/>
      <c r="F174" s="100"/>
      <c r="G174" s="100"/>
      <c r="I174" s="6"/>
      <c r="J174" s="6"/>
      <c r="M174"/>
      <c r="N174"/>
    </row>
    <row r="175" spans="1:14" hidden="1">
      <c r="A175" s="92" t="str">
        <f t="shared" si="2"/>
        <v/>
      </c>
      <c r="B175" s="85"/>
      <c r="C175" s="85"/>
      <c r="D175" s="85"/>
      <c r="E175" s="85"/>
      <c r="F175" s="99"/>
      <c r="G175" s="99"/>
      <c r="I175" s="6"/>
      <c r="J175" s="6"/>
      <c r="M175"/>
      <c r="N175"/>
    </row>
    <row r="176" spans="1:14" hidden="1">
      <c r="A176" s="93" t="str">
        <f t="shared" si="2"/>
        <v/>
      </c>
      <c r="B176" s="84"/>
      <c r="C176" s="84"/>
      <c r="D176" s="84"/>
      <c r="E176" s="84"/>
      <c r="F176" s="100"/>
      <c r="G176" s="100"/>
      <c r="I176" s="6"/>
      <c r="J176" s="6"/>
      <c r="M176"/>
      <c r="N176"/>
    </row>
    <row r="177" spans="1:14" hidden="1">
      <c r="A177" s="92" t="str">
        <f t="shared" si="2"/>
        <v/>
      </c>
      <c r="B177" s="85"/>
      <c r="C177" s="85"/>
      <c r="D177" s="85"/>
      <c r="E177" s="85"/>
      <c r="F177" s="99"/>
      <c r="G177" s="99"/>
      <c r="I177" s="6"/>
      <c r="J177" s="6"/>
      <c r="M177"/>
      <c r="N177"/>
    </row>
    <row r="178" spans="1:14" hidden="1">
      <c r="A178" s="93" t="str">
        <f t="shared" si="2"/>
        <v/>
      </c>
      <c r="B178" s="84"/>
      <c r="C178" s="84"/>
      <c r="D178" s="84"/>
      <c r="E178" s="84"/>
      <c r="F178" s="100"/>
      <c r="G178" s="100"/>
      <c r="I178" s="6"/>
      <c r="J178" s="6"/>
      <c r="M178"/>
      <c r="N178"/>
    </row>
    <row r="179" spans="1:14" hidden="1">
      <c r="A179" s="92" t="str">
        <f t="shared" si="2"/>
        <v/>
      </c>
      <c r="B179" s="85"/>
      <c r="C179" s="85"/>
      <c r="D179" s="85"/>
      <c r="E179" s="85"/>
      <c r="F179" s="99"/>
      <c r="G179" s="99"/>
      <c r="I179" s="6"/>
      <c r="J179" s="6"/>
      <c r="M179"/>
      <c r="N179"/>
    </row>
    <row r="180" spans="1:14" hidden="1">
      <c r="A180" s="93" t="str">
        <f t="shared" si="2"/>
        <v/>
      </c>
      <c r="B180" s="84"/>
      <c r="C180" s="84"/>
      <c r="D180" s="84"/>
      <c r="E180" s="84"/>
      <c r="F180" s="100"/>
      <c r="G180" s="100"/>
      <c r="I180" s="6"/>
      <c r="J180" s="6"/>
      <c r="M180"/>
      <c r="N180"/>
    </row>
    <row r="181" spans="1:14" hidden="1">
      <c r="A181" s="92" t="str">
        <f t="shared" si="2"/>
        <v/>
      </c>
      <c r="B181" s="85"/>
      <c r="C181" s="85"/>
      <c r="D181" s="85"/>
      <c r="E181" s="85"/>
      <c r="F181" s="99"/>
      <c r="G181" s="99"/>
      <c r="I181" s="6"/>
      <c r="J181" s="6"/>
      <c r="M181"/>
      <c r="N181"/>
    </row>
    <row r="182" spans="1:14" hidden="1">
      <c r="A182" s="93" t="str">
        <f t="shared" si="2"/>
        <v/>
      </c>
      <c r="B182" s="84"/>
      <c r="C182" s="84"/>
      <c r="D182" s="84"/>
      <c r="E182" s="84"/>
      <c r="F182" s="100"/>
      <c r="G182" s="100"/>
      <c r="I182" s="6"/>
      <c r="J182" s="6"/>
      <c r="M182"/>
      <c r="N182"/>
    </row>
    <row r="183" spans="1:14" hidden="1">
      <c r="A183" s="92" t="str">
        <f t="shared" si="2"/>
        <v/>
      </c>
      <c r="B183" s="85"/>
      <c r="C183" s="85"/>
      <c r="D183" s="85"/>
      <c r="E183" s="85"/>
      <c r="F183" s="99"/>
      <c r="G183" s="99"/>
      <c r="I183" s="6"/>
      <c r="J183" s="6"/>
      <c r="M183"/>
      <c r="N183"/>
    </row>
    <row r="184" spans="1:14" hidden="1">
      <c r="A184" s="93" t="str">
        <f t="shared" si="2"/>
        <v/>
      </c>
      <c r="B184" s="84"/>
      <c r="C184" s="84"/>
      <c r="D184" s="84"/>
      <c r="E184" s="84"/>
      <c r="F184" s="100"/>
      <c r="G184" s="100"/>
      <c r="I184" s="6"/>
      <c r="J184" s="6"/>
      <c r="M184"/>
      <c r="N184"/>
    </row>
    <row r="185" spans="1:14" hidden="1">
      <c r="A185" s="92" t="str">
        <f t="shared" si="2"/>
        <v/>
      </c>
      <c r="B185" s="85"/>
      <c r="C185" s="85"/>
      <c r="D185" s="85"/>
      <c r="E185" s="85"/>
      <c r="F185" s="99"/>
      <c r="G185" s="99"/>
      <c r="I185" s="6"/>
      <c r="J185" s="6"/>
      <c r="M185"/>
      <c r="N185"/>
    </row>
    <row r="186" spans="1:14" hidden="1">
      <c r="A186" s="93" t="str">
        <f t="shared" si="2"/>
        <v/>
      </c>
      <c r="B186" s="84"/>
      <c r="C186" s="84"/>
      <c r="D186" s="84"/>
      <c r="E186" s="84"/>
      <c r="F186" s="100"/>
      <c r="G186" s="100"/>
      <c r="I186" s="6"/>
      <c r="J186" s="6"/>
      <c r="M186"/>
      <c r="N186"/>
    </row>
    <row r="187" spans="1:14" hidden="1">
      <c r="A187" s="92" t="str">
        <f t="shared" si="2"/>
        <v/>
      </c>
      <c r="B187" s="85"/>
      <c r="C187" s="85"/>
      <c r="D187" s="85"/>
      <c r="E187" s="85"/>
      <c r="F187" s="99"/>
      <c r="G187" s="99"/>
      <c r="I187" s="6"/>
      <c r="J187" s="6"/>
      <c r="M187"/>
      <c r="N187"/>
    </row>
    <row r="188" spans="1:14" hidden="1">
      <c r="A188" s="93" t="str">
        <f t="shared" si="2"/>
        <v/>
      </c>
      <c r="B188" s="84"/>
      <c r="C188" s="84"/>
      <c r="D188" s="84"/>
      <c r="E188" s="84"/>
      <c r="F188" s="100"/>
      <c r="G188" s="100"/>
      <c r="I188" s="6"/>
      <c r="J188" s="6"/>
      <c r="M188"/>
      <c r="N188"/>
    </row>
    <row r="189" spans="1:14" hidden="1">
      <c r="A189" s="92" t="str">
        <f t="shared" si="2"/>
        <v/>
      </c>
      <c r="B189" s="85"/>
      <c r="C189" s="85"/>
      <c r="D189" s="85"/>
      <c r="E189" s="85"/>
      <c r="F189" s="99"/>
      <c r="G189" s="99"/>
      <c r="I189" s="6"/>
      <c r="J189" s="6"/>
      <c r="M189"/>
      <c r="N189"/>
    </row>
    <row r="190" spans="1:14" hidden="1">
      <c r="A190" s="93" t="str">
        <f t="shared" si="2"/>
        <v/>
      </c>
      <c r="B190" s="84"/>
      <c r="C190" s="84"/>
      <c r="D190" s="84"/>
      <c r="E190" s="84"/>
      <c r="F190" s="100"/>
      <c r="G190" s="100"/>
      <c r="I190" s="6"/>
      <c r="J190" s="6"/>
      <c r="M190"/>
      <c r="N190"/>
    </row>
    <row r="191" spans="1:14" hidden="1">
      <c r="A191" s="92" t="str">
        <f t="shared" si="2"/>
        <v/>
      </c>
      <c r="B191" s="85"/>
      <c r="C191" s="85"/>
      <c r="D191" s="85"/>
      <c r="E191" s="85"/>
      <c r="F191" s="99"/>
      <c r="G191" s="99"/>
      <c r="I191" s="6"/>
      <c r="J191" s="6"/>
      <c r="M191"/>
      <c r="N191"/>
    </row>
    <row r="192" spans="1:14" hidden="1">
      <c r="A192" s="93" t="str">
        <f t="shared" si="2"/>
        <v/>
      </c>
      <c r="B192" s="84"/>
      <c r="C192" s="84"/>
      <c r="D192" s="84"/>
      <c r="E192" s="84"/>
      <c r="F192" s="100"/>
      <c r="G192" s="100"/>
      <c r="I192" s="6"/>
      <c r="J192" s="6"/>
      <c r="M192"/>
      <c r="N192"/>
    </row>
    <row r="193" spans="1:14" hidden="1">
      <c r="A193" s="92" t="str">
        <f t="shared" si="2"/>
        <v/>
      </c>
      <c r="B193" s="85"/>
      <c r="C193" s="85"/>
      <c r="D193" s="85"/>
      <c r="E193" s="85"/>
      <c r="F193" s="99"/>
      <c r="G193" s="99"/>
      <c r="I193" s="6"/>
      <c r="J193" s="6"/>
      <c r="M193"/>
      <c r="N193"/>
    </row>
    <row r="194" spans="1:14" hidden="1">
      <c r="A194" s="93" t="str">
        <f t="shared" si="2"/>
        <v/>
      </c>
      <c r="B194" s="84"/>
      <c r="C194" s="84"/>
      <c r="D194" s="84"/>
      <c r="E194" s="84"/>
      <c r="F194" s="100"/>
      <c r="G194" s="100"/>
      <c r="I194" s="6"/>
      <c r="J194" s="6"/>
      <c r="M194"/>
      <c r="N194"/>
    </row>
    <row r="195" spans="1:14" hidden="1">
      <c r="A195" s="92" t="str">
        <f t="shared" si="2"/>
        <v/>
      </c>
      <c r="B195" s="85"/>
      <c r="C195" s="85"/>
      <c r="D195" s="85"/>
      <c r="E195" s="85"/>
      <c r="F195" s="99"/>
      <c r="G195" s="99"/>
      <c r="I195" s="6"/>
      <c r="J195" s="6"/>
      <c r="M195"/>
      <c r="N195"/>
    </row>
    <row r="196" spans="1:14" hidden="1">
      <c r="A196" s="93" t="str">
        <f t="shared" si="2"/>
        <v/>
      </c>
      <c r="B196" s="84"/>
      <c r="C196" s="84"/>
      <c r="D196" s="84"/>
      <c r="E196" s="84"/>
      <c r="F196" s="100"/>
      <c r="G196" s="100"/>
      <c r="I196" s="6"/>
      <c r="J196" s="6"/>
      <c r="M196"/>
      <c r="N196"/>
    </row>
    <row r="197" spans="1:14" hidden="1">
      <c r="A197" s="92" t="str">
        <f t="shared" si="2"/>
        <v/>
      </c>
      <c r="B197" s="85"/>
      <c r="C197" s="85"/>
      <c r="D197" s="85"/>
      <c r="E197" s="85"/>
      <c r="F197" s="99"/>
      <c r="G197" s="99"/>
      <c r="I197" s="6"/>
      <c r="J197" s="6"/>
      <c r="M197"/>
      <c r="N197"/>
    </row>
    <row r="198" spans="1:14" hidden="1">
      <c r="A198" s="93" t="str">
        <f t="shared" si="2"/>
        <v/>
      </c>
      <c r="B198" s="84"/>
      <c r="C198" s="84"/>
      <c r="D198" s="84"/>
      <c r="E198" s="84"/>
      <c r="F198" s="100"/>
      <c r="G198" s="100"/>
      <c r="I198" s="6"/>
      <c r="J198" s="6"/>
      <c r="M198"/>
      <c r="N198"/>
    </row>
    <row r="199" spans="1:14" hidden="1">
      <c r="A199" s="92" t="str">
        <f t="shared" si="2"/>
        <v/>
      </c>
      <c r="B199" s="85"/>
      <c r="C199" s="85"/>
      <c r="D199" s="85"/>
      <c r="E199" s="85"/>
      <c r="F199" s="99"/>
      <c r="G199" s="99"/>
      <c r="I199" s="6"/>
      <c r="J199" s="6"/>
      <c r="M199"/>
      <c r="N199"/>
    </row>
    <row r="200" spans="1:14" hidden="1">
      <c r="A200" s="93" t="str">
        <f t="shared" si="2"/>
        <v/>
      </c>
      <c r="B200" s="84"/>
      <c r="C200" s="84"/>
      <c r="D200" s="84"/>
      <c r="E200" s="84"/>
      <c r="F200" s="100"/>
      <c r="G200" s="100"/>
      <c r="I200" s="6"/>
      <c r="J200" s="6"/>
      <c r="M200"/>
      <c r="N200"/>
    </row>
    <row r="201" spans="1:14" hidden="1">
      <c r="A201" s="92" t="str">
        <f t="shared" si="2"/>
        <v/>
      </c>
      <c r="B201" s="85"/>
      <c r="C201" s="85"/>
      <c r="D201" s="85"/>
      <c r="E201" s="85"/>
      <c r="F201" s="99"/>
      <c r="G201" s="99"/>
      <c r="I201" s="6"/>
      <c r="J201" s="6"/>
      <c r="M201"/>
      <c r="N201"/>
    </row>
    <row r="202" spans="1:14" hidden="1">
      <c r="A202" s="93" t="str">
        <f t="shared" si="2"/>
        <v/>
      </c>
      <c r="B202" s="84"/>
      <c r="C202" s="84"/>
      <c r="D202" s="84"/>
      <c r="E202" s="84"/>
      <c r="F202" s="100"/>
      <c r="G202" s="100"/>
      <c r="I202" s="6"/>
      <c r="J202" s="6"/>
      <c r="M202"/>
      <c r="N202"/>
    </row>
    <row r="203" spans="1:14" hidden="1">
      <c r="A203" s="92" t="str">
        <f t="shared" si="2"/>
        <v/>
      </c>
      <c r="B203" s="85"/>
      <c r="C203" s="85"/>
      <c r="D203" s="85"/>
      <c r="E203" s="85"/>
      <c r="F203" s="99"/>
      <c r="G203" s="99"/>
      <c r="I203" s="6"/>
      <c r="J203" s="6"/>
      <c r="M203"/>
      <c r="N203"/>
    </row>
    <row r="204" spans="1:14" hidden="1">
      <c r="A204" s="93" t="str">
        <f t="shared" si="2"/>
        <v/>
      </c>
      <c r="B204" s="84"/>
      <c r="C204" s="84"/>
      <c r="D204" s="84"/>
      <c r="E204" s="84"/>
      <c r="F204" s="100"/>
      <c r="G204" s="100"/>
      <c r="I204" s="6"/>
      <c r="J204" s="6"/>
      <c r="M204"/>
      <c r="N204"/>
    </row>
    <row r="205" spans="1:14" hidden="1">
      <c r="A205" s="92" t="str">
        <f t="shared" si="2"/>
        <v/>
      </c>
      <c r="B205" s="85"/>
      <c r="C205" s="85"/>
      <c r="D205" s="85"/>
      <c r="E205" s="85"/>
      <c r="F205" s="99"/>
      <c r="G205" s="99"/>
      <c r="I205" s="6"/>
      <c r="J205" s="6"/>
      <c r="M205"/>
      <c r="N205"/>
    </row>
    <row r="206" spans="1:14" hidden="1">
      <c r="A206" s="93" t="str">
        <f t="shared" si="2"/>
        <v/>
      </c>
      <c r="B206" s="84"/>
      <c r="C206" s="84"/>
      <c r="D206" s="84"/>
      <c r="E206" s="84"/>
      <c r="F206" s="100"/>
      <c r="G206" s="100"/>
      <c r="I206" s="6"/>
      <c r="J206" s="6"/>
      <c r="M206"/>
      <c r="N206"/>
    </row>
    <row r="207" spans="1:14" hidden="1">
      <c r="A207" s="92" t="str">
        <f t="shared" si="2"/>
        <v/>
      </c>
      <c r="B207" s="85"/>
      <c r="C207" s="85"/>
      <c r="D207" s="85"/>
      <c r="E207" s="85"/>
      <c r="F207" s="99"/>
      <c r="G207" s="99"/>
      <c r="I207" s="6"/>
      <c r="J207" s="6"/>
      <c r="M207"/>
      <c r="N207"/>
    </row>
    <row r="208" spans="1:14" hidden="1">
      <c r="A208" s="93" t="str">
        <f t="shared" si="2"/>
        <v/>
      </c>
      <c r="B208" s="84"/>
      <c r="C208" s="84"/>
      <c r="D208" s="84"/>
      <c r="E208" s="84"/>
      <c r="F208" s="100"/>
      <c r="G208" s="100"/>
      <c r="I208" s="6"/>
      <c r="J208" s="6"/>
      <c r="M208"/>
      <c r="N208"/>
    </row>
    <row r="209" spans="1:14" hidden="1">
      <c r="A209" s="92" t="str">
        <f t="shared" si="2"/>
        <v/>
      </c>
      <c r="B209" s="85"/>
      <c r="C209" s="85"/>
      <c r="D209" s="85"/>
      <c r="E209" s="85"/>
      <c r="F209" s="99"/>
      <c r="G209" s="99"/>
      <c r="I209" s="6"/>
      <c r="J209" s="6"/>
      <c r="M209"/>
      <c r="N209"/>
    </row>
    <row r="210" spans="1:14" hidden="1">
      <c r="A210" s="93" t="str">
        <f t="shared" si="2"/>
        <v/>
      </c>
      <c r="B210" s="84"/>
      <c r="C210" s="84"/>
      <c r="D210" s="84"/>
      <c r="E210" s="84"/>
      <c r="F210" s="100"/>
      <c r="G210" s="100"/>
      <c r="I210" s="6"/>
      <c r="J210" s="6"/>
      <c r="M210"/>
      <c r="N210"/>
    </row>
    <row r="211" spans="1:14" hidden="1">
      <c r="A211" s="92" t="str">
        <f t="shared" si="2"/>
        <v/>
      </c>
      <c r="B211" s="85"/>
      <c r="C211" s="85"/>
      <c r="D211" s="85"/>
      <c r="E211" s="85"/>
      <c r="F211" s="99"/>
      <c r="G211" s="99"/>
      <c r="I211" s="6"/>
      <c r="J211" s="6"/>
      <c r="M211"/>
      <c r="N211"/>
    </row>
    <row r="212" spans="1:14" hidden="1">
      <c r="A212" s="93" t="str">
        <f t="shared" si="2"/>
        <v/>
      </c>
      <c r="B212" s="84"/>
      <c r="C212" s="84"/>
      <c r="D212" s="84"/>
      <c r="E212" s="84"/>
      <c r="F212" s="100"/>
      <c r="G212" s="100"/>
      <c r="I212" s="6"/>
      <c r="J212" s="6"/>
      <c r="M212"/>
      <c r="N212"/>
    </row>
    <row r="213" spans="1:14" hidden="1">
      <c r="A213" s="92" t="str">
        <f t="shared" si="2"/>
        <v/>
      </c>
      <c r="B213" s="85"/>
      <c r="C213" s="85"/>
      <c r="D213" s="85"/>
      <c r="E213" s="85"/>
      <c r="F213" s="99"/>
      <c r="G213" s="99"/>
      <c r="I213" s="6"/>
      <c r="J213" s="6"/>
      <c r="M213"/>
      <c r="N213"/>
    </row>
    <row r="214" spans="1:14" hidden="1">
      <c r="A214" s="93" t="str">
        <f t="shared" si="2"/>
        <v/>
      </c>
      <c r="B214" s="84"/>
      <c r="C214" s="84"/>
      <c r="D214" s="84"/>
      <c r="E214" s="84"/>
      <c r="F214" s="100"/>
      <c r="G214" s="100"/>
      <c r="I214" s="6"/>
      <c r="J214" s="6"/>
      <c r="M214"/>
      <c r="N214"/>
    </row>
    <row r="215" spans="1:14" hidden="1">
      <c r="A215" s="92" t="str">
        <f t="shared" si="2"/>
        <v/>
      </c>
      <c r="B215" s="85"/>
      <c r="C215" s="85"/>
      <c r="D215" s="85"/>
      <c r="E215" s="85"/>
      <c r="F215" s="99"/>
      <c r="G215" s="99"/>
      <c r="I215" s="6"/>
      <c r="J215" s="6"/>
      <c r="M215"/>
      <c r="N215"/>
    </row>
    <row r="216" spans="1:14" hidden="1">
      <c r="A216" s="93" t="str">
        <f t="shared" si="2"/>
        <v/>
      </c>
      <c r="B216" s="84"/>
      <c r="C216" s="84"/>
      <c r="D216" s="84"/>
      <c r="E216" s="84"/>
      <c r="F216" s="100"/>
      <c r="G216" s="100"/>
      <c r="I216" s="6"/>
      <c r="J216" s="6"/>
      <c r="M216"/>
      <c r="N216"/>
    </row>
    <row r="217" spans="1:14" hidden="1">
      <c r="A217" s="92" t="str">
        <f t="shared" si="2"/>
        <v/>
      </c>
      <c r="B217" s="85"/>
      <c r="C217" s="85"/>
      <c r="D217" s="85"/>
      <c r="E217" s="85"/>
      <c r="F217" s="99"/>
      <c r="G217" s="99"/>
      <c r="I217" s="6"/>
      <c r="J217" s="6"/>
      <c r="M217"/>
      <c r="N217"/>
    </row>
    <row r="218" spans="1:14" hidden="1">
      <c r="A218" s="93" t="str">
        <f t="shared" si="2"/>
        <v/>
      </c>
      <c r="B218" s="84"/>
      <c r="C218" s="84"/>
      <c r="D218" s="84"/>
      <c r="E218" s="84"/>
      <c r="F218" s="100"/>
      <c r="G218" s="100"/>
      <c r="I218" s="6"/>
      <c r="J218" s="6"/>
      <c r="M218"/>
      <c r="N218"/>
    </row>
    <row r="219" spans="1:14" hidden="1">
      <c r="A219" s="92" t="str">
        <f t="shared" si="2"/>
        <v/>
      </c>
      <c r="B219" s="85"/>
      <c r="C219" s="85"/>
      <c r="D219" s="85"/>
      <c r="E219" s="85"/>
      <c r="F219" s="99"/>
      <c r="G219" s="99"/>
      <c r="I219" s="6"/>
      <c r="J219" s="6"/>
      <c r="M219"/>
      <c r="N219"/>
    </row>
    <row r="220" spans="1:14" hidden="1">
      <c r="A220" s="93" t="str">
        <f t="shared" si="2"/>
        <v/>
      </c>
      <c r="B220" s="84"/>
      <c r="C220" s="84"/>
      <c r="D220" s="84"/>
      <c r="E220" s="84"/>
      <c r="F220" s="100"/>
      <c r="G220" s="100"/>
      <c r="I220" s="6"/>
      <c r="J220" s="6"/>
      <c r="M220"/>
      <c r="N220"/>
    </row>
    <row r="221" spans="1:14" hidden="1">
      <c r="A221" s="92" t="str">
        <f t="shared" si="2"/>
        <v/>
      </c>
      <c r="B221" s="85"/>
      <c r="C221" s="85"/>
      <c r="D221" s="85"/>
      <c r="E221" s="85"/>
      <c r="F221" s="99"/>
      <c r="G221" s="99"/>
      <c r="I221" s="6"/>
      <c r="J221" s="6"/>
      <c r="M221"/>
      <c r="N221"/>
    </row>
    <row r="222" spans="1:14" hidden="1">
      <c r="A222" s="93" t="str">
        <f t="shared" si="2"/>
        <v/>
      </c>
      <c r="B222" s="84"/>
      <c r="C222" s="84"/>
      <c r="D222" s="84"/>
      <c r="E222" s="84"/>
      <c r="F222" s="100"/>
      <c r="G222" s="100"/>
      <c r="I222" s="6"/>
      <c r="J222" s="6"/>
      <c r="M222"/>
      <c r="N222"/>
    </row>
    <row r="223" spans="1:14" hidden="1">
      <c r="A223" s="92" t="str">
        <f t="shared" si="2"/>
        <v/>
      </c>
      <c r="B223" s="85"/>
      <c r="C223" s="85"/>
      <c r="D223" s="85"/>
      <c r="E223" s="85"/>
      <c r="F223" s="99"/>
      <c r="G223" s="99"/>
      <c r="I223" s="6"/>
      <c r="J223" s="6"/>
      <c r="M223"/>
      <c r="N223"/>
    </row>
    <row r="224" spans="1:14" hidden="1">
      <c r="A224" s="93" t="str">
        <f t="shared" si="2"/>
        <v/>
      </c>
      <c r="B224" s="84"/>
      <c r="C224" s="84"/>
      <c r="D224" s="84"/>
      <c r="E224" s="84"/>
      <c r="F224" s="100"/>
      <c r="G224" s="100"/>
      <c r="I224" s="6"/>
      <c r="J224" s="6"/>
      <c r="M224"/>
      <c r="N224"/>
    </row>
    <row r="225" spans="1:14" hidden="1">
      <c r="A225" s="92" t="str">
        <f t="shared" si="2"/>
        <v/>
      </c>
      <c r="B225" s="85"/>
      <c r="C225" s="85"/>
      <c r="D225" s="85"/>
      <c r="E225" s="85"/>
      <c r="F225" s="99"/>
      <c r="G225" s="99"/>
      <c r="I225" s="6"/>
      <c r="J225" s="6"/>
      <c r="M225"/>
      <c r="N225"/>
    </row>
    <row r="226" spans="1:14" hidden="1">
      <c r="A226" s="93" t="str">
        <f t="shared" si="2"/>
        <v/>
      </c>
      <c r="B226" s="84"/>
      <c r="C226" s="84"/>
      <c r="D226" s="84"/>
      <c r="E226" s="84"/>
      <c r="F226" s="100"/>
      <c r="G226" s="100"/>
      <c r="I226" s="6"/>
      <c r="J226" s="6"/>
      <c r="M226"/>
      <c r="N226"/>
    </row>
    <row r="227" spans="1:14" hidden="1">
      <c r="A227" s="92" t="str">
        <f t="shared" si="2"/>
        <v/>
      </c>
      <c r="B227" s="85"/>
      <c r="C227" s="85"/>
      <c r="D227" s="85"/>
      <c r="E227" s="85"/>
      <c r="F227" s="99"/>
      <c r="G227" s="99"/>
      <c r="I227" s="6"/>
      <c r="J227" s="6"/>
      <c r="M227"/>
      <c r="N227"/>
    </row>
    <row r="228" spans="1:14" hidden="1">
      <c r="A228" s="93" t="str">
        <f t="shared" si="2"/>
        <v/>
      </c>
      <c r="B228" s="84"/>
      <c r="C228" s="84"/>
      <c r="D228" s="84"/>
      <c r="E228" s="84"/>
      <c r="F228" s="100"/>
      <c r="G228" s="100"/>
      <c r="I228" s="6"/>
      <c r="J228" s="6"/>
      <c r="M228"/>
      <c r="N228"/>
    </row>
    <row r="229" spans="1:14" hidden="1">
      <c r="A229" s="92" t="str">
        <f t="shared" si="2"/>
        <v/>
      </c>
      <c r="B229" s="85"/>
      <c r="C229" s="85"/>
      <c r="D229" s="85"/>
      <c r="E229" s="85"/>
      <c r="F229" s="99"/>
      <c r="G229" s="99"/>
      <c r="I229" s="6"/>
      <c r="J229" s="6"/>
      <c r="M229"/>
      <c r="N229"/>
    </row>
    <row r="230" spans="1:14" hidden="1">
      <c r="A230" s="93" t="str">
        <f t="shared" si="2"/>
        <v/>
      </c>
      <c r="B230" s="84"/>
      <c r="C230" s="84"/>
      <c r="D230" s="84"/>
      <c r="E230" s="84"/>
      <c r="F230" s="100"/>
      <c r="G230" s="100"/>
      <c r="I230" s="6"/>
      <c r="J230" s="6"/>
      <c r="M230"/>
      <c r="N230"/>
    </row>
    <row r="231" spans="1:14" hidden="1">
      <c r="A231" s="92" t="str">
        <f t="shared" si="2"/>
        <v/>
      </c>
      <c r="B231" s="85"/>
      <c r="C231" s="85"/>
      <c r="D231" s="85"/>
      <c r="E231" s="85"/>
      <c r="F231" s="99"/>
      <c r="G231" s="99"/>
      <c r="I231" s="6"/>
      <c r="J231" s="6"/>
      <c r="M231"/>
      <c r="N231"/>
    </row>
    <row r="232" spans="1:14" hidden="1">
      <c r="A232" s="93" t="str">
        <f t="shared" si="2"/>
        <v/>
      </c>
      <c r="B232" s="84"/>
      <c r="C232" s="84"/>
      <c r="D232" s="84"/>
      <c r="E232" s="84"/>
      <c r="F232" s="100"/>
      <c r="G232" s="100"/>
      <c r="I232" s="6"/>
      <c r="J232" s="6"/>
      <c r="M232"/>
      <c r="N232"/>
    </row>
    <row r="233" spans="1:14" hidden="1">
      <c r="A233" s="92" t="str">
        <f t="shared" si="2"/>
        <v/>
      </c>
      <c r="B233" s="85"/>
      <c r="C233" s="85"/>
      <c r="D233" s="85"/>
      <c r="E233" s="85"/>
      <c r="F233" s="99"/>
      <c r="G233" s="99"/>
      <c r="I233" s="6"/>
      <c r="J233" s="6"/>
      <c r="M233"/>
      <c r="N233"/>
    </row>
    <row r="234" spans="1:14" hidden="1">
      <c r="A234" s="93" t="str">
        <f t="shared" si="2"/>
        <v/>
      </c>
      <c r="B234" s="84"/>
      <c r="C234" s="84"/>
      <c r="D234" s="84"/>
      <c r="E234" s="84"/>
      <c r="F234" s="100"/>
      <c r="G234" s="100"/>
      <c r="I234" s="6"/>
      <c r="J234" s="6"/>
      <c r="M234"/>
      <c r="N234"/>
    </row>
    <row r="235" spans="1:14" hidden="1">
      <c r="A235" s="92" t="str">
        <f t="shared" si="2"/>
        <v/>
      </c>
      <c r="B235" s="85"/>
      <c r="C235" s="85"/>
      <c r="D235" s="85"/>
      <c r="E235" s="85"/>
      <c r="F235" s="99"/>
      <c r="G235" s="99"/>
      <c r="I235" s="6"/>
      <c r="J235" s="6"/>
      <c r="M235"/>
      <c r="N235"/>
    </row>
    <row r="236" spans="1:14" hidden="1">
      <c r="A236" s="93" t="str">
        <f t="shared" si="2"/>
        <v/>
      </c>
      <c r="B236" s="84"/>
      <c r="C236" s="84"/>
      <c r="D236" s="84"/>
      <c r="E236" s="84"/>
      <c r="F236" s="100"/>
      <c r="G236" s="100"/>
      <c r="I236" s="6"/>
      <c r="J236" s="6"/>
      <c r="M236"/>
      <c r="N236"/>
    </row>
    <row r="237" spans="1:14" hidden="1">
      <c r="A237" s="92" t="str">
        <f t="shared" ref="A237:A242" si="3">IF(ISTEXT(B237),A236+1,"")</f>
        <v/>
      </c>
      <c r="B237" s="85"/>
      <c r="C237" s="85"/>
      <c r="D237" s="85"/>
      <c r="E237" s="85"/>
      <c r="F237" s="99"/>
      <c r="G237" s="99"/>
      <c r="I237" s="6"/>
      <c r="J237" s="6"/>
      <c r="M237"/>
      <c r="N237"/>
    </row>
    <row r="238" spans="1:14" hidden="1">
      <c r="A238" s="93" t="str">
        <f t="shared" si="3"/>
        <v/>
      </c>
      <c r="B238" s="84"/>
      <c r="C238" s="84"/>
      <c r="D238" s="84"/>
      <c r="E238" s="84"/>
      <c r="F238" s="100"/>
      <c r="G238" s="100"/>
      <c r="I238" s="6"/>
      <c r="J238" s="6"/>
      <c r="M238"/>
      <c r="N238"/>
    </row>
    <row r="239" spans="1:14" hidden="1">
      <c r="A239" s="92" t="str">
        <f t="shared" si="3"/>
        <v/>
      </c>
      <c r="B239" s="85"/>
      <c r="C239" s="85"/>
      <c r="D239" s="85"/>
      <c r="E239" s="85"/>
      <c r="F239" s="99"/>
      <c r="G239" s="99"/>
      <c r="I239" s="6"/>
      <c r="J239" s="6"/>
      <c r="M239"/>
      <c r="N239"/>
    </row>
    <row r="240" spans="1:14" hidden="1">
      <c r="A240" s="93" t="str">
        <f t="shared" si="3"/>
        <v/>
      </c>
      <c r="B240" s="84"/>
      <c r="C240" s="84"/>
      <c r="D240" s="84"/>
      <c r="E240" s="84"/>
      <c r="F240" s="100"/>
      <c r="G240" s="100"/>
      <c r="I240" s="6"/>
      <c r="J240" s="6"/>
      <c r="M240"/>
      <c r="N240"/>
    </row>
    <row r="241" spans="1:26" hidden="1">
      <c r="A241" s="92" t="str">
        <f t="shared" si="3"/>
        <v/>
      </c>
      <c r="B241" s="85"/>
      <c r="C241" s="85"/>
      <c r="D241" s="85"/>
      <c r="E241" s="85"/>
      <c r="F241" s="99"/>
      <c r="G241" s="99"/>
      <c r="I241" s="6"/>
      <c r="J241" s="6"/>
      <c r="M241"/>
      <c r="N241"/>
    </row>
    <row r="242" spans="1:26" hidden="1">
      <c r="A242" s="93" t="str">
        <f t="shared" si="3"/>
        <v/>
      </c>
      <c r="B242" s="84"/>
      <c r="C242" s="84"/>
      <c r="D242" s="84"/>
      <c r="E242" s="84"/>
      <c r="F242" s="100"/>
      <c r="G242" s="100"/>
      <c r="I242" s="6"/>
      <c r="J242" s="6"/>
      <c r="M242"/>
      <c r="N242"/>
    </row>
    <row r="243" spans="1:26">
      <c r="A243" s="88"/>
      <c r="B243" s="1"/>
      <c r="C243" s="1"/>
      <c r="D243" s="1"/>
      <c r="E243" s="1"/>
      <c r="F243" s="1"/>
      <c r="G243" s="1"/>
      <c r="H243" s="28"/>
      <c r="I243" s="28"/>
      <c r="J243" s="28"/>
      <c r="K243" s="28"/>
    </row>
    <row r="244" spans="1:26" ht="15.75">
      <c r="A244" s="148" t="s">
        <v>505</v>
      </c>
      <c r="B244" s="148"/>
      <c r="C244" s="148"/>
      <c r="D244" s="148"/>
      <c r="E244" s="148"/>
      <c r="F244" s="148"/>
      <c r="G244" s="148"/>
      <c r="H244" s="148"/>
      <c r="I244" s="148"/>
      <c r="J244" s="148"/>
      <c r="K244" s="148"/>
    </row>
    <row r="245" spans="1:26">
      <c r="A245" s="89" t="s">
        <v>6</v>
      </c>
      <c r="B245" s="4" t="s">
        <v>1</v>
      </c>
      <c r="C245" s="5" t="s">
        <v>7</v>
      </c>
      <c r="D245" s="5" t="s">
        <v>8</v>
      </c>
      <c r="E245" s="5" t="s">
        <v>9</v>
      </c>
      <c r="F245" s="5" t="s">
        <v>10</v>
      </c>
      <c r="G245" s="5" t="s">
        <v>11</v>
      </c>
      <c r="H245" s="5" t="s">
        <v>12</v>
      </c>
      <c r="I245" s="5" t="s">
        <v>13</v>
      </c>
      <c r="J245" s="5" t="s">
        <v>14</v>
      </c>
      <c r="K245" s="5" t="s">
        <v>15</v>
      </c>
      <c r="L245" s="7" t="s">
        <v>5</v>
      </c>
      <c r="M245" s="5" t="s">
        <v>29</v>
      </c>
      <c r="N245" s="5" t="s">
        <v>23</v>
      </c>
      <c r="O245" s="5" t="s">
        <v>20</v>
      </c>
      <c r="P245" s="5" t="s">
        <v>21</v>
      </c>
      <c r="Q245" s="5" t="s">
        <v>22</v>
      </c>
      <c r="R245" s="5" t="s">
        <v>32</v>
      </c>
      <c r="S245" s="5" t="s">
        <v>39</v>
      </c>
      <c r="T245" s="5" t="s">
        <v>33</v>
      </c>
      <c r="U245" s="5" t="s">
        <v>34</v>
      </c>
      <c r="V245" s="5" t="s">
        <v>35</v>
      </c>
      <c r="W245" s="5" t="s">
        <v>36</v>
      </c>
      <c r="X245" s="5" t="s">
        <v>37</v>
      </c>
      <c r="Y245" s="5" t="s">
        <v>38</v>
      </c>
      <c r="Z245" s="5" t="s">
        <v>56</v>
      </c>
    </row>
    <row r="246" spans="1:26">
      <c r="A246" s="122">
        <v>1</v>
      </c>
      <c r="B246" s="123" t="str">
        <f>_xlfn.XLOOKUP(t_instalado[[#This Row],[cód.]],t_sitio[cód],t_sitio[Trecho],"")</f>
        <v>Estrada Luiz Carlos Lopes de Farias</v>
      </c>
      <c r="C246" s="84" t="s">
        <v>17</v>
      </c>
      <c r="D246" s="84">
        <v>3</v>
      </c>
      <c r="E246" s="84">
        <v>70</v>
      </c>
      <c r="F246" s="84"/>
      <c r="G246" s="84"/>
      <c r="H246" s="84"/>
      <c r="I246" s="84"/>
      <c r="J246" s="84"/>
      <c r="K246" s="84"/>
      <c r="L246" s="3"/>
      <c r="M246" s="123">
        <f>t_instalado[[#This Row],[Q.1]]+t_instalado[[#This Row],[Q.2]]+t_instalado[[#This Row],[Q.3]]</f>
        <v>3</v>
      </c>
      <c r="N246" s="123">
        <f>t_instalado[[#This Row],[Q.1]]+t_instalado[[#This Row],[Q.2]]+t_instalado[[#This Row],[Q.3]]</f>
        <v>3</v>
      </c>
      <c r="O246" s="1">
        <f>IF(t_instalado[[#This Row],[Q.1]]&lt;&gt;"",SUMIFS(t_reator[p],t_reator[tipo],t_instalado[[#This Row],[T.1]],t_reator[w],t_instalado[[#This Row],[P.1(W)]]),"")</f>
        <v>14</v>
      </c>
      <c r="P246" s="1" t="str">
        <f>IF(t_instalado[[#This Row],[Q.2]]&lt;&gt;"",SUMIFS(t_reator[p],t_reator[tipo],t_instalado[[#This Row],[T.2]],t_reator[w],t_instalado[[#This Row],[P.2(W)]]),"")</f>
        <v/>
      </c>
      <c r="Q246" s="1" t="str">
        <f>IF(t_instalado[[#This Row],[Q.3]]&lt;&gt;"",SUMIFS(t_reator[p],t_reator[tipo],t_instalado[[#This Row],[T.3]],t_reator[w],t_instalado[[#This Row],[P.3(W)]]),"")</f>
        <v/>
      </c>
      <c r="R246" s="1">
        <f>IF(t_instalado[[#This Row],[Q.1]]&lt;&gt;"",IFERROR(IFERROR(D246*(E246+O246)+G246*(H246+P246)+J246*(K246+Q246),D246*(E246+O246)+G246*(H246+P246)),D246*(E246+O246)),"")</f>
        <v>252</v>
      </c>
      <c r="S246" s="1">
        <f>IF(t_instalado[[#This Row],[Consumo_W]]&lt;&gt;"",ROUND(t_instalado[[#This Row],[Consumo_W]]/t_instalado[[#This Row],[Luminárias]],0),"")</f>
        <v>84</v>
      </c>
      <c r="T246" s="1">
        <f>IF(t_instalado[[#This Row],[Q.1]]&lt;&gt;"",SUMIFS(t_fluxo_lumin[fluxo],t_fluxo_lumin[tipo],t_instalado[[#This Row],[T.1]])*t_instalado[[#This Row],[P.1(W)]]*t_instalado[[#This Row],[Q.1]],"")</f>
        <v>23100</v>
      </c>
      <c r="U246" s="1" t="str">
        <f>IF(t_instalado[[#This Row],[Q.2]]&lt;&gt;"",SUMIFS(t_fluxo_lumin[fluxo],t_fluxo_lumin[tipo],t_instalado[[#This Row],[T.2]])*t_instalado[[#This Row],[Q.2]]*t_instalado[[#This Row],[P.2(W)]],"")</f>
        <v/>
      </c>
      <c r="V246" s="1" t="str">
        <f>IF(t_instalado[[#This Row],[Q.3]]&lt;&gt;"",SUMIFS(t_fluxo_lumin[fluxo],t_fluxo_lumin[tipo],t_instalado[[#This Row],[T.3]])*t_instalado[[#This Row],[Q.3]]*t_instalado[[#This Row],[P.3(W)]],"")</f>
        <v/>
      </c>
      <c r="W246" s="1">
        <f>IF(t_instalado[[#This Row],[Trecho]]&lt;&gt;"",SUM(t_instalado[[#This Row],[f.1]:[f.3]]),"")</f>
        <v>23100</v>
      </c>
      <c r="X246" s="13">
        <f>IF(t_instalado[[#This Row],[Trecho]]&lt;&gt;"",t_instalado[[#This Row],[Q.1]]+t_instalado[[#This Row],[Q.2]]+t_instalado[[#This Row],[Q.3]],"")</f>
        <v>3</v>
      </c>
      <c r="Y246" s="1">
        <f>IF(t_instalado[[#This Row],[FLUXO]]&lt;&gt;"",ROUND(t_instalado[[#This Row],[FLUXO]]/t_instalado[[#This Row],[Luminárias]],0),"")</f>
        <v>7700</v>
      </c>
      <c r="Z246" s="1">
        <f>IF(t_instalado[[#This Row],[Luminárias]]&lt;&gt;"",ROUND(t_instalado[[#This Row],[lm_médio]]/t_instalado[[#This Row],[W_médio]],2),"")</f>
        <v>91.67</v>
      </c>
    </row>
    <row r="247" spans="1:26">
      <c r="A247" s="124">
        <v>2</v>
      </c>
      <c r="B247" s="125" t="str">
        <f>_xlfn.XLOOKUP(t_instalado[[#This Row],[cód.]],t_sitio[cód],t_sitio[Trecho],"")</f>
        <v>Rua Martin Luther King</v>
      </c>
      <c r="C247" s="85" t="s">
        <v>17</v>
      </c>
      <c r="D247" s="85">
        <v>14</v>
      </c>
      <c r="E247" s="85">
        <v>70</v>
      </c>
      <c r="F247" s="85"/>
      <c r="G247" s="85"/>
      <c r="H247" s="85"/>
      <c r="I247" s="85"/>
      <c r="J247" s="85"/>
      <c r="K247" s="85"/>
      <c r="L247" s="3"/>
      <c r="M247" s="125">
        <f>t_instalado[[#This Row],[Q.1]]+t_instalado[[#This Row],[Q.2]]+t_instalado[[#This Row],[Q.3]]</f>
        <v>14</v>
      </c>
      <c r="N247" s="125">
        <f>t_instalado[[#This Row],[Q.1]]+t_instalado[[#This Row],[Q.2]]+t_instalado[[#This Row],[Q.3]]</f>
        <v>14</v>
      </c>
      <c r="O247" s="1">
        <f>IF(t_instalado[[#This Row],[Q.1]]&lt;&gt;"",SUMIFS(t_reator[p],t_reator[tipo],t_instalado[[#This Row],[T.1]],t_reator[w],t_instalado[[#This Row],[P.1(W)]]),"")</f>
        <v>14</v>
      </c>
      <c r="P247" s="1" t="str">
        <f>IF(t_instalado[[#This Row],[Q.2]]&lt;&gt;"",SUMIFS(t_reator[p],t_reator[tipo],t_instalado[[#This Row],[T.2]],t_reator[w],t_instalado[[#This Row],[P.2(W)]]),"")</f>
        <v/>
      </c>
      <c r="Q247" s="1" t="str">
        <f>IF(t_instalado[[#This Row],[Q.3]]&lt;&gt;"",SUMIFS(t_reator[p],t_reator[tipo],t_instalado[[#This Row],[T.3]],t_reator[w],t_instalado[[#This Row],[P.3(W)]]),"")</f>
        <v/>
      </c>
      <c r="R247" s="1">
        <f>IF(t_instalado[[#This Row],[Q.1]]&lt;&gt;"",IFERROR(IFERROR(D247*(E247+O247)+G247*(H247+P247)+J247*(K247+Q247),D247*(E247+O247)+G247*(H247+P247)),D247*(E247+O247)),"")</f>
        <v>1176</v>
      </c>
      <c r="S247" s="1">
        <f>IF(t_instalado[[#This Row],[Consumo_W]]&lt;&gt;"",ROUND(t_instalado[[#This Row],[Consumo_W]]/t_instalado[[#This Row],[Luminárias]],0),"")</f>
        <v>84</v>
      </c>
      <c r="T247" s="1">
        <f>IF(t_instalado[[#This Row],[Q.1]]&lt;&gt;"",SUMIFS(t_fluxo_lumin[fluxo],t_fluxo_lumin[tipo],t_instalado[[#This Row],[T.1]])*t_instalado[[#This Row],[P.1(W)]]*t_instalado[[#This Row],[Q.1]],"")</f>
        <v>107800</v>
      </c>
      <c r="U247" s="1" t="str">
        <f>IF(t_instalado[[#This Row],[Q.2]]&lt;&gt;"",SUMIFS(t_fluxo_lumin[fluxo],t_fluxo_lumin[tipo],t_instalado[[#This Row],[T.2]])*t_instalado[[#This Row],[Q.2]]*t_instalado[[#This Row],[P.2(W)]],"")</f>
        <v/>
      </c>
      <c r="V247" s="1" t="str">
        <f>IF(t_instalado[[#This Row],[Q.3]]&lt;&gt;"",SUMIFS(t_fluxo_lumin[fluxo],t_fluxo_lumin[tipo],t_instalado[[#This Row],[T.3]])*t_instalado[[#This Row],[Q.3]]*t_instalado[[#This Row],[P.3(W)]],"")</f>
        <v/>
      </c>
      <c r="W247" s="1">
        <f>IF(t_instalado[[#This Row],[Trecho]]&lt;&gt;"",SUM(t_instalado[[#This Row],[f.1]:[f.3]]),"")</f>
        <v>107800</v>
      </c>
      <c r="X247" s="13">
        <f>IF(t_instalado[[#This Row],[Trecho]]&lt;&gt;"",t_instalado[[#This Row],[Q.1]]+t_instalado[[#This Row],[Q.2]]+t_instalado[[#This Row],[Q.3]],"")</f>
        <v>14</v>
      </c>
      <c r="Y247" s="1">
        <f>IF(t_instalado[[#This Row],[FLUXO]]&lt;&gt;"",ROUND(t_instalado[[#This Row],[FLUXO]]/t_instalado[[#This Row],[Luminárias]],0),"")</f>
        <v>7700</v>
      </c>
      <c r="Z247" s="1">
        <f>IF(t_instalado[[#This Row],[Luminárias]]&lt;&gt;"",ROUND(t_instalado[[#This Row],[lm_médio]]/t_instalado[[#This Row],[W_médio]],2),"")</f>
        <v>91.67</v>
      </c>
    </row>
    <row r="248" spans="1:26">
      <c r="A248" s="122">
        <v>3</v>
      </c>
      <c r="B248" s="123" t="str">
        <f>_xlfn.XLOOKUP(t_instalado[[#This Row],[cód.]],t_sitio[cód],t_sitio[Trecho],"")</f>
        <v>Av. Jhon Kennedy</v>
      </c>
      <c r="C248" s="84" t="s">
        <v>17</v>
      </c>
      <c r="D248" s="84">
        <v>26</v>
      </c>
      <c r="E248" s="84">
        <v>70</v>
      </c>
      <c r="F248" s="84"/>
      <c r="G248" s="84"/>
      <c r="H248" s="84"/>
      <c r="I248" s="84"/>
      <c r="J248" s="84"/>
      <c r="K248" s="84"/>
      <c r="L248" s="3"/>
      <c r="M248" s="123">
        <f>t_instalado[[#This Row],[Q.1]]+t_instalado[[#This Row],[Q.2]]+t_instalado[[#This Row],[Q.3]]</f>
        <v>26</v>
      </c>
      <c r="N248" s="123">
        <f>t_instalado[[#This Row],[Q.1]]+t_instalado[[#This Row],[Q.2]]+t_instalado[[#This Row],[Q.3]]</f>
        <v>26</v>
      </c>
      <c r="O248" s="1">
        <f>IF(t_instalado[[#This Row],[Q.1]]&lt;&gt;"",SUMIFS(t_reator[p],t_reator[tipo],t_instalado[[#This Row],[T.1]],t_reator[w],t_instalado[[#This Row],[P.1(W)]]),"")</f>
        <v>14</v>
      </c>
      <c r="P248" s="1" t="str">
        <f>IF(t_instalado[[#This Row],[Q.2]]&lt;&gt;"",SUMIFS(t_reator[p],t_reator[tipo],t_instalado[[#This Row],[T.2]],t_reator[w],t_instalado[[#This Row],[P.2(W)]]),"")</f>
        <v/>
      </c>
      <c r="Q248" s="1" t="str">
        <f>IF(t_instalado[[#This Row],[Q.3]]&lt;&gt;"",SUMIFS(t_reator[p],t_reator[tipo],t_instalado[[#This Row],[T.3]],t_reator[w],t_instalado[[#This Row],[P.3(W)]]),"")</f>
        <v/>
      </c>
      <c r="R248" s="1">
        <f>IF(t_instalado[[#This Row],[Q.1]]&lt;&gt;"",IFERROR(IFERROR(D248*(E248+O248)+G248*(H248+P248)+J248*(K248+Q248),D248*(E248+O248)+G248*(H248+P248)),D248*(E248+O248)),"")</f>
        <v>2184</v>
      </c>
      <c r="S248" s="1">
        <f>IF(t_instalado[[#This Row],[Consumo_W]]&lt;&gt;"",ROUND(t_instalado[[#This Row],[Consumo_W]]/t_instalado[[#This Row],[Luminárias]],0),"")</f>
        <v>84</v>
      </c>
      <c r="T248" s="1">
        <f>IF(t_instalado[[#This Row],[Q.1]]&lt;&gt;"",SUMIFS(t_fluxo_lumin[fluxo],t_fluxo_lumin[tipo],t_instalado[[#This Row],[T.1]])*t_instalado[[#This Row],[P.1(W)]]*t_instalado[[#This Row],[Q.1]],"")</f>
        <v>200200</v>
      </c>
      <c r="U248" s="1" t="str">
        <f>IF(t_instalado[[#This Row],[Q.2]]&lt;&gt;"",SUMIFS(t_fluxo_lumin[fluxo],t_fluxo_lumin[tipo],t_instalado[[#This Row],[T.2]])*t_instalado[[#This Row],[Q.2]]*t_instalado[[#This Row],[P.2(W)]],"")</f>
        <v/>
      </c>
      <c r="V248" s="1" t="str">
        <f>IF(t_instalado[[#This Row],[Q.3]]&lt;&gt;"",SUMIFS(t_fluxo_lumin[fluxo],t_fluxo_lumin[tipo],t_instalado[[#This Row],[T.3]])*t_instalado[[#This Row],[Q.3]]*t_instalado[[#This Row],[P.3(W)]],"")</f>
        <v/>
      </c>
      <c r="W248" s="1">
        <f>IF(t_instalado[[#This Row],[Trecho]]&lt;&gt;"",SUM(t_instalado[[#This Row],[f.1]:[f.3]]),"")</f>
        <v>200200</v>
      </c>
      <c r="X248" s="13">
        <f>IF(t_instalado[[#This Row],[Trecho]]&lt;&gt;"",t_instalado[[#This Row],[Q.1]]+t_instalado[[#This Row],[Q.2]]+t_instalado[[#This Row],[Q.3]],"")</f>
        <v>26</v>
      </c>
      <c r="Y248" s="1">
        <f>IF(t_instalado[[#This Row],[FLUXO]]&lt;&gt;"",ROUND(t_instalado[[#This Row],[FLUXO]]/t_instalado[[#This Row],[Luminárias]],0),"")</f>
        <v>7700</v>
      </c>
      <c r="Z248" s="1">
        <f>IF(t_instalado[[#This Row],[Luminárias]]&lt;&gt;"",ROUND(t_instalado[[#This Row],[lm_médio]]/t_instalado[[#This Row],[W_médio]],2),"")</f>
        <v>91.67</v>
      </c>
    </row>
    <row r="249" spans="1:26">
      <c r="A249" s="124">
        <v>4</v>
      </c>
      <c r="B249" s="125" t="str">
        <f>_xlfn.XLOOKUP(t_instalado[[#This Row],[cód.]],t_sitio[cód],t_sitio[Trecho],"")</f>
        <v>Rua Pedro Alvares Cabral</v>
      </c>
      <c r="C249" s="85" t="s">
        <v>17</v>
      </c>
      <c r="D249" s="85">
        <v>13</v>
      </c>
      <c r="E249" s="85">
        <v>70</v>
      </c>
      <c r="F249" s="85" t="s">
        <v>17</v>
      </c>
      <c r="G249" s="85">
        <v>2</v>
      </c>
      <c r="H249" s="85">
        <v>150</v>
      </c>
      <c r="I249" s="85"/>
      <c r="J249" s="85"/>
      <c r="K249" s="85"/>
      <c r="L249" s="3"/>
      <c r="M249" s="125">
        <f>t_instalado[[#This Row],[Q.1]]+t_instalado[[#This Row],[Q.2]]+t_instalado[[#This Row],[Q.3]]</f>
        <v>15</v>
      </c>
      <c r="N249" s="125">
        <f>t_instalado[[#This Row],[Q.1]]+t_instalado[[#This Row],[Q.2]]+t_instalado[[#This Row],[Q.3]]</f>
        <v>15</v>
      </c>
      <c r="O249" s="1">
        <f>IF(t_instalado[[#This Row],[Q.1]]&lt;&gt;"",SUMIFS(t_reator[p],t_reator[tipo],t_instalado[[#This Row],[T.1]],t_reator[w],t_instalado[[#This Row],[P.1(W)]]),"")</f>
        <v>14</v>
      </c>
      <c r="P249" s="1">
        <f>IF(t_instalado[[#This Row],[Q.2]]&lt;&gt;"",SUMIFS(t_reator[p],t_reator[tipo],t_instalado[[#This Row],[T.2]],t_reator[w],t_instalado[[#This Row],[P.2(W)]]),"")</f>
        <v>22</v>
      </c>
      <c r="Q249" s="1" t="str">
        <f>IF(t_instalado[[#This Row],[Q.3]]&lt;&gt;"",SUMIFS(t_reator[p],t_reator[tipo],t_instalado[[#This Row],[T.3]],t_reator[w],t_instalado[[#This Row],[P.3(W)]]),"")</f>
        <v/>
      </c>
      <c r="R249" s="1">
        <f>IF(t_instalado[[#This Row],[Q.1]]&lt;&gt;"",IFERROR(IFERROR(D249*(E249+O249)+G249*(H249+P249)+J249*(K249+Q249),D249*(E249+O249)+G249*(H249+P249)),D249*(E249+O249)),"")</f>
        <v>1436</v>
      </c>
      <c r="S249" s="1">
        <f>IF(t_instalado[[#This Row],[Consumo_W]]&lt;&gt;"",ROUND(t_instalado[[#This Row],[Consumo_W]]/t_instalado[[#This Row],[Luminárias]],0),"")</f>
        <v>96</v>
      </c>
      <c r="T249" s="1">
        <f>IF(t_instalado[[#This Row],[Q.1]]&lt;&gt;"",SUMIFS(t_fluxo_lumin[fluxo],t_fluxo_lumin[tipo],t_instalado[[#This Row],[T.1]])*t_instalado[[#This Row],[P.1(W)]]*t_instalado[[#This Row],[Q.1]],"")</f>
        <v>100100</v>
      </c>
      <c r="U249" s="1">
        <f>IF(t_instalado[[#This Row],[Q.2]]&lt;&gt;"",SUMIFS(t_fluxo_lumin[fluxo],t_fluxo_lumin[tipo],t_instalado[[#This Row],[T.2]])*t_instalado[[#This Row],[Q.2]]*t_instalado[[#This Row],[P.2(W)]],"")</f>
        <v>33000</v>
      </c>
      <c r="V249" s="1" t="str">
        <f>IF(t_instalado[[#This Row],[Q.3]]&lt;&gt;"",SUMIFS(t_fluxo_lumin[fluxo],t_fluxo_lumin[tipo],t_instalado[[#This Row],[T.3]])*t_instalado[[#This Row],[Q.3]]*t_instalado[[#This Row],[P.3(W)]],"")</f>
        <v/>
      </c>
      <c r="W249" s="1">
        <f>IF(t_instalado[[#This Row],[Trecho]]&lt;&gt;"",SUM(t_instalado[[#This Row],[f.1]:[f.3]]),"")</f>
        <v>133100</v>
      </c>
      <c r="X249" s="13">
        <f>IF(t_instalado[[#This Row],[Trecho]]&lt;&gt;"",t_instalado[[#This Row],[Q.1]]+t_instalado[[#This Row],[Q.2]]+t_instalado[[#This Row],[Q.3]],"")</f>
        <v>15</v>
      </c>
      <c r="Y249" s="1">
        <f>IF(t_instalado[[#This Row],[FLUXO]]&lt;&gt;"",ROUND(t_instalado[[#This Row],[FLUXO]]/t_instalado[[#This Row],[Luminárias]],0),"")</f>
        <v>8873</v>
      </c>
      <c r="Z249" s="1">
        <f>IF(t_instalado[[#This Row],[Luminárias]]&lt;&gt;"",ROUND(t_instalado[[#This Row],[lm_médio]]/t_instalado[[#This Row],[W_médio]],2),"")</f>
        <v>92.43</v>
      </c>
    </row>
    <row r="250" spans="1:26">
      <c r="A250" s="122">
        <v>5</v>
      </c>
      <c r="B250" s="123" t="str">
        <f>_xlfn.XLOOKUP(t_instalado[[#This Row],[cód.]],t_sitio[cód],t_sitio[Trecho],"")</f>
        <v>Rua Projetada C (Pq. Industrial)</v>
      </c>
      <c r="C250" s="84" t="s">
        <v>17</v>
      </c>
      <c r="D250" s="84">
        <v>9</v>
      </c>
      <c r="E250" s="84">
        <v>150</v>
      </c>
      <c r="F250" s="84"/>
      <c r="G250" s="84"/>
      <c r="H250" s="84"/>
      <c r="I250" s="84"/>
      <c r="J250" s="84"/>
      <c r="K250" s="84"/>
      <c r="L250" s="3"/>
      <c r="M250" s="123">
        <f>t_instalado[[#This Row],[Q.1]]+t_instalado[[#This Row],[Q.2]]+t_instalado[[#This Row],[Q.3]]</f>
        <v>9</v>
      </c>
      <c r="N250" s="123">
        <f>t_instalado[[#This Row],[Q.1]]+t_instalado[[#This Row],[Q.2]]+t_instalado[[#This Row],[Q.3]]</f>
        <v>9</v>
      </c>
      <c r="O250" s="1">
        <f>IF(t_instalado[[#This Row],[Q.1]]&lt;&gt;"",SUMIFS(t_reator[p],t_reator[tipo],t_instalado[[#This Row],[T.1]],t_reator[w],t_instalado[[#This Row],[P.1(W)]]),"")</f>
        <v>22</v>
      </c>
      <c r="P250" s="1" t="str">
        <f>IF(t_instalado[[#This Row],[Q.2]]&lt;&gt;"",SUMIFS(t_reator[p],t_reator[tipo],t_instalado[[#This Row],[T.2]],t_reator[w],t_instalado[[#This Row],[P.2(W)]]),"")</f>
        <v/>
      </c>
      <c r="Q250" s="1" t="str">
        <f>IF(t_instalado[[#This Row],[Q.3]]&lt;&gt;"",SUMIFS(t_reator[p],t_reator[tipo],t_instalado[[#This Row],[T.3]],t_reator[w],t_instalado[[#This Row],[P.3(W)]]),"")</f>
        <v/>
      </c>
      <c r="R250" s="1">
        <f>IF(t_instalado[[#This Row],[Q.1]]&lt;&gt;"",IFERROR(IFERROR(D250*(E250+O250)+G250*(H250+P250)+J250*(K250+Q250),D250*(E250+O250)+G250*(H250+P250)),D250*(E250+O250)),"")</f>
        <v>1548</v>
      </c>
      <c r="S250" s="1">
        <f>IF(t_instalado[[#This Row],[Consumo_W]]&lt;&gt;"",ROUND(t_instalado[[#This Row],[Consumo_W]]/t_instalado[[#This Row],[Luminárias]],0),"")</f>
        <v>172</v>
      </c>
      <c r="T250" s="1">
        <f>IF(t_instalado[[#This Row],[Q.1]]&lt;&gt;"",SUMIFS(t_fluxo_lumin[fluxo],t_fluxo_lumin[tipo],t_instalado[[#This Row],[T.1]])*t_instalado[[#This Row],[P.1(W)]]*t_instalado[[#This Row],[Q.1]],"")</f>
        <v>148500</v>
      </c>
      <c r="U250" s="1" t="str">
        <f>IF(t_instalado[[#This Row],[Q.2]]&lt;&gt;"",SUMIFS(t_fluxo_lumin[fluxo],t_fluxo_lumin[tipo],t_instalado[[#This Row],[T.2]])*t_instalado[[#This Row],[Q.2]]*t_instalado[[#This Row],[P.2(W)]],"")</f>
        <v/>
      </c>
      <c r="V250" s="1" t="str">
        <f>IF(t_instalado[[#This Row],[Q.3]]&lt;&gt;"",SUMIFS(t_fluxo_lumin[fluxo],t_fluxo_lumin[tipo],t_instalado[[#This Row],[T.3]])*t_instalado[[#This Row],[Q.3]]*t_instalado[[#This Row],[P.3(W)]],"")</f>
        <v/>
      </c>
      <c r="W250" s="1">
        <f>IF(t_instalado[[#This Row],[Trecho]]&lt;&gt;"",SUM(t_instalado[[#This Row],[f.1]:[f.3]]),"")</f>
        <v>148500</v>
      </c>
      <c r="X250" s="13">
        <f>IF(t_instalado[[#This Row],[Trecho]]&lt;&gt;"",t_instalado[[#This Row],[Q.1]]+t_instalado[[#This Row],[Q.2]]+t_instalado[[#This Row],[Q.3]],"")</f>
        <v>9</v>
      </c>
      <c r="Y250" s="1">
        <f>IF(t_instalado[[#This Row],[FLUXO]]&lt;&gt;"",ROUND(t_instalado[[#This Row],[FLUXO]]/t_instalado[[#This Row],[Luminárias]],0),"")</f>
        <v>16500</v>
      </c>
      <c r="Z250" s="1">
        <f>IF(t_instalado[[#This Row],[Luminárias]]&lt;&gt;"",ROUND(t_instalado[[#This Row],[lm_médio]]/t_instalado[[#This Row],[W_médio]],2),"")</f>
        <v>95.93</v>
      </c>
    </row>
    <row r="251" spans="1:26">
      <c r="A251" s="124">
        <v>6</v>
      </c>
      <c r="B251" s="125" t="str">
        <f>_xlfn.XLOOKUP(t_instalado[[#This Row],[cód.]],t_sitio[cód],t_sitio[Trecho],"")</f>
        <v>Rua Katsuo Nakata</v>
      </c>
      <c r="C251" s="85" t="s">
        <v>17</v>
      </c>
      <c r="D251" s="85">
        <v>14</v>
      </c>
      <c r="E251" s="85">
        <v>70</v>
      </c>
      <c r="F251" s="85" t="s">
        <v>17</v>
      </c>
      <c r="G251" s="85">
        <v>17</v>
      </c>
      <c r="H251" s="85">
        <v>150</v>
      </c>
      <c r="I251" s="85"/>
      <c r="J251" s="85"/>
      <c r="K251" s="85"/>
      <c r="L251" s="3"/>
      <c r="M251" s="125">
        <f>t_instalado[[#This Row],[Q.1]]+t_instalado[[#This Row],[Q.2]]+t_instalado[[#This Row],[Q.3]]</f>
        <v>31</v>
      </c>
      <c r="N251" s="125">
        <f>t_instalado[[#This Row],[Q.1]]+t_instalado[[#This Row],[Q.2]]+t_instalado[[#This Row],[Q.3]]</f>
        <v>31</v>
      </c>
      <c r="O251" s="1">
        <f>IF(t_instalado[[#This Row],[Q.1]]&lt;&gt;"",SUMIFS(t_reator[p],t_reator[tipo],t_instalado[[#This Row],[T.1]],t_reator[w],t_instalado[[#This Row],[P.1(W)]]),"")</f>
        <v>14</v>
      </c>
      <c r="P251" s="1">
        <f>IF(t_instalado[[#This Row],[Q.2]]&lt;&gt;"",SUMIFS(t_reator[p],t_reator[tipo],t_instalado[[#This Row],[T.2]],t_reator[w],t_instalado[[#This Row],[P.2(W)]]),"")</f>
        <v>22</v>
      </c>
      <c r="Q251" s="1" t="str">
        <f>IF(t_instalado[[#This Row],[Q.3]]&lt;&gt;"",SUMIFS(t_reator[p],t_reator[tipo],t_instalado[[#This Row],[T.3]],t_reator[w],t_instalado[[#This Row],[P.3(W)]]),"")</f>
        <v/>
      </c>
      <c r="R251" s="1">
        <f>IF(t_instalado[[#This Row],[Q.1]]&lt;&gt;"",IFERROR(IFERROR(D251*(E251+O251)+G251*(H251+P251)+J251*(K251+Q251),D251*(E251+O251)+G251*(H251+P251)),D251*(E251+O251)),"")</f>
        <v>4100</v>
      </c>
      <c r="S251" s="1">
        <f>IF(t_instalado[[#This Row],[Consumo_W]]&lt;&gt;"",ROUND(t_instalado[[#This Row],[Consumo_W]]/t_instalado[[#This Row],[Luminárias]],0),"")</f>
        <v>132</v>
      </c>
      <c r="T251" s="1">
        <f>IF(t_instalado[[#This Row],[Q.1]]&lt;&gt;"",SUMIFS(t_fluxo_lumin[fluxo],t_fluxo_lumin[tipo],t_instalado[[#This Row],[T.1]])*t_instalado[[#This Row],[P.1(W)]]*t_instalado[[#This Row],[Q.1]],"")</f>
        <v>107800</v>
      </c>
      <c r="U251" s="1">
        <f>IF(t_instalado[[#This Row],[Q.2]]&lt;&gt;"",SUMIFS(t_fluxo_lumin[fluxo],t_fluxo_lumin[tipo],t_instalado[[#This Row],[T.2]])*t_instalado[[#This Row],[Q.2]]*t_instalado[[#This Row],[P.2(W)]],"")</f>
        <v>280500</v>
      </c>
      <c r="V251" s="1" t="str">
        <f>IF(t_instalado[[#This Row],[Q.3]]&lt;&gt;"",SUMIFS(t_fluxo_lumin[fluxo],t_fluxo_lumin[tipo],t_instalado[[#This Row],[T.3]])*t_instalado[[#This Row],[Q.3]]*t_instalado[[#This Row],[P.3(W)]],"")</f>
        <v/>
      </c>
      <c r="W251" s="1">
        <f>IF(t_instalado[[#This Row],[Trecho]]&lt;&gt;"",SUM(t_instalado[[#This Row],[f.1]:[f.3]]),"")</f>
        <v>388300</v>
      </c>
      <c r="X251" s="13">
        <f>IF(t_instalado[[#This Row],[Trecho]]&lt;&gt;"",t_instalado[[#This Row],[Q.1]]+t_instalado[[#This Row],[Q.2]]+t_instalado[[#This Row],[Q.3]],"")</f>
        <v>31</v>
      </c>
      <c r="Y251" s="1">
        <f>IF(t_instalado[[#This Row],[FLUXO]]&lt;&gt;"",ROUND(t_instalado[[#This Row],[FLUXO]]/t_instalado[[#This Row],[Luminárias]],0),"")</f>
        <v>12526</v>
      </c>
      <c r="Z251" s="1">
        <f>IF(t_instalado[[#This Row],[Luminárias]]&lt;&gt;"",ROUND(t_instalado[[#This Row],[lm_médio]]/t_instalado[[#This Row],[W_médio]],2),"")</f>
        <v>94.89</v>
      </c>
    </row>
    <row r="252" spans="1:26">
      <c r="A252" s="122">
        <v>7</v>
      </c>
      <c r="B252" s="123" t="str">
        <f>_xlfn.XLOOKUP(t_instalado[[#This Row],[cód.]],t_sitio[cód],t_sitio[Trecho],"")</f>
        <v>Rua Senador Souza Naves</v>
      </c>
      <c r="C252" s="84" t="s">
        <v>17</v>
      </c>
      <c r="D252" s="84">
        <v>13</v>
      </c>
      <c r="E252" s="84">
        <v>70</v>
      </c>
      <c r="F252" s="84" t="s">
        <v>17</v>
      </c>
      <c r="G252" s="84">
        <v>6</v>
      </c>
      <c r="H252" s="84">
        <v>150</v>
      </c>
      <c r="I252" s="84"/>
      <c r="J252" s="84"/>
      <c r="K252" s="84"/>
      <c r="L252" s="3"/>
      <c r="M252" s="123">
        <f>t_instalado[[#This Row],[Q.1]]+t_instalado[[#This Row],[Q.2]]+t_instalado[[#This Row],[Q.3]]</f>
        <v>19</v>
      </c>
      <c r="N252" s="123">
        <f>t_instalado[[#This Row],[Q.1]]+t_instalado[[#This Row],[Q.2]]+t_instalado[[#This Row],[Q.3]]</f>
        <v>19</v>
      </c>
      <c r="O252" s="1">
        <f>IF(t_instalado[[#This Row],[Q.1]]&lt;&gt;"",SUMIFS(t_reator[p],t_reator[tipo],t_instalado[[#This Row],[T.1]],t_reator[w],t_instalado[[#This Row],[P.1(W)]]),"")</f>
        <v>14</v>
      </c>
      <c r="P252" s="1">
        <f>IF(t_instalado[[#This Row],[Q.2]]&lt;&gt;"",SUMIFS(t_reator[p],t_reator[tipo],t_instalado[[#This Row],[T.2]],t_reator[w],t_instalado[[#This Row],[P.2(W)]]),"")</f>
        <v>22</v>
      </c>
      <c r="Q252" s="1" t="str">
        <f>IF(t_instalado[[#This Row],[Q.3]]&lt;&gt;"",SUMIFS(t_reator[p],t_reator[tipo],t_instalado[[#This Row],[T.3]],t_reator[w],t_instalado[[#This Row],[P.3(W)]]),"")</f>
        <v/>
      </c>
      <c r="R252" s="1">
        <f>IF(t_instalado[[#This Row],[Q.1]]&lt;&gt;"",IFERROR(IFERROR(D252*(E252+O252)+G252*(H252+P252)+J252*(K252+Q252),D252*(E252+O252)+G252*(H252+P252)),D252*(E252+O252)),"")</f>
        <v>2124</v>
      </c>
      <c r="S252" s="1">
        <f>IF(t_instalado[[#This Row],[Consumo_W]]&lt;&gt;"",ROUND(t_instalado[[#This Row],[Consumo_W]]/t_instalado[[#This Row],[Luminárias]],0),"")</f>
        <v>112</v>
      </c>
      <c r="T252" s="1">
        <f>IF(t_instalado[[#This Row],[Q.1]]&lt;&gt;"",SUMIFS(t_fluxo_lumin[fluxo],t_fluxo_lumin[tipo],t_instalado[[#This Row],[T.1]])*t_instalado[[#This Row],[P.1(W)]]*t_instalado[[#This Row],[Q.1]],"")</f>
        <v>100100</v>
      </c>
      <c r="U252" s="1">
        <f>IF(t_instalado[[#This Row],[Q.2]]&lt;&gt;"",SUMIFS(t_fluxo_lumin[fluxo],t_fluxo_lumin[tipo],t_instalado[[#This Row],[T.2]])*t_instalado[[#This Row],[Q.2]]*t_instalado[[#This Row],[P.2(W)]],"")</f>
        <v>99000</v>
      </c>
      <c r="V252" s="1" t="str">
        <f>IF(t_instalado[[#This Row],[Q.3]]&lt;&gt;"",SUMIFS(t_fluxo_lumin[fluxo],t_fluxo_lumin[tipo],t_instalado[[#This Row],[T.3]])*t_instalado[[#This Row],[Q.3]]*t_instalado[[#This Row],[P.3(W)]],"")</f>
        <v/>
      </c>
      <c r="W252" s="1">
        <f>IF(t_instalado[[#This Row],[Trecho]]&lt;&gt;"",SUM(t_instalado[[#This Row],[f.1]:[f.3]]),"")</f>
        <v>199100</v>
      </c>
      <c r="X252" s="13">
        <f>IF(t_instalado[[#This Row],[Trecho]]&lt;&gt;"",t_instalado[[#This Row],[Q.1]]+t_instalado[[#This Row],[Q.2]]+t_instalado[[#This Row],[Q.3]],"")</f>
        <v>19</v>
      </c>
      <c r="Y252" s="1">
        <f>IF(t_instalado[[#This Row],[FLUXO]]&lt;&gt;"",ROUND(t_instalado[[#This Row],[FLUXO]]/t_instalado[[#This Row],[Luminárias]],0),"")</f>
        <v>10479</v>
      </c>
      <c r="Z252" s="1">
        <f>IF(t_instalado[[#This Row],[Luminárias]]&lt;&gt;"",ROUND(t_instalado[[#This Row],[lm_médio]]/t_instalado[[#This Row],[W_médio]],2),"")</f>
        <v>93.56</v>
      </c>
    </row>
    <row r="253" spans="1:26">
      <c r="A253" s="124">
        <v>8</v>
      </c>
      <c r="B253" s="125" t="str">
        <f>_xlfn.XLOOKUP(t_instalado[[#This Row],[cód.]],t_sitio[cód],t_sitio[Trecho],"")</f>
        <v>Rua Projetada A (Pq. Industrial)</v>
      </c>
      <c r="C253" s="85" t="s">
        <v>17</v>
      </c>
      <c r="D253" s="85">
        <v>10</v>
      </c>
      <c r="E253" s="85">
        <v>150</v>
      </c>
      <c r="F253" s="85" t="s">
        <v>17</v>
      </c>
      <c r="G253" s="85">
        <v>18</v>
      </c>
      <c r="H253" s="85">
        <v>250</v>
      </c>
      <c r="I253" s="85"/>
      <c r="J253" s="85"/>
      <c r="K253" s="85"/>
      <c r="L253" s="3"/>
      <c r="M253" s="125">
        <f>t_instalado[[#This Row],[Q.1]]+t_instalado[[#This Row],[Q.2]]+t_instalado[[#This Row],[Q.3]]</f>
        <v>28</v>
      </c>
      <c r="N253" s="125">
        <f>t_instalado[[#This Row],[Q.1]]+t_instalado[[#This Row],[Q.2]]+t_instalado[[#This Row],[Q.3]]</f>
        <v>28</v>
      </c>
      <c r="O253" s="1">
        <f>IF(t_instalado[[#This Row],[Q.1]]&lt;&gt;"",SUMIFS(t_reator[p],t_reator[tipo],t_instalado[[#This Row],[T.1]],t_reator[w],t_instalado[[#This Row],[P.1(W)]]),"")</f>
        <v>22</v>
      </c>
      <c r="P253" s="1">
        <f>IF(t_instalado[[#This Row],[Q.2]]&lt;&gt;"",SUMIFS(t_reator[p],t_reator[tipo],t_instalado[[#This Row],[T.2]],t_reator[w],t_instalado[[#This Row],[P.2(W)]]),"")</f>
        <v>30</v>
      </c>
      <c r="Q253" s="1" t="str">
        <f>IF(t_instalado[[#This Row],[Q.3]]&lt;&gt;"",SUMIFS(t_reator[p],t_reator[tipo],t_instalado[[#This Row],[T.3]],t_reator[w],t_instalado[[#This Row],[P.3(W)]]),"")</f>
        <v/>
      </c>
      <c r="R253" s="1">
        <f>IF(t_instalado[[#This Row],[Q.1]]&lt;&gt;"",IFERROR(IFERROR(D253*(E253+O253)+G253*(H253+P253)+J253*(K253+Q253),D253*(E253+O253)+G253*(H253+P253)),D253*(E253+O253)),"")</f>
        <v>6760</v>
      </c>
      <c r="S253" s="1">
        <f>IF(t_instalado[[#This Row],[Consumo_W]]&lt;&gt;"",ROUND(t_instalado[[#This Row],[Consumo_W]]/t_instalado[[#This Row],[Luminárias]],0),"")</f>
        <v>241</v>
      </c>
      <c r="T253" s="1">
        <f>IF(t_instalado[[#This Row],[Q.1]]&lt;&gt;"",SUMIFS(t_fluxo_lumin[fluxo],t_fluxo_lumin[tipo],t_instalado[[#This Row],[T.1]])*t_instalado[[#This Row],[P.1(W)]]*t_instalado[[#This Row],[Q.1]],"")</f>
        <v>165000</v>
      </c>
      <c r="U253" s="1">
        <f>IF(t_instalado[[#This Row],[Q.2]]&lt;&gt;"",SUMIFS(t_fluxo_lumin[fluxo],t_fluxo_lumin[tipo],t_instalado[[#This Row],[T.2]])*t_instalado[[#This Row],[Q.2]]*t_instalado[[#This Row],[P.2(W)]],"")</f>
        <v>495000</v>
      </c>
      <c r="V253" s="1" t="str">
        <f>IF(t_instalado[[#This Row],[Q.3]]&lt;&gt;"",SUMIFS(t_fluxo_lumin[fluxo],t_fluxo_lumin[tipo],t_instalado[[#This Row],[T.3]])*t_instalado[[#This Row],[Q.3]]*t_instalado[[#This Row],[P.3(W)]],"")</f>
        <v/>
      </c>
      <c r="W253" s="1">
        <f>IF(t_instalado[[#This Row],[Trecho]]&lt;&gt;"",SUM(t_instalado[[#This Row],[f.1]:[f.3]]),"")</f>
        <v>660000</v>
      </c>
      <c r="X253" s="13">
        <f>IF(t_instalado[[#This Row],[Trecho]]&lt;&gt;"",t_instalado[[#This Row],[Q.1]]+t_instalado[[#This Row],[Q.2]]+t_instalado[[#This Row],[Q.3]],"")</f>
        <v>28</v>
      </c>
      <c r="Y253" s="1">
        <f>IF(t_instalado[[#This Row],[FLUXO]]&lt;&gt;"",ROUND(t_instalado[[#This Row],[FLUXO]]/t_instalado[[#This Row],[Luminárias]],0),"")</f>
        <v>23571</v>
      </c>
      <c r="Z253" s="1">
        <f>IF(t_instalado[[#This Row],[Luminárias]]&lt;&gt;"",ROUND(t_instalado[[#This Row],[lm_médio]]/t_instalado[[#This Row],[W_médio]],2),"")</f>
        <v>97.8</v>
      </c>
    </row>
    <row r="254" spans="1:26">
      <c r="A254" s="122">
        <v>9</v>
      </c>
      <c r="B254" s="123" t="str">
        <f>_xlfn.XLOOKUP(t_instalado[[#This Row],[cód.]],t_sitio[cód],t_sitio[Trecho],"")</f>
        <v>Av. Duque de Caxias</v>
      </c>
      <c r="C254" s="84" t="s">
        <v>17</v>
      </c>
      <c r="D254" s="84">
        <v>3</v>
      </c>
      <c r="E254" s="84">
        <v>70</v>
      </c>
      <c r="F254" s="84"/>
      <c r="G254" s="84"/>
      <c r="H254" s="84"/>
      <c r="I254" s="84"/>
      <c r="J254" s="84"/>
      <c r="K254" s="84"/>
      <c r="L254" s="3"/>
      <c r="M254" s="123">
        <f>t_instalado[[#This Row],[Q.1]]+t_instalado[[#This Row],[Q.2]]+t_instalado[[#This Row],[Q.3]]</f>
        <v>3</v>
      </c>
      <c r="N254" s="123">
        <f>t_instalado[[#This Row],[Q.1]]+t_instalado[[#This Row],[Q.2]]+t_instalado[[#This Row],[Q.3]]</f>
        <v>3</v>
      </c>
      <c r="O254" s="1">
        <f>IF(t_instalado[[#This Row],[Q.1]]&lt;&gt;"",SUMIFS(t_reator[p],t_reator[tipo],t_instalado[[#This Row],[T.1]],t_reator[w],t_instalado[[#This Row],[P.1(W)]]),"")</f>
        <v>14</v>
      </c>
      <c r="P254" s="1" t="str">
        <f>IF(t_instalado[[#This Row],[Q.2]]&lt;&gt;"",SUMIFS(t_reator[p],t_reator[tipo],t_instalado[[#This Row],[T.2]],t_reator[w],t_instalado[[#This Row],[P.2(W)]]),"")</f>
        <v/>
      </c>
      <c r="Q254" s="1" t="str">
        <f>IF(t_instalado[[#This Row],[Q.3]]&lt;&gt;"",SUMIFS(t_reator[p],t_reator[tipo],t_instalado[[#This Row],[T.3]],t_reator[w],t_instalado[[#This Row],[P.3(W)]]),"")</f>
        <v/>
      </c>
      <c r="R254" s="1">
        <f>IF(t_instalado[[#This Row],[Q.1]]&lt;&gt;"",IFERROR(IFERROR(D254*(E254+O254)+G254*(H254+P254)+J254*(K254+Q254),D254*(E254+O254)+G254*(H254+P254)),D254*(E254+O254)),"")</f>
        <v>252</v>
      </c>
      <c r="S254" s="1">
        <f>IF(t_instalado[[#This Row],[Consumo_W]]&lt;&gt;"",ROUND(t_instalado[[#This Row],[Consumo_W]]/t_instalado[[#This Row],[Luminárias]],0),"")</f>
        <v>84</v>
      </c>
      <c r="T254" s="1">
        <f>IF(t_instalado[[#This Row],[Q.1]]&lt;&gt;"",SUMIFS(t_fluxo_lumin[fluxo],t_fluxo_lumin[tipo],t_instalado[[#This Row],[T.1]])*t_instalado[[#This Row],[P.1(W)]]*t_instalado[[#This Row],[Q.1]],"")</f>
        <v>23100</v>
      </c>
      <c r="U254" s="1" t="str">
        <f>IF(t_instalado[[#This Row],[Q.2]]&lt;&gt;"",SUMIFS(t_fluxo_lumin[fluxo],t_fluxo_lumin[tipo],t_instalado[[#This Row],[T.2]])*t_instalado[[#This Row],[Q.2]]*t_instalado[[#This Row],[P.2(W)]],"")</f>
        <v/>
      </c>
      <c r="V254" s="1" t="str">
        <f>IF(t_instalado[[#This Row],[Q.3]]&lt;&gt;"",SUMIFS(t_fluxo_lumin[fluxo],t_fluxo_lumin[tipo],t_instalado[[#This Row],[T.3]])*t_instalado[[#This Row],[Q.3]]*t_instalado[[#This Row],[P.3(W)]],"")</f>
        <v/>
      </c>
      <c r="W254" s="1">
        <f>IF(t_instalado[[#This Row],[Trecho]]&lt;&gt;"",SUM(t_instalado[[#This Row],[f.1]:[f.3]]),"")</f>
        <v>23100</v>
      </c>
      <c r="X254" s="13">
        <f>IF(t_instalado[[#This Row],[Trecho]]&lt;&gt;"",t_instalado[[#This Row],[Q.1]]+t_instalado[[#This Row],[Q.2]]+t_instalado[[#This Row],[Q.3]],"")</f>
        <v>3</v>
      </c>
      <c r="Y254" s="1">
        <f>IF(t_instalado[[#This Row],[FLUXO]]&lt;&gt;"",ROUND(t_instalado[[#This Row],[FLUXO]]/t_instalado[[#This Row],[Luminárias]],0),"")</f>
        <v>7700</v>
      </c>
      <c r="Z254" s="1">
        <f>IF(t_instalado[[#This Row],[Luminárias]]&lt;&gt;"",ROUND(t_instalado[[#This Row],[lm_médio]]/t_instalado[[#This Row],[W_médio]],2),"")</f>
        <v>91.67</v>
      </c>
    </row>
    <row r="255" spans="1:26">
      <c r="A255" s="124">
        <v>10</v>
      </c>
      <c r="B255" s="125" t="str">
        <f>_xlfn.XLOOKUP(t_instalado[[#This Row],[cód.]],t_sitio[cód],t_sitio[Trecho],"")</f>
        <v>Rua Projetada B (Pq. Industrial)</v>
      </c>
      <c r="C255" s="85" t="s">
        <v>17</v>
      </c>
      <c r="D255" s="85">
        <v>4</v>
      </c>
      <c r="E255" s="85">
        <v>150</v>
      </c>
      <c r="F255" s="85"/>
      <c r="G255" s="85"/>
      <c r="H255" s="85"/>
      <c r="I255" s="85"/>
      <c r="J255" s="85"/>
      <c r="K255" s="85"/>
      <c r="L255" s="3"/>
      <c r="M255" s="125">
        <f>t_instalado[[#This Row],[Q.1]]+t_instalado[[#This Row],[Q.2]]+t_instalado[[#This Row],[Q.3]]</f>
        <v>4</v>
      </c>
      <c r="N255" s="125">
        <f>t_instalado[[#This Row],[Q.1]]+t_instalado[[#This Row],[Q.2]]+t_instalado[[#This Row],[Q.3]]</f>
        <v>4</v>
      </c>
      <c r="O255" s="1">
        <f>IF(t_instalado[[#This Row],[Q.1]]&lt;&gt;"",SUMIFS(t_reator[p],t_reator[tipo],t_instalado[[#This Row],[T.1]],t_reator[w],t_instalado[[#This Row],[P.1(W)]]),"")</f>
        <v>22</v>
      </c>
      <c r="P255" s="1" t="str">
        <f>IF(t_instalado[[#This Row],[Q.2]]&lt;&gt;"",SUMIFS(t_reator[p],t_reator[tipo],t_instalado[[#This Row],[T.2]],t_reator[w],t_instalado[[#This Row],[P.2(W)]]),"")</f>
        <v/>
      </c>
      <c r="Q255" s="1" t="str">
        <f>IF(t_instalado[[#This Row],[Q.3]]&lt;&gt;"",SUMIFS(t_reator[p],t_reator[tipo],t_instalado[[#This Row],[T.3]],t_reator[w],t_instalado[[#This Row],[P.3(W)]]),"")</f>
        <v/>
      </c>
      <c r="R255" s="1">
        <f>IF(t_instalado[[#This Row],[Q.1]]&lt;&gt;"",IFERROR(IFERROR(D255*(E255+O255)+G255*(H255+P255)+J255*(K255+Q255),D255*(E255+O255)+G255*(H255+P255)),D255*(E255+O255)),"")</f>
        <v>688</v>
      </c>
      <c r="S255" s="1">
        <f>IF(t_instalado[[#This Row],[Consumo_W]]&lt;&gt;"",ROUND(t_instalado[[#This Row],[Consumo_W]]/t_instalado[[#This Row],[Luminárias]],0),"")</f>
        <v>172</v>
      </c>
      <c r="T255" s="1">
        <f>IF(t_instalado[[#This Row],[Q.1]]&lt;&gt;"",SUMIFS(t_fluxo_lumin[fluxo],t_fluxo_lumin[tipo],t_instalado[[#This Row],[T.1]])*t_instalado[[#This Row],[P.1(W)]]*t_instalado[[#This Row],[Q.1]],"")</f>
        <v>66000</v>
      </c>
      <c r="U255" s="1" t="str">
        <f>IF(t_instalado[[#This Row],[Q.2]]&lt;&gt;"",SUMIFS(t_fluxo_lumin[fluxo],t_fluxo_lumin[tipo],t_instalado[[#This Row],[T.2]])*t_instalado[[#This Row],[Q.2]]*t_instalado[[#This Row],[P.2(W)]],"")</f>
        <v/>
      </c>
      <c r="V255" s="1" t="str">
        <f>IF(t_instalado[[#This Row],[Q.3]]&lt;&gt;"",SUMIFS(t_fluxo_lumin[fluxo],t_fluxo_lumin[tipo],t_instalado[[#This Row],[T.3]])*t_instalado[[#This Row],[Q.3]]*t_instalado[[#This Row],[P.3(W)]],"")</f>
        <v/>
      </c>
      <c r="W255" s="1">
        <f>IF(t_instalado[[#This Row],[Trecho]]&lt;&gt;"",SUM(t_instalado[[#This Row],[f.1]:[f.3]]),"")</f>
        <v>66000</v>
      </c>
      <c r="X255" s="13">
        <f>IF(t_instalado[[#This Row],[Trecho]]&lt;&gt;"",t_instalado[[#This Row],[Q.1]]+t_instalado[[#This Row],[Q.2]]+t_instalado[[#This Row],[Q.3]],"")</f>
        <v>4</v>
      </c>
      <c r="Y255" s="1">
        <f>IF(t_instalado[[#This Row],[FLUXO]]&lt;&gt;"",ROUND(t_instalado[[#This Row],[FLUXO]]/t_instalado[[#This Row],[Luminárias]],0),"")</f>
        <v>16500</v>
      </c>
      <c r="Z255" s="1">
        <f>IF(t_instalado[[#This Row],[Luminárias]]&lt;&gt;"",ROUND(t_instalado[[#This Row],[lm_médio]]/t_instalado[[#This Row],[W_médio]],2),"")</f>
        <v>95.93</v>
      </c>
    </row>
    <row r="256" spans="1:26">
      <c r="A256" s="122">
        <v>11</v>
      </c>
      <c r="B256" s="123" t="str">
        <f>_xlfn.XLOOKUP(t_instalado[[#This Row],[cód.]],t_sitio[cód],t_sitio[Trecho],"")</f>
        <v>Rua Projetada E (Pq. Industrial)</v>
      </c>
      <c r="C256" s="84" t="s">
        <v>17</v>
      </c>
      <c r="D256" s="84">
        <v>8</v>
      </c>
      <c r="E256" s="84">
        <v>250</v>
      </c>
      <c r="F256" s="84"/>
      <c r="G256" s="84"/>
      <c r="H256" s="84"/>
      <c r="I256" s="84"/>
      <c r="J256" s="84"/>
      <c r="K256" s="84"/>
      <c r="L256" s="3"/>
      <c r="M256" s="123">
        <f>t_instalado[[#This Row],[Q.1]]+t_instalado[[#This Row],[Q.2]]+t_instalado[[#This Row],[Q.3]]</f>
        <v>8</v>
      </c>
      <c r="N256" s="123">
        <f>t_instalado[[#This Row],[Q.1]]+t_instalado[[#This Row],[Q.2]]+t_instalado[[#This Row],[Q.3]]</f>
        <v>8</v>
      </c>
      <c r="O256" s="1">
        <f>IF(t_instalado[[#This Row],[Q.1]]&lt;&gt;"",SUMIFS(t_reator[p],t_reator[tipo],t_instalado[[#This Row],[T.1]],t_reator[w],t_instalado[[#This Row],[P.1(W)]]),"")</f>
        <v>30</v>
      </c>
      <c r="P256" s="1" t="str">
        <f>IF(t_instalado[[#This Row],[Q.2]]&lt;&gt;"",SUMIFS(t_reator[p],t_reator[tipo],t_instalado[[#This Row],[T.2]],t_reator[w],t_instalado[[#This Row],[P.2(W)]]),"")</f>
        <v/>
      </c>
      <c r="Q256" s="1" t="str">
        <f>IF(t_instalado[[#This Row],[Q.3]]&lt;&gt;"",SUMIFS(t_reator[p],t_reator[tipo],t_instalado[[#This Row],[T.3]],t_reator[w],t_instalado[[#This Row],[P.3(W)]]),"")</f>
        <v/>
      </c>
      <c r="R256" s="1">
        <f>IF(t_instalado[[#This Row],[Q.1]]&lt;&gt;"",IFERROR(IFERROR(D256*(E256+O256)+G256*(H256+P256)+J256*(K256+Q256),D256*(E256+O256)+G256*(H256+P256)),D256*(E256+O256)),"")</f>
        <v>2240</v>
      </c>
      <c r="S256" s="1">
        <f>IF(t_instalado[[#This Row],[Consumo_W]]&lt;&gt;"",ROUND(t_instalado[[#This Row],[Consumo_W]]/t_instalado[[#This Row],[Luminárias]],0),"")</f>
        <v>280</v>
      </c>
      <c r="T256" s="1">
        <f>IF(t_instalado[[#This Row],[Q.1]]&lt;&gt;"",SUMIFS(t_fluxo_lumin[fluxo],t_fluxo_lumin[tipo],t_instalado[[#This Row],[T.1]])*t_instalado[[#This Row],[P.1(W)]]*t_instalado[[#This Row],[Q.1]],"")</f>
        <v>220000</v>
      </c>
      <c r="U256" s="1" t="str">
        <f>IF(t_instalado[[#This Row],[Q.2]]&lt;&gt;"",SUMIFS(t_fluxo_lumin[fluxo],t_fluxo_lumin[tipo],t_instalado[[#This Row],[T.2]])*t_instalado[[#This Row],[Q.2]]*t_instalado[[#This Row],[P.2(W)]],"")</f>
        <v/>
      </c>
      <c r="V256" s="1" t="str">
        <f>IF(t_instalado[[#This Row],[Q.3]]&lt;&gt;"",SUMIFS(t_fluxo_lumin[fluxo],t_fluxo_lumin[tipo],t_instalado[[#This Row],[T.3]])*t_instalado[[#This Row],[Q.3]]*t_instalado[[#This Row],[P.3(W)]],"")</f>
        <v/>
      </c>
      <c r="W256" s="1">
        <f>IF(t_instalado[[#This Row],[Trecho]]&lt;&gt;"",SUM(t_instalado[[#This Row],[f.1]:[f.3]]),"")</f>
        <v>220000</v>
      </c>
      <c r="X256" s="13">
        <f>IF(t_instalado[[#This Row],[Trecho]]&lt;&gt;"",t_instalado[[#This Row],[Q.1]]+t_instalado[[#This Row],[Q.2]]+t_instalado[[#This Row],[Q.3]],"")</f>
        <v>8</v>
      </c>
      <c r="Y256" s="1">
        <f>IF(t_instalado[[#This Row],[FLUXO]]&lt;&gt;"",ROUND(t_instalado[[#This Row],[FLUXO]]/t_instalado[[#This Row],[Luminárias]],0),"")</f>
        <v>27500</v>
      </c>
      <c r="Z256" s="1">
        <f>IF(t_instalado[[#This Row],[Luminárias]]&lt;&gt;"",ROUND(t_instalado[[#This Row],[lm_médio]]/t_instalado[[#This Row],[W_médio]],2),"")</f>
        <v>98.21</v>
      </c>
    </row>
    <row r="257" spans="1:26">
      <c r="A257" s="124">
        <v>12</v>
      </c>
      <c r="B257" s="125" t="str">
        <f>_xlfn.XLOOKUP(t_instalado[[#This Row],[cód.]],t_sitio[cód],t_sitio[Trecho],"")</f>
        <v>Rua Projetada D (Pq. Industrial)</v>
      </c>
      <c r="C257" s="85" t="s">
        <v>17</v>
      </c>
      <c r="D257" s="85">
        <v>4</v>
      </c>
      <c r="E257" s="85">
        <v>150</v>
      </c>
      <c r="F257" s="85"/>
      <c r="G257" s="85"/>
      <c r="H257" s="85"/>
      <c r="I257" s="85"/>
      <c r="J257" s="85"/>
      <c r="K257" s="85"/>
      <c r="L257" s="3"/>
      <c r="M257" s="125">
        <f>t_instalado[[#This Row],[Q.1]]+t_instalado[[#This Row],[Q.2]]+t_instalado[[#This Row],[Q.3]]</f>
        <v>4</v>
      </c>
      <c r="N257" s="125">
        <f>t_instalado[[#This Row],[Q.1]]+t_instalado[[#This Row],[Q.2]]+t_instalado[[#This Row],[Q.3]]</f>
        <v>4</v>
      </c>
      <c r="O257" s="1">
        <f>IF(t_instalado[[#This Row],[Q.1]]&lt;&gt;"",SUMIFS(t_reator[p],t_reator[tipo],t_instalado[[#This Row],[T.1]],t_reator[w],t_instalado[[#This Row],[P.1(W)]]),"")</f>
        <v>22</v>
      </c>
      <c r="P257" s="1" t="str">
        <f>IF(t_instalado[[#This Row],[Q.2]]&lt;&gt;"",SUMIFS(t_reator[p],t_reator[tipo],t_instalado[[#This Row],[T.2]],t_reator[w],t_instalado[[#This Row],[P.2(W)]]),"")</f>
        <v/>
      </c>
      <c r="Q257" s="1" t="str">
        <f>IF(t_instalado[[#This Row],[Q.3]]&lt;&gt;"",SUMIFS(t_reator[p],t_reator[tipo],t_instalado[[#This Row],[T.3]],t_reator[w],t_instalado[[#This Row],[P.3(W)]]),"")</f>
        <v/>
      </c>
      <c r="R257" s="1">
        <f>IF(t_instalado[[#This Row],[Q.1]]&lt;&gt;"",IFERROR(IFERROR(D257*(E257+O257)+G257*(H257+P257)+J257*(K257+Q257),D257*(E257+O257)+G257*(H257+P257)),D257*(E257+O257)),"")</f>
        <v>688</v>
      </c>
      <c r="S257" s="1">
        <f>IF(t_instalado[[#This Row],[Consumo_W]]&lt;&gt;"",ROUND(t_instalado[[#This Row],[Consumo_W]]/t_instalado[[#This Row],[Luminárias]],0),"")</f>
        <v>172</v>
      </c>
      <c r="T257" s="1">
        <f>IF(t_instalado[[#This Row],[Q.1]]&lt;&gt;"",SUMIFS(t_fluxo_lumin[fluxo],t_fluxo_lumin[tipo],t_instalado[[#This Row],[T.1]])*t_instalado[[#This Row],[P.1(W)]]*t_instalado[[#This Row],[Q.1]],"")</f>
        <v>66000</v>
      </c>
      <c r="U257" s="1" t="str">
        <f>IF(t_instalado[[#This Row],[Q.2]]&lt;&gt;"",SUMIFS(t_fluxo_lumin[fluxo],t_fluxo_lumin[tipo],t_instalado[[#This Row],[T.2]])*t_instalado[[#This Row],[Q.2]]*t_instalado[[#This Row],[P.2(W)]],"")</f>
        <v/>
      </c>
      <c r="V257" s="1" t="str">
        <f>IF(t_instalado[[#This Row],[Q.3]]&lt;&gt;"",SUMIFS(t_fluxo_lumin[fluxo],t_fluxo_lumin[tipo],t_instalado[[#This Row],[T.3]])*t_instalado[[#This Row],[Q.3]]*t_instalado[[#This Row],[P.3(W)]],"")</f>
        <v/>
      </c>
      <c r="W257" s="1">
        <f>IF(t_instalado[[#This Row],[Trecho]]&lt;&gt;"",SUM(t_instalado[[#This Row],[f.1]:[f.3]]),"")</f>
        <v>66000</v>
      </c>
      <c r="X257" s="13">
        <f>IF(t_instalado[[#This Row],[Trecho]]&lt;&gt;"",t_instalado[[#This Row],[Q.1]]+t_instalado[[#This Row],[Q.2]]+t_instalado[[#This Row],[Q.3]],"")</f>
        <v>4</v>
      </c>
      <c r="Y257" s="1">
        <f>IF(t_instalado[[#This Row],[FLUXO]]&lt;&gt;"",ROUND(t_instalado[[#This Row],[FLUXO]]/t_instalado[[#This Row],[Luminárias]],0),"")</f>
        <v>16500</v>
      </c>
      <c r="Z257" s="1">
        <f>IF(t_instalado[[#This Row],[Luminárias]]&lt;&gt;"",ROUND(t_instalado[[#This Row],[lm_médio]]/t_instalado[[#This Row],[W_médio]],2),"")</f>
        <v>95.93</v>
      </c>
    </row>
    <row r="258" spans="1:26">
      <c r="A258" s="122">
        <v>13</v>
      </c>
      <c r="B258" s="123" t="str">
        <f>_xlfn.XLOOKUP(t_instalado[[#This Row],[cód.]],t_sitio[cód],t_sitio[Trecho],"")</f>
        <v>Rua Antonio Alves dos Santos</v>
      </c>
      <c r="C258" s="84" t="s">
        <v>17</v>
      </c>
      <c r="D258" s="84">
        <v>10</v>
      </c>
      <c r="E258" s="84">
        <v>150</v>
      </c>
      <c r="F258" s="84"/>
      <c r="G258" s="84"/>
      <c r="H258" s="84"/>
      <c r="I258" s="84"/>
      <c r="J258" s="84"/>
      <c r="K258" s="84"/>
      <c r="L258" s="3"/>
      <c r="M258" s="123">
        <f>t_instalado[[#This Row],[Q.1]]+t_instalado[[#This Row],[Q.2]]+t_instalado[[#This Row],[Q.3]]</f>
        <v>10</v>
      </c>
      <c r="N258" s="123">
        <f>t_instalado[[#This Row],[Q.1]]+t_instalado[[#This Row],[Q.2]]+t_instalado[[#This Row],[Q.3]]</f>
        <v>10</v>
      </c>
      <c r="O258" s="1">
        <f>IF(t_instalado[[#This Row],[Q.1]]&lt;&gt;"",SUMIFS(t_reator[p],t_reator[tipo],t_instalado[[#This Row],[T.1]],t_reator[w],t_instalado[[#This Row],[P.1(W)]]),"")</f>
        <v>22</v>
      </c>
      <c r="P258" s="1" t="str">
        <f>IF(t_instalado[[#This Row],[Q.2]]&lt;&gt;"",SUMIFS(t_reator[p],t_reator[tipo],t_instalado[[#This Row],[T.2]],t_reator[w],t_instalado[[#This Row],[P.2(W)]]),"")</f>
        <v/>
      </c>
      <c r="Q258" s="1" t="str">
        <f>IF(t_instalado[[#This Row],[Q.3]]&lt;&gt;"",SUMIFS(t_reator[p],t_reator[tipo],t_instalado[[#This Row],[T.3]],t_reator[w],t_instalado[[#This Row],[P.3(W)]]),"")</f>
        <v/>
      </c>
      <c r="R258" s="1">
        <f>IF(t_instalado[[#This Row],[Q.1]]&lt;&gt;"",IFERROR(IFERROR(D258*(E258+O258)+G258*(H258+P258)+J258*(K258+Q258),D258*(E258+O258)+G258*(H258+P258)),D258*(E258+O258)),"")</f>
        <v>1720</v>
      </c>
      <c r="S258" s="1">
        <f>IF(t_instalado[[#This Row],[Consumo_W]]&lt;&gt;"",ROUND(t_instalado[[#This Row],[Consumo_W]]/t_instalado[[#This Row],[Luminárias]],0),"")</f>
        <v>172</v>
      </c>
      <c r="T258" s="1">
        <f>IF(t_instalado[[#This Row],[Q.1]]&lt;&gt;"",SUMIFS(t_fluxo_lumin[fluxo],t_fluxo_lumin[tipo],t_instalado[[#This Row],[T.1]])*t_instalado[[#This Row],[P.1(W)]]*t_instalado[[#This Row],[Q.1]],"")</f>
        <v>165000</v>
      </c>
      <c r="U258" s="1" t="str">
        <f>IF(t_instalado[[#This Row],[Q.2]]&lt;&gt;"",SUMIFS(t_fluxo_lumin[fluxo],t_fluxo_lumin[tipo],t_instalado[[#This Row],[T.2]])*t_instalado[[#This Row],[Q.2]]*t_instalado[[#This Row],[P.2(W)]],"")</f>
        <v/>
      </c>
      <c r="V258" s="1" t="str">
        <f>IF(t_instalado[[#This Row],[Q.3]]&lt;&gt;"",SUMIFS(t_fluxo_lumin[fluxo],t_fluxo_lumin[tipo],t_instalado[[#This Row],[T.3]])*t_instalado[[#This Row],[Q.3]]*t_instalado[[#This Row],[P.3(W)]],"")</f>
        <v/>
      </c>
      <c r="W258" s="1">
        <f>IF(t_instalado[[#This Row],[Trecho]]&lt;&gt;"",SUM(t_instalado[[#This Row],[f.1]:[f.3]]),"")</f>
        <v>165000</v>
      </c>
      <c r="X258" s="13">
        <f>IF(t_instalado[[#This Row],[Trecho]]&lt;&gt;"",t_instalado[[#This Row],[Q.1]]+t_instalado[[#This Row],[Q.2]]+t_instalado[[#This Row],[Q.3]],"")</f>
        <v>10</v>
      </c>
      <c r="Y258" s="1">
        <f>IF(t_instalado[[#This Row],[FLUXO]]&lt;&gt;"",ROUND(t_instalado[[#This Row],[FLUXO]]/t_instalado[[#This Row],[Luminárias]],0),"")</f>
        <v>16500</v>
      </c>
      <c r="Z258" s="1">
        <f>IF(t_instalado[[#This Row],[Luminárias]]&lt;&gt;"",ROUND(t_instalado[[#This Row],[lm_médio]]/t_instalado[[#This Row],[W_médio]],2),"")</f>
        <v>95.93</v>
      </c>
    </row>
    <row r="259" spans="1:26">
      <c r="A259" s="124">
        <v>14</v>
      </c>
      <c r="B259" s="125" t="str">
        <f>_xlfn.XLOOKUP(t_instalado[[#This Row],[cód.]],t_sitio[cód],t_sitio[Trecho],"")</f>
        <v>Av. João XXIII</v>
      </c>
      <c r="C259" s="85" t="s">
        <v>17</v>
      </c>
      <c r="D259" s="85">
        <v>9</v>
      </c>
      <c r="E259" s="85">
        <v>70</v>
      </c>
      <c r="F259" s="85"/>
      <c r="G259" s="85"/>
      <c r="H259" s="85"/>
      <c r="I259" s="85"/>
      <c r="J259" s="85"/>
      <c r="K259" s="85"/>
      <c r="L259" s="3"/>
      <c r="M259" s="125">
        <f>t_instalado[[#This Row],[Q.1]]+t_instalado[[#This Row],[Q.2]]+t_instalado[[#This Row],[Q.3]]</f>
        <v>9</v>
      </c>
      <c r="N259" s="125">
        <f>t_instalado[[#This Row],[Q.1]]+t_instalado[[#This Row],[Q.2]]+t_instalado[[#This Row],[Q.3]]</f>
        <v>9</v>
      </c>
      <c r="O259" s="1">
        <f>IF(t_instalado[[#This Row],[Q.1]]&lt;&gt;"",SUMIFS(t_reator[p],t_reator[tipo],t_instalado[[#This Row],[T.1]],t_reator[w],t_instalado[[#This Row],[P.1(W)]]),"")</f>
        <v>14</v>
      </c>
      <c r="P259" s="1" t="str">
        <f>IF(t_instalado[[#This Row],[Q.2]]&lt;&gt;"",SUMIFS(t_reator[p],t_reator[tipo],t_instalado[[#This Row],[T.2]],t_reator[w],t_instalado[[#This Row],[P.2(W)]]),"")</f>
        <v/>
      </c>
      <c r="Q259" s="1" t="str">
        <f>IF(t_instalado[[#This Row],[Q.3]]&lt;&gt;"",SUMIFS(t_reator[p],t_reator[tipo],t_instalado[[#This Row],[T.3]],t_reator[w],t_instalado[[#This Row],[P.3(W)]]),"")</f>
        <v/>
      </c>
      <c r="R259" s="1">
        <f>IF(t_instalado[[#This Row],[Q.1]]&lt;&gt;"",IFERROR(IFERROR(D259*(E259+O259)+G259*(H259+P259)+J259*(K259+Q259),D259*(E259+O259)+G259*(H259+P259)),D259*(E259+O259)),"")</f>
        <v>756</v>
      </c>
      <c r="S259" s="1">
        <f>IF(t_instalado[[#This Row],[Consumo_W]]&lt;&gt;"",ROUND(t_instalado[[#This Row],[Consumo_W]]/t_instalado[[#This Row],[Luminárias]],0),"")</f>
        <v>84</v>
      </c>
      <c r="T259" s="1">
        <f>IF(t_instalado[[#This Row],[Q.1]]&lt;&gt;"",SUMIFS(t_fluxo_lumin[fluxo],t_fluxo_lumin[tipo],t_instalado[[#This Row],[T.1]])*t_instalado[[#This Row],[P.1(W)]]*t_instalado[[#This Row],[Q.1]],"")</f>
        <v>69300</v>
      </c>
      <c r="U259" s="1" t="str">
        <f>IF(t_instalado[[#This Row],[Q.2]]&lt;&gt;"",SUMIFS(t_fluxo_lumin[fluxo],t_fluxo_lumin[tipo],t_instalado[[#This Row],[T.2]])*t_instalado[[#This Row],[Q.2]]*t_instalado[[#This Row],[P.2(W)]],"")</f>
        <v/>
      </c>
      <c r="V259" s="1" t="str">
        <f>IF(t_instalado[[#This Row],[Q.3]]&lt;&gt;"",SUMIFS(t_fluxo_lumin[fluxo],t_fluxo_lumin[tipo],t_instalado[[#This Row],[T.3]])*t_instalado[[#This Row],[Q.3]]*t_instalado[[#This Row],[P.3(W)]],"")</f>
        <v/>
      </c>
      <c r="W259" s="1">
        <f>IF(t_instalado[[#This Row],[Trecho]]&lt;&gt;"",SUM(t_instalado[[#This Row],[f.1]:[f.3]]),"")</f>
        <v>69300</v>
      </c>
      <c r="X259" s="13">
        <f>IF(t_instalado[[#This Row],[Trecho]]&lt;&gt;"",t_instalado[[#This Row],[Q.1]]+t_instalado[[#This Row],[Q.2]]+t_instalado[[#This Row],[Q.3]],"")</f>
        <v>9</v>
      </c>
      <c r="Y259" s="1">
        <f>IF(t_instalado[[#This Row],[FLUXO]]&lt;&gt;"",ROUND(t_instalado[[#This Row],[FLUXO]]/t_instalado[[#This Row],[Luminárias]],0),"")</f>
        <v>7700</v>
      </c>
      <c r="Z259" s="1">
        <f>IF(t_instalado[[#This Row],[Luminárias]]&lt;&gt;"",ROUND(t_instalado[[#This Row],[lm_médio]]/t_instalado[[#This Row],[W_médio]],2),"")</f>
        <v>91.67</v>
      </c>
    </row>
    <row r="260" spans="1:26">
      <c r="A260" s="122">
        <v>15</v>
      </c>
      <c r="B260" s="123" t="str">
        <f>_xlfn.XLOOKUP(t_instalado[[#This Row],[cód.]],t_sitio[cód],t_sitio[Trecho],"")</f>
        <v>Rua Projetada 3</v>
      </c>
      <c r="C260" s="84" t="s">
        <v>17</v>
      </c>
      <c r="D260" s="84">
        <v>8</v>
      </c>
      <c r="E260" s="84">
        <v>70</v>
      </c>
      <c r="F260" s="84"/>
      <c r="G260" s="84"/>
      <c r="H260" s="84"/>
      <c r="I260" s="84"/>
      <c r="J260" s="84"/>
      <c r="K260" s="84"/>
      <c r="L260" s="3"/>
      <c r="M260" s="123">
        <f>t_instalado[[#This Row],[Q.1]]+t_instalado[[#This Row],[Q.2]]+t_instalado[[#This Row],[Q.3]]</f>
        <v>8</v>
      </c>
      <c r="N260" s="123">
        <f>t_instalado[[#This Row],[Q.1]]+t_instalado[[#This Row],[Q.2]]+t_instalado[[#This Row],[Q.3]]</f>
        <v>8</v>
      </c>
      <c r="O260" s="1">
        <f>IF(t_instalado[[#This Row],[Q.1]]&lt;&gt;"",SUMIFS(t_reator[p],t_reator[tipo],t_instalado[[#This Row],[T.1]],t_reator[w],t_instalado[[#This Row],[P.1(W)]]),"")</f>
        <v>14</v>
      </c>
      <c r="P260" s="1" t="str">
        <f>IF(t_instalado[[#This Row],[Q.2]]&lt;&gt;"",SUMIFS(t_reator[p],t_reator[tipo],t_instalado[[#This Row],[T.2]],t_reator[w],t_instalado[[#This Row],[P.2(W)]]),"")</f>
        <v/>
      </c>
      <c r="Q260" s="1" t="str">
        <f>IF(t_instalado[[#This Row],[Q.3]]&lt;&gt;"",SUMIFS(t_reator[p],t_reator[tipo],t_instalado[[#This Row],[T.3]],t_reator[w],t_instalado[[#This Row],[P.3(W)]]),"")</f>
        <v/>
      </c>
      <c r="R260" s="1">
        <f>IF(t_instalado[[#This Row],[Q.1]]&lt;&gt;"",IFERROR(IFERROR(D260*(E260+O260)+G260*(H260+P260)+J260*(K260+Q260),D260*(E260+O260)+G260*(H260+P260)),D260*(E260+O260)),"")</f>
        <v>672</v>
      </c>
      <c r="S260" s="1">
        <f>IF(t_instalado[[#This Row],[Consumo_W]]&lt;&gt;"",ROUND(t_instalado[[#This Row],[Consumo_W]]/t_instalado[[#This Row],[Luminárias]],0),"")</f>
        <v>84</v>
      </c>
      <c r="T260" s="1">
        <f>IF(t_instalado[[#This Row],[Q.1]]&lt;&gt;"",SUMIFS(t_fluxo_lumin[fluxo],t_fluxo_lumin[tipo],t_instalado[[#This Row],[T.1]])*t_instalado[[#This Row],[P.1(W)]]*t_instalado[[#This Row],[Q.1]],"")</f>
        <v>61600</v>
      </c>
      <c r="U260" s="1" t="str">
        <f>IF(t_instalado[[#This Row],[Q.2]]&lt;&gt;"",SUMIFS(t_fluxo_lumin[fluxo],t_fluxo_lumin[tipo],t_instalado[[#This Row],[T.2]])*t_instalado[[#This Row],[Q.2]]*t_instalado[[#This Row],[P.2(W)]],"")</f>
        <v/>
      </c>
      <c r="V260" s="1" t="str">
        <f>IF(t_instalado[[#This Row],[Q.3]]&lt;&gt;"",SUMIFS(t_fluxo_lumin[fluxo],t_fluxo_lumin[tipo],t_instalado[[#This Row],[T.3]])*t_instalado[[#This Row],[Q.3]]*t_instalado[[#This Row],[P.3(W)]],"")</f>
        <v/>
      </c>
      <c r="W260" s="1">
        <f>IF(t_instalado[[#This Row],[Trecho]]&lt;&gt;"",SUM(t_instalado[[#This Row],[f.1]:[f.3]]),"")</f>
        <v>61600</v>
      </c>
      <c r="X260" s="13">
        <f>IF(t_instalado[[#This Row],[Trecho]]&lt;&gt;"",t_instalado[[#This Row],[Q.1]]+t_instalado[[#This Row],[Q.2]]+t_instalado[[#This Row],[Q.3]],"")</f>
        <v>8</v>
      </c>
      <c r="Y260" s="1">
        <f>IF(t_instalado[[#This Row],[FLUXO]]&lt;&gt;"",ROUND(t_instalado[[#This Row],[FLUXO]]/t_instalado[[#This Row],[Luminárias]],0),"")</f>
        <v>7700</v>
      </c>
      <c r="Z260" s="1">
        <f>IF(t_instalado[[#This Row],[Luminárias]]&lt;&gt;"",ROUND(t_instalado[[#This Row],[lm_médio]]/t_instalado[[#This Row],[W_médio]],2),"")</f>
        <v>91.67</v>
      </c>
    </row>
    <row r="261" spans="1:26">
      <c r="A261" s="124">
        <v>16</v>
      </c>
      <c r="B261" s="125" t="str">
        <f>_xlfn.XLOOKUP(t_instalado[[#This Row],[cód.]],t_sitio[cód],t_sitio[Trecho],"")</f>
        <v>Rua Projetada 2</v>
      </c>
      <c r="C261" s="85" t="s">
        <v>17</v>
      </c>
      <c r="D261" s="85">
        <v>8</v>
      </c>
      <c r="E261" s="85">
        <v>70</v>
      </c>
      <c r="F261" s="85"/>
      <c r="G261" s="85"/>
      <c r="H261" s="85"/>
      <c r="I261" s="85"/>
      <c r="J261" s="85"/>
      <c r="K261" s="85"/>
      <c r="L261" s="3"/>
      <c r="M261" s="125">
        <f>t_instalado[[#This Row],[Q.1]]+t_instalado[[#This Row],[Q.2]]+t_instalado[[#This Row],[Q.3]]</f>
        <v>8</v>
      </c>
      <c r="N261" s="125">
        <f>t_instalado[[#This Row],[Q.1]]+t_instalado[[#This Row],[Q.2]]+t_instalado[[#This Row],[Q.3]]</f>
        <v>8</v>
      </c>
      <c r="O261" s="1">
        <f>IF(t_instalado[[#This Row],[Q.1]]&lt;&gt;"",SUMIFS(t_reator[p],t_reator[tipo],t_instalado[[#This Row],[T.1]],t_reator[w],t_instalado[[#This Row],[P.1(W)]]),"")</f>
        <v>14</v>
      </c>
      <c r="P261" s="1" t="str">
        <f>IF(t_instalado[[#This Row],[Q.2]]&lt;&gt;"",SUMIFS(t_reator[p],t_reator[tipo],t_instalado[[#This Row],[T.2]],t_reator[w],t_instalado[[#This Row],[P.2(W)]]),"")</f>
        <v/>
      </c>
      <c r="Q261" s="1" t="str">
        <f>IF(t_instalado[[#This Row],[Q.3]]&lt;&gt;"",SUMIFS(t_reator[p],t_reator[tipo],t_instalado[[#This Row],[T.3]],t_reator[w],t_instalado[[#This Row],[P.3(W)]]),"")</f>
        <v/>
      </c>
      <c r="R261" s="1">
        <f>IF(t_instalado[[#This Row],[Q.1]]&lt;&gt;"",IFERROR(IFERROR(D261*(E261+O261)+G261*(H261+P261)+J261*(K261+Q261),D261*(E261+O261)+G261*(H261+P261)),D261*(E261+O261)),"")</f>
        <v>672</v>
      </c>
      <c r="S261" s="1">
        <f>IF(t_instalado[[#This Row],[Consumo_W]]&lt;&gt;"",ROUND(t_instalado[[#This Row],[Consumo_W]]/t_instalado[[#This Row],[Luminárias]],0),"")</f>
        <v>84</v>
      </c>
      <c r="T261" s="1">
        <f>IF(t_instalado[[#This Row],[Q.1]]&lt;&gt;"",SUMIFS(t_fluxo_lumin[fluxo],t_fluxo_lumin[tipo],t_instalado[[#This Row],[T.1]])*t_instalado[[#This Row],[P.1(W)]]*t_instalado[[#This Row],[Q.1]],"")</f>
        <v>61600</v>
      </c>
      <c r="U261" s="1" t="str">
        <f>IF(t_instalado[[#This Row],[Q.2]]&lt;&gt;"",SUMIFS(t_fluxo_lumin[fluxo],t_fluxo_lumin[tipo],t_instalado[[#This Row],[T.2]])*t_instalado[[#This Row],[Q.2]]*t_instalado[[#This Row],[P.2(W)]],"")</f>
        <v/>
      </c>
      <c r="V261" s="1" t="str">
        <f>IF(t_instalado[[#This Row],[Q.3]]&lt;&gt;"",SUMIFS(t_fluxo_lumin[fluxo],t_fluxo_lumin[tipo],t_instalado[[#This Row],[T.3]])*t_instalado[[#This Row],[Q.3]]*t_instalado[[#This Row],[P.3(W)]],"")</f>
        <v/>
      </c>
      <c r="W261" s="1">
        <f>IF(t_instalado[[#This Row],[Trecho]]&lt;&gt;"",SUM(t_instalado[[#This Row],[f.1]:[f.3]]),"")</f>
        <v>61600</v>
      </c>
      <c r="X261" s="13">
        <f>IF(t_instalado[[#This Row],[Trecho]]&lt;&gt;"",t_instalado[[#This Row],[Q.1]]+t_instalado[[#This Row],[Q.2]]+t_instalado[[#This Row],[Q.3]],"")</f>
        <v>8</v>
      </c>
      <c r="Y261" s="1">
        <f>IF(t_instalado[[#This Row],[FLUXO]]&lt;&gt;"",ROUND(t_instalado[[#This Row],[FLUXO]]/t_instalado[[#This Row],[Luminárias]],0),"")</f>
        <v>7700</v>
      </c>
      <c r="Z261" s="1">
        <f>IF(t_instalado[[#This Row],[Luminárias]]&lt;&gt;"",ROUND(t_instalado[[#This Row],[lm_médio]]/t_instalado[[#This Row],[W_médio]],2),"")</f>
        <v>91.67</v>
      </c>
    </row>
    <row r="262" spans="1:26">
      <c r="A262" s="122">
        <v>17</v>
      </c>
      <c r="B262" s="123" t="str">
        <f>_xlfn.XLOOKUP(t_instalado[[#This Row],[cód.]],t_sitio[cód],t_sitio[Trecho],"")</f>
        <v>Rua Projetada 1</v>
      </c>
      <c r="C262" s="84" t="s">
        <v>17</v>
      </c>
      <c r="D262" s="84">
        <v>7</v>
      </c>
      <c r="E262" s="84">
        <v>70</v>
      </c>
      <c r="F262" s="84"/>
      <c r="G262" s="84"/>
      <c r="H262" s="84"/>
      <c r="I262" s="84"/>
      <c r="J262" s="84"/>
      <c r="K262" s="84"/>
      <c r="L262" s="3"/>
      <c r="M262" s="123">
        <f>t_instalado[[#This Row],[Q.1]]+t_instalado[[#This Row],[Q.2]]+t_instalado[[#This Row],[Q.3]]</f>
        <v>7</v>
      </c>
      <c r="N262" s="123">
        <f>t_instalado[[#This Row],[Q.1]]+t_instalado[[#This Row],[Q.2]]+t_instalado[[#This Row],[Q.3]]</f>
        <v>7</v>
      </c>
      <c r="O262" s="1">
        <f>IF(t_instalado[[#This Row],[Q.1]]&lt;&gt;"",SUMIFS(t_reator[p],t_reator[tipo],t_instalado[[#This Row],[T.1]],t_reator[w],t_instalado[[#This Row],[P.1(W)]]),"")</f>
        <v>14</v>
      </c>
      <c r="P262" s="1" t="str">
        <f>IF(t_instalado[[#This Row],[Q.2]]&lt;&gt;"",SUMIFS(t_reator[p],t_reator[tipo],t_instalado[[#This Row],[T.2]],t_reator[w],t_instalado[[#This Row],[P.2(W)]]),"")</f>
        <v/>
      </c>
      <c r="Q262" s="1" t="str">
        <f>IF(t_instalado[[#This Row],[Q.3]]&lt;&gt;"",SUMIFS(t_reator[p],t_reator[tipo],t_instalado[[#This Row],[T.3]],t_reator[w],t_instalado[[#This Row],[P.3(W)]]),"")</f>
        <v/>
      </c>
      <c r="R262" s="1">
        <f>IF(t_instalado[[#This Row],[Q.1]]&lt;&gt;"",IFERROR(IFERROR(D262*(E262+O262)+G262*(H262+P262)+J262*(K262+Q262),D262*(E262+O262)+G262*(H262+P262)),D262*(E262+O262)),"")</f>
        <v>588</v>
      </c>
      <c r="S262" s="1">
        <f>IF(t_instalado[[#This Row],[Consumo_W]]&lt;&gt;"",ROUND(t_instalado[[#This Row],[Consumo_W]]/t_instalado[[#This Row],[Luminárias]],0),"")</f>
        <v>84</v>
      </c>
      <c r="T262" s="1">
        <f>IF(t_instalado[[#This Row],[Q.1]]&lt;&gt;"",SUMIFS(t_fluxo_lumin[fluxo],t_fluxo_lumin[tipo],t_instalado[[#This Row],[T.1]])*t_instalado[[#This Row],[P.1(W)]]*t_instalado[[#This Row],[Q.1]],"")</f>
        <v>53900</v>
      </c>
      <c r="U262" s="1" t="str">
        <f>IF(t_instalado[[#This Row],[Q.2]]&lt;&gt;"",SUMIFS(t_fluxo_lumin[fluxo],t_fluxo_lumin[tipo],t_instalado[[#This Row],[T.2]])*t_instalado[[#This Row],[Q.2]]*t_instalado[[#This Row],[P.2(W)]],"")</f>
        <v/>
      </c>
      <c r="V262" s="1" t="str">
        <f>IF(t_instalado[[#This Row],[Q.3]]&lt;&gt;"",SUMIFS(t_fluxo_lumin[fluxo],t_fluxo_lumin[tipo],t_instalado[[#This Row],[T.3]])*t_instalado[[#This Row],[Q.3]]*t_instalado[[#This Row],[P.3(W)]],"")</f>
        <v/>
      </c>
      <c r="W262" s="1">
        <f>IF(t_instalado[[#This Row],[Trecho]]&lt;&gt;"",SUM(t_instalado[[#This Row],[f.1]:[f.3]]),"")</f>
        <v>53900</v>
      </c>
      <c r="X262" s="13">
        <f>IF(t_instalado[[#This Row],[Trecho]]&lt;&gt;"",t_instalado[[#This Row],[Q.1]]+t_instalado[[#This Row],[Q.2]]+t_instalado[[#This Row],[Q.3]],"")</f>
        <v>7</v>
      </c>
      <c r="Y262" s="1">
        <f>IF(t_instalado[[#This Row],[FLUXO]]&lt;&gt;"",ROUND(t_instalado[[#This Row],[FLUXO]]/t_instalado[[#This Row],[Luminárias]],0),"")</f>
        <v>7700</v>
      </c>
      <c r="Z262" s="1">
        <f>IF(t_instalado[[#This Row],[Luminárias]]&lt;&gt;"",ROUND(t_instalado[[#This Row],[lm_médio]]/t_instalado[[#This Row],[W_médio]],2),"")</f>
        <v>91.67</v>
      </c>
    </row>
    <row r="263" spans="1:26">
      <c r="A263" s="124">
        <v>18</v>
      </c>
      <c r="B263" s="125" t="str">
        <f>_xlfn.XLOOKUP(t_instalado[[#This Row],[cód.]],t_sitio[cód],t_sitio[Trecho],"")</f>
        <v>Rua Céu Azul</v>
      </c>
      <c r="C263" s="85" t="s">
        <v>17</v>
      </c>
      <c r="D263" s="85">
        <v>4</v>
      </c>
      <c r="E263" s="85">
        <v>70</v>
      </c>
      <c r="F263" s="85"/>
      <c r="G263" s="85"/>
      <c r="H263" s="85"/>
      <c r="I263" s="85"/>
      <c r="J263" s="85"/>
      <c r="K263" s="85"/>
      <c r="L263" s="3"/>
      <c r="M263" s="125">
        <f>t_instalado[[#This Row],[Q.1]]+t_instalado[[#This Row],[Q.2]]+t_instalado[[#This Row],[Q.3]]</f>
        <v>4</v>
      </c>
      <c r="N263" s="125">
        <f>t_instalado[[#This Row],[Q.1]]+t_instalado[[#This Row],[Q.2]]+t_instalado[[#This Row],[Q.3]]</f>
        <v>4</v>
      </c>
      <c r="O263" s="1">
        <f>IF(t_instalado[[#This Row],[Q.1]]&lt;&gt;"",SUMIFS(t_reator[p],t_reator[tipo],t_instalado[[#This Row],[T.1]],t_reator[w],t_instalado[[#This Row],[P.1(W)]]),"")</f>
        <v>14</v>
      </c>
      <c r="P263" s="1" t="str">
        <f>IF(t_instalado[[#This Row],[Q.2]]&lt;&gt;"",SUMIFS(t_reator[p],t_reator[tipo],t_instalado[[#This Row],[T.2]],t_reator[w],t_instalado[[#This Row],[P.2(W)]]),"")</f>
        <v/>
      </c>
      <c r="Q263" s="1" t="str">
        <f>IF(t_instalado[[#This Row],[Q.3]]&lt;&gt;"",SUMIFS(t_reator[p],t_reator[tipo],t_instalado[[#This Row],[T.3]],t_reator[w],t_instalado[[#This Row],[P.3(W)]]),"")</f>
        <v/>
      </c>
      <c r="R263" s="1">
        <f>IF(t_instalado[[#This Row],[Q.1]]&lt;&gt;"",IFERROR(IFERROR(D263*(E263+O263)+G263*(H263+P263)+J263*(K263+Q263),D263*(E263+O263)+G263*(H263+P263)),D263*(E263+O263)),"")</f>
        <v>336</v>
      </c>
      <c r="S263" s="1">
        <f>IF(t_instalado[[#This Row],[Consumo_W]]&lt;&gt;"",ROUND(t_instalado[[#This Row],[Consumo_W]]/t_instalado[[#This Row],[Luminárias]],0),"")</f>
        <v>84</v>
      </c>
      <c r="T263" s="1">
        <f>IF(t_instalado[[#This Row],[Q.1]]&lt;&gt;"",SUMIFS(t_fluxo_lumin[fluxo],t_fluxo_lumin[tipo],t_instalado[[#This Row],[T.1]])*t_instalado[[#This Row],[P.1(W)]]*t_instalado[[#This Row],[Q.1]],"")</f>
        <v>30800</v>
      </c>
      <c r="U263" s="1" t="str">
        <f>IF(t_instalado[[#This Row],[Q.2]]&lt;&gt;"",SUMIFS(t_fluxo_lumin[fluxo],t_fluxo_lumin[tipo],t_instalado[[#This Row],[T.2]])*t_instalado[[#This Row],[Q.2]]*t_instalado[[#This Row],[P.2(W)]],"")</f>
        <v/>
      </c>
      <c r="V263" s="1" t="str">
        <f>IF(t_instalado[[#This Row],[Q.3]]&lt;&gt;"",SUMIFS(t_fluxo_lumin[fluxo],t_fluxo_lumin[tipo],t_instalado[[#This Row],[T.3]])*t_instalado[[#This Row],[Q.3]]*t_instalado[[#This Row],[P.3(W)]],"")</f>
        <v/>
      </c>
      <c r="W263" s="1">
        <f>IF(t_instalado[[#This Row],[Trecho]]&lt;&gt;"",SUM(t_instalado[[#This Row],[f.1]:[f.3]]),"")</f>
        <v>30800</v>
      </c>
      <c r="X263" s="13">
        <f>IF(t_instalado[[#This Row],[Trecho]]&lt;&gt;"",t_instalado[[#This Row],[Q.1]]+t_instalado[[#This Row],[Q.2]]+t_instalado[[#This Row],[Q.3]],"")</f>
        <v>4</v>
      </c>
      <c r="Y263" s="1">
        <f>IF(t_instalado[[#This Row],[FLUXO]]&lt;&gt;"",ROUND(t_instalado[[#This Row],[FLUXO]]/t_instalado[[#This Row],[Luminárias]],0),"")</f>
        <v>7700</v>
      </c>
      <c r="Z263" s="1">
        <f>IF(t_instalado[[#This Row],[Luminárias]]&lt;&gt;"",ROUND(t_instalado[[#This Row],[lm_médio]]/t_instalado[[#This Row],[W_médio]],2),"")</f>
        <v>91.67</v>
      </c>
    </row>
    <row r="264" spans="1:26">
      <c r="A264" s="122">
        <v>19</v>
      </c>
      <c r="B264" s="123" t="str">
        <f>_xlfn.XLOOKUP(t_instalado[[#This Row],[cód.]],t_sitio[cód],t_sitio[Trecho],"")</f>
        <v>Rua Pedro Alvares Cabral</v>
      </c>
      <c r="C264" s="84" t="s">
        <v>17</v>
      </c>
      <c r="D264" s="84">
        <v>13</v>
      </c>
      <c r="E264" s="84">
        <v>70</v>
      </c>
      <c r="F264" s="84"/>
      <c r="G264" s="84"/>
      <c r="H264" s="84"/>
      <c r="I264" s="84"/>
      <c r="J264" s="84"/>
      <c r="K264" s="84"/>
      <c r="L264" s="3"/>
      <c r="M264" s="123">
        <f>t_instalado[[#This Row],[Q.1]]+t_instalado[[#This Row],[Q.2]]+t_instalado[[#This Row],[Q.3]]</f>
        <v>13</v>
      </c>
      <c r="N264" s="123">
        <f>t_instalado[[#This Row],[Q.1]]+t_instalado[[#This Row],[Q.2]]+t_instalado[[#This Row],[Q.3]]</f>
        <v>13</v>
      </c>
      <c r="O264" s="1">
        <f>IF(t_instalado[[#This Row],[Q.1]]&lt;&gt;"",SUMIFS(t_reator[p],t_reator[tipo],t_instalado[[#This Row],[T.1]],t_reator[w],t_instalado[[#This Row],[P.1(W)]]),"")</f>
        <v>14</v>
      </c>
      <c r="P264" s="1" t="str">
        <f>IF(t_instalado[[#This Row],[Q.2]]&lt;&gt;"",SUMIFS(t_reator[p],t_reator[tipo],t_instalado[[#This Row],[T.2]],t_reator[w],t_instalado[[#This Row],[P.2(W)]]),"")</f>
        <v/>
      </c>
      <c r="Q264" s="1" t="str">
        <f>IF(t_instalado[[#This Row],[Q.3]]&lt;&gt;"",SUMIFS(t_reator[p],t_reator[tipo],t_instalado[[#This Row],[T.3]],t_reator[w],t_instalado[[#This Row],[P.3(W)]]),"")</f>
        <v/>
      </c>
      <c r="R264" s="1">
        <f>IF(t_instalado[[#This Row],[Q.1]]&lt;&gt;"",IFERROR(IFERROR(D264*(E264+O264)+G264*(H264+P264)+J264*(K264+Q264),D264*(E264+O264)+G264*(H264+P264)),D264*(E264+O264)),"")</f>
        <v>1092</v>
      </c>
      <c r="S264" s="1">
        <f>IF(t_instalado[[#This Row],[Consumo_W]]&lt;&gt;"",ROUND(t_instalado[[#This Row],[Consumo_W]]/t_instalado[[#This Row],[Luminárias]],0),"")</f>
        <v>84</v>
      </c>
      <c r="T264" s="1">
        <f>IF(t_instalado[[#This Row],[Q.1]]&lt;&gt;"",SUMIFS(t_fluxo_lumin[fluxo],t_fluxo_lumin[tipo],t_instalado[[#This Row],[T.1]])*t_instalado[[#This Row],[P.1(W)]]*t_instalado[[#This Row],[Q.1]],"")</f>
        <v>100100</v>
      </c>
      <c r="U264" s="1" t="str">
        <f>IF(t_instalado[[#This Row],[Q.2]]&lt;&gt;"",SUMIFS(t_fluxo_lumin[fluxo],t_fluxo_lumin[tipo],t_instalado[[#This Row],[T.2]])*t_instalado[[#This Row],[Q.2]]*t_instalado[[#This Row],[P.2(W)]],"")</f>
        <v/>
      </c>
      <c r="V264" s="1" t="str">
        <f>IF(t_instalado[[#This Row],[Q.3]]&lt;&gt;"",SUMIFS(t_fluxo_lumin[fluxo],t_fluxo_lumin[tipo],t_instalado[[#This Row],[T.3]])*t_instalado[[#This Row],[Q.3]]*t_instalado[[#This Row],[P.3(W)]],"")</f>
        <v/>
      </c>
      <c r="W264" s="1">
        <f>IF(t_instalado[[#This Row],[Trecho]]&lt;&gt;"",SUM(t_instalado[[#This Row],[f.1]:[f.3]]),"")</f>
        <v>100100</v>
      </c>
      <c r="X264" s="13">
        <f>IF(t_instalado[[#This Row],[Trecho]]&lt;&gt;"",t_instalado[[#This Row],[Q.1]]+t_instalado[[#This Row],[Q.2]]+t_instalado[[#This Row],[Q.3]],"")</f>
        <v>13</v>
      </c>
      <c r="Y264" s="1">
        <f>IF(t_instalado[[#This Row],[FLUXO]]&lt;&gt;"",ROUND(t_instalado[[#This Row],[FLUXO]]/t_instalado[[#This Row],[Luminárias]],0),"")</f>
        <v>7700</v>
      </c>
      <c r="Z264" s="1">
        <f>IF(t_instalado[[#This Row],[Luminárias]]&lt;&gt;"",ROUND(t_instalado[[#This Row],[lm_médio]]/t_instalado[[#This Row],[W_médio]],2),"")</f>
        <v>91.67</v>
      </c>
    </row>
    <row r="265" spans="1:26">
      <c r="A265" s="124">
        <v>20</v>
      </c>
      <c r="B265" s="125" t="str">
        <f>_xlfn.XLOOKUP(t_instalado[[#This Row],[cód.]],t_sitio[cód],t_sitio[Trecho],"")</f>
        <v>Av. Presidente Castelo Branco</v>
      </c>
      <c r="C265" s="85" t="s">
        <v>17</v>
      </c>
      <c r="D265" s="85">
        <v>25</v>
      </c>
      <c r="E265" s="85">
        <v>70</v>
      </c>
      <c r="F265" s="85"/>
      <c r="G265" s="85"/>
      <c r="H265" s="85"/>
      <c r="I265" s="85"/>
      <c r="J265" s="85"/>
      <c r="K265" s="85"/>
      <c r="L265" s="3"/>
      <c r="M265" s="125">
        <f>t_instalado[[#This Row],[Q.1]]+t_instalado[[#This Row],[Q.2]]+t_instalado[[#This Row],[Q.3]]</f>
        <v>25</v>
      </c>
      <c r="N265" s="125">
        <f>t_instalado[[#This Row],[Q.1]]+t_instalado[[#This Row],[Q.2]]+t_instalado[[#This Row],[Q.3]]</f>
        <v>25</v>
      </c>
      <c r="O265" s="1">
        <f>IF(t_instalado[[#This Row],[Q.1]]&lt;&gt;"",SUMIFS(t_reator[p],t_reator[tipo],t_instalado[[#This Row],[T.1]],t_reator[w],t_instalado[[#This Row],[P.1(W)]]),"")</f>
        <v>14</v>
      </c>
      <c r="P265" s="1" t="str">
        <f>IF(t_instalado[[#This Row],[Q.2]]&lt;&gt;"",SUMIFS(t_reator[p],t_reator[tipo],t_instalado[[#This Row],[T.2]],t_reator[w],t_instalado[[#This Row],[P.2(W)]]),"")</f>
        <v/>
      </c>
      <c r="Q265" s="1" t="str">
        <f>IF(t_instalado[[#This Row],[Q.3]]&lt;&gt;"",SUMIFS(t_reator[p],t_reator[tipo],t_instalado[[#This Row],[T.3]],t_reator[w],t_instalado[[#This Row],[P.3(W)]]),"")</f>
        <v/>
      </c>
      <c r="R265" s="1">
        <f>IF(t_instalado[[#This Row],[Q.1]]&lt;&gt;"",IFERROR(IFERROR(D265*(E265+O265)+G265*(H265+P265)+J265*(K265+Q265),D265*(E265+O265)+G265*(H265+P265)),D265*(E265+O265)),"")</f>
        <v>2100</v>
      </c>
      <c r="S265" s="1">
        <f>IF(t_instalado[[#This Row],[Consumo_W]]&lt;&gt;"",ROUND(t_instalado[[#This Row],[Consumo_W]]/t_instalado[[#This Row],[Luminárias]],0),"")</f>
        <v>84</v>
      </c>
      <c r="T265" s="1">
        <f>IF(t_instalado[[#This Row],[Q.1]]&lt;&gt;"",SUMIFS(t_fluxo_lumin[fluxo],t_fluxo_lumin[tipo],t_instalado[[#This Row],[T.1]])*t_instalado[[#This Row],[P.1(W)]]*t_instalado[[#This Row],[Q.1]],"")</f>
        <v>192500</v>
      </c>
      <c r="U265" s="1" t="str">
        <f>IF(t_instalado[[#This Row],[Q.2]]&lt;&gt;"",SUMIFS(t_fluxo_lumin[fluxo],t_fluxo_lumin[tipo],t_instalado[[#This Row],[T.2]])*t_instalado[[#This Row],[Q.2]]*t_instalado[[#This Row],[P.2(W)]],"")</f>
        <v/>
      </c>
      <c r="V265" s="1" t="str">
        <f>IF(t_instalado[[#This Row],[Q.3]]&lt;&gt;"",SUMIFS(t_fluxo_lumin[fluxo],t_fluxo_lumin[tipo],t_instalado[[#This Row],[T.3]])*t_instalado[[#This Row],[Q.3]]*t_instalado[[#This Row],[P.3(W)]],"")</f>
        <v/>
      </c>
      <c r="W265" s="1">
        <f>IF(t_instalado[[#This Row],[Trecho]]&lt;&gt;"",SUM(t_instalado[[#This Row],[f.1]:[f.3]]),"")</f>
        <v>192500</v>
      </c>
      <c r="X265" s="13">
        <f>IF(t_instalado[[#This Row],[Trecho]]&lt;&gt;"",t_instalado[[#This Row],[Q.1]]+t_instalado[[#This Row],[Q.2]]+t_instalado[[#This Row],[Q.3]],"")</f>
        <v>25</v>
      </c>
      <c r="Y265" s="1">
        <f>IF(t_instalado[[#This Row],[FLUXO]]&lt;&gt;"",ROUND(t_instalado[[#This Row],[FLUXO]]/t_instalado[[#This Row],[Luminárias]],0),"")</f>
        <v>7700</v>
      </c>
      <c r="Z265" s="1">
        <f>IF(t_instalado[[#This Row],[Luminárias]]&lt;&gt;"",ROUND(t_instalado[[#This Row],[lm_médio]]/t_instalado[[#This Row],[W_médio]],2),"")</f>
        <v>91.67</v>
      </c>
    </row>
    <row r="266" spans="1:26">
      <c r="A266" s="122">
        <v>21</v>
      </c>
      <c r="B266" s="123" t="str">
        <f>_xlfn.XLOOKUP(t_instalado[[#This Row],[cód.]],t_sitio[cód],t_sitio[Trecho],"")</f>
        <v>Rua Bahia</v>
      </c>
      <c r="C266" s="84" t="s">
        <v>17</v>
      </c>
      <c r="D266" s="84">
        <v>2</v>
      </c>
      <c r="E266" s="84">
        <v>70</v>
      </c>
      <c r="F266" s="84"/>
      <c r="G266" s="84"/>
      <c r="H266" s="84"/>
      <c r="I266" s="84"/>
      <c r="J266" s="84"/>
      <c r="K266" s="84"/>
      <c r="L266" s="3"/>
      <c r="M266" s="123">
        <f>t_instalado[[#This Row],[Q.1]]+t_instalado[[#This Row],[Q.2]]+t_instalado[[#This Row],[Q.3]]</f>
        <v>2</v>
      </c>
      <c r="N266" s="123">
        <f>t_instalado[[#This Row],[Q.1]]+t_instalado[[#This Row],[Q.2]]+t_instalado[[#This Row],[Q.3]]</f>
        <v>2</v>
      </c>
      <c r="O266" s="1">
        <f>IF(t_instalado[[#This Row],[Q.1]]&lt;&gt;"",SUMIFS(t_reator[p],t_reator[tipo],t_instalado[[#This Row],[T.1]],t_reator[w],t_instalado[[#This Row],[P.1(W)]]),"")</f>
        <v>14</v>
      </c>
      <c r="P266" s="1" t="str">
        <f>IF(t_instalado[[#This Row],[Q.2]]&lt;&gt;"",SUMIFS(t_reator[p],t_reator[tipo],t_instalado[[#This Row],[T.2]],t_reator[w],t_instalado[[#This Row],[P.2(W)]]),"")</f>
        <v/>
      </c>
      <c r="Q266" s="1" t="str">
        <f>IF(t_instalado[[#This Row],[Q.3]]&lt;&gt;"",SUMIFS(t_reator[p],t_reator[tipo],t_instalado[[#This Row],[T.3]],t_reator[w],t_instalado[[#This Row],[P.3(W)]]),"")</f>
        <v/>
      </c>
      <c r="R266" s="1">
        <f>IF(t_instalado[[#This Row],[Q.1]]&lt;&gt;"",IFERROR(IFERROR(D266*(E266+O266)+G266*(H266+P266)+J266*(K266+Q266),D266*(E266+O266)+G266*(H266+P266)),D266*(E266+O266)),"")</f>
        <v>168</v>
      </c>
      <c r="S266" s="1">
        <f>IF(t_instalado[[#This Row],[Consumo_W]]&lt;&gt;"",ROUND(t_instalado[[#This Row],[Consumo_W]]/t_instalado[[#This Row],[Luminárias]],0),"")</f>
        <v>84</v>
      </c>
      <c r="T266" s="1">
        <f>IF(t_instalado[[#This Row],[Q.1]]&lt;&gt;"",SUMIFS(t_fluxo_lumin[fluxo],t_fluxo_lumin[tipo],t_instalado[[#This Row],[T.1]])*t_instalado[[#This Row],[P.1(W)]]*t_instalado[[#This Row],[Q.1]],"")</f>
        <v>15400</v>
      </c>
      <c r="U266" s="1" t="str">
        <f>IF(t_instalado[[#This Row],[Q.2]]&lt;&gt;"",SUMIFS(t_fluxo_lumin[fluxo],t_fluxo_lumin[tipo],t_instalado[[#This Row],[T.2]])*t_instalado[[#This Row],[Q.2]]*t_instalado[[#This Row],[P.2(W)]],"")</f>
        <v/>
      </c>
      <c r="V266" s="1" t="str">
        <f>IF(t_instalado[[#This Row],[Q.3]]&lt;&gt;"",SUMIFS(t_fluxo_lumin[fluxo],t_fluxo_lumin[tipo],t_instalado[[#This Row],[T.3]])*t_instalado[[#This Row],[Q.3]]*t_instalado[[#This Row],[P.3(W)]],"")</f>
        <v/>
      </c>
      <c r="W266" s="1">
        <f>IF(t_instalado[[#This Row],[Trecho]]&lt;&gt;"",SUM(t_instalado[[#This Row],[f.1]:[f.3]]),"")</f>
        <v>15400</v>
      </c>
      <c r="X266" s="13">
        <f>IF(t_instalado[[#This Row],[Trecho]]&lt;&gt;"",t_instalado[[#This Row],[Q.1]]+t_instalado[[#This Row],[Q.2]]+t_instalado[[#This Row],[Q.3]],"")</f>
        <v>2</v>
      </c>
      <c r="Y266" s="1">
        <f>IF(t_instalado[[#This Row],[FLUXO]]&lt;&gt;"",ROUND(t_instalado[[#This Row],[FLUXO]]/t_instalado[[#This Row],[Luminárias]],0),"")</f>
        <v>7700</v>
      </c>
      <c r="Z266" s="1">
        <f>IF(t_instalado[[#This Row],[Luminárias]]&lt;&gt;"",ROUND(t_instalado[[#This Row],[lm_médio]]/t_instalado[[#This Row],[W_médio]],2),"")</f>
        <v>91.67</v>
      </c>
    </row>
    <row r="267" spans="1:26">
      <c r="A267" s="124">
        <v>22</v>
      </c>
      <c r="B267" s="125" t="str">
        <f>_xlfn.XLOOKUP(t_instalado[[#This Row],[cód.]],t_sitio[cód],t_sitio[Trecho],"")</f>
        <v>Rua Morangueira</v>
      </c>
      <c r="C267" s="85" t="s">
        <v>17</v>
      </c>
      <c r="D267" s="85">
        <v>2</v>
      </c>
      <c r="E267" s="85">
        <v>70</v>
      </c>
      <c r="F267" s="85"/>
      <c r="G267" s="85"/>
      <c r="H267" s="85"/>
      <c r="I267" s="85"/>
      <c r="J267" s="85"/>
      <c r="K267" s="85"/>
      <c r="L267" s="3"/>
      <c r="M267" s="125">
        <f>t_instalado[[#This Row],[Q.1]]+t_instalado[[#This Row],[Q.2]]+t_instalado[[#This Row],[Q.3]]</f>
        <v>2</v>
      </c>
      <c r="N267" s="125">
        <f>t_instalado[[#This Row],[Q.1]]+t_instalado[[#This Row],[Q.2]]+t_instalado[[#This Row],[Q.3]]</f>
        <v>2</v>
      </c>
      <c r="O267" s="1">
        <f>IF(t_instalado[[#This Row],[Q.1]]&lt;&gt;"",SUMIFS(t_reator[p],t_reator[tipo],t_instalado[[#This Row],[T.1]],t_reator[w],t_instalado[[#This Row],[P.1(W)]]),"")</f>
        <v>14</v>
      </c>
      <c r="P267" s="1" t="str">
        <f>IF(t_instalado[[#This Row],[Q.2]]&lt;&gt;"",SUMIFS(t_reator[p],t_reator[tipo],t_instalado[[#This Row],[T.2]],t_reator[w],t_instalado[[#This Row],[P.2(W)]]),"")</f>
        <v/>
      </c>
      <c r="Q267" s="1" t="str">
        <f>IF(t_instalado[[#This Row],[Q.3]]&lt;&gt;"",SUMIFS(t_reator[p],t_reator[tipo],t_instalado[[#This Row],[T.3]],t_reator[w],t_instalado[[#This Row],[P.3(W)]]),"")</f>
        <v/>
      </c>
      <c r="R267" s="1">
        <f>IF(t_instalado[[#This Row],[Q.1]]&lt;&gt;"",IFERROR(IFERROR(D267*(E267+O267)+G267*(H267+P267)+J267*(K267+Q267),D267*(E267+O267)+G267*(H267+P267)),D267*(E267+O267)),"")</f>
        <v>168</v>
      </c>
      <c r="S267" s="1">
        <f>IF(t_instalado[[#This Row],[Consumo_W]]&lt;&gt;"",ROUND(t_instalado[[#This Row],[Consumo_W]]/t_instalado[[#This Row],[Luminárias]],0),"")</f>
        <v>84</v>
      </c>
      <c r="T267" s="1">
        <f>IF(t_instalado[[#This Row],[Q.1]]&lt;&gt;"",SUMIFS(t_fluxo_lumin[fluxo],t_fluxo_lumin[tipo],t_instalado[[#This Row],[T.1]])*t_instalado[[#This Row],[P.1(W)]]*t_instalado[[#This Row],[Q.1]],"")</f>
        <v>15400</v>
      </c>
      <c r="U267" s="1" t="str">
        <f>IF(t_instalado[[#This Row],[Q.2]]&lt;&gt;"",SUMIFS(t_fluxo_lumin[fluxo],t_fluxo_lumin[tipo],t_instalado[[#This Row],[T.2]])*t_instalado[[#This Row],[Q.2]]*t_instalado[[#This Row],[P.2(W)]],"")</f>
        <v/>
      </c>
      <c r="V267" s="1" t="str">
        <f>IF(t_instalado[[#This Row],[Q.3]]&lt;&gt;"",SUMIFS(t_fluxo_lumin[fluxo],t_fluxo_lumin[tipo],t_instalado[[#This Row],[T.3]])*t_instalado[[#This Row],[Q.3]]*t_instalado[[#This Row],[P.3(W)]],"")</f>
        <v/>
      </c>
      <c r="W267" s="1">
        <f>IF(t_instalado[[#This Row],[Trecho]]&lt;&gt;"",SUM(t_instalado[[#This Row],[f.1]:[f.3]]),"")</f>
        <v>15400</v>
      </c>
      <c r="X267" s="13">
        <f>IF(t_instalado[[#This Row],[Trecho]]&lt;&gt;"",t_instalado[[#This Row],[Q.1]]+t_instalado[[#This Row],[Q.2]]+t_instalado[[#This Row],[Q.3]],"")</f>
        <v>2</v>
      </c>
      <c r="Y267" s="1">
        <f>IF(t_instalado[[#This Row],[FLUXO]]&lt;&gt;"",ROUND(t_instalado[[#This Row],[FLUXO]]/t_instalado[[#This Row],[Luminárias]],0),"")</f>
        <v>7700</v>
      </c>
      <c r="Z267" s="1">
        <f>IF(t_instalado[[#This Row],[Luminárias]]&lt;&gt;"",ROUND(t_instalado[[#This Row],[lm_médio]]/t_instalado[[#This Row],[W_médio]],2),"")</f>
        <v>91.67</v>
      </c>
    </row>
    <row r="268" spans="1:26">
      <c r="A268" s="122">
        <v>23</v>
      </c>
      <c r="B268" s="123" t="str">
        <f>_xlfn.XLOOKUP(t_instalado[[#This Row],[cód.]],t_sitio[cód],t_sitio[Trecho],"")</f>
        <v>Rua Tocantins</v>
      </c>
      <c r="C268" s="84" t="s">
        <v>17</v>
      </c>
      <c r="D268" s="84">
        <v>2</v>
      </c>
      <c r="E268" s="84">
        <v>70</v>
      </c>
      <c r="F268" s="84"/>
      <c r="G268" s="84"/>
      <c r="H268" s="84"/>
      <c r="I268" s="84"/>
      <c r="J268" s="84"/>
      <c r="K268" s="84"/>
      <c r="L268" s="3"/>
      <c r="M268" s="123">
        <f>t_instalado[[#This Row],[Q.1]]+t_instalado[[#This Row],[Q.2]]+t_instalado[[#This Row],[Q.3]]</f>
        <v>2</v>
      </c>
      <c r="N268" s="123">
        <f>t_instalado[[#This Row],[Q.1]]+t_instalado[[#This Row],[Q.2]]+t_instalado[[#This Row],[Q.3]]</f>
        <v>2</v>
      </c>
      <c r="O268" s="1">
        <f>IF(t_instalado[[#This Row],[Q.1]]&lt;&gt;"",SUMIFS(t_reator[p],t_reator[tipo],t_instalado[[#This Row],[T.1]],t_reator[w],t_instalado[[#This Row],[P.1(W)]]),"")</f>
        <v>14</v>
      </c>
      <c r="P268" s="1" t="str">
        <f>IF(t_instalado[[#This Row],[Q.2]]&lt;&gt;"",SUMIFS(t_reator[p],t_reator[tipo],t_instalado[[#This Row],[T.2]],t_reator[w],t_instalado[[#This Row],[P.2(W)]]),"")</f>
        <v/>
      </c>
      <c r="Q268" s="1" t="str">
        <f>IF(t_instalado[[#This Row],[Q.3]]&lt;&gt;"",SUMIFS(t_reator[p],t_reator[tipo],t_instalado[[#This Row],[T.3]],t_reator[w],t_instalado[[#This Row],[P.3(W)]]),"")</f>
        <v/>
      </c>
      <c r="R268" s="1">
        <f>IF(t_instalado[[#This Row],[Q.1]]&lt;&gt;"",IFERROR(IFERROR(D268*(E268+O268)+G268*(H268+P268)+J268*(K268+Q268),D268*(E268+O268)+G268*(H268+P268)),D268*(E268+O268)),"")</f>
        <v>168</v>
      </c>
      <c r="S268" s="1">
        <f>IF(t_instalado[[#This Row],[Consumo_W]]&lt;&gt;"",ROUND(t_instalado[[#This Row],[Consumo_W]]/t_instalado[[#This Row],[Luminárias]],0),"")</f>
        <v>84</v>
      </c>
      <c r="T268" s="1">
        <f>IF(t_instalado[[#This Row],[Q.1]]&lt;&gt;"",SUMIFS(t_fluxo_lumin[fluxo],t_fluxo_lumin[tipo],t_instalado[[#This Row],[T.1]])*t_instalado[[#This Row],[P.1(W)]]*t_instalado[[#This Row],[Q.1]],"")</f>
        <v>15400</v>
      </c>
      <c r="U268" s="1" t="str">
        <f>IF(t_instalado[[#This Row],[Q.2]]&lt;&gt;"",SUMIFS(t_fluxo_lumin[fluxo],t_fluxo_lumin[tipo],t_instalado[[#This Row],[T.2]])*t_instalado[[#This Row],[Q.2]]*t_instalado[[#This Row],[P.2(W)]],"")</f>
        <v/>
      </c>
      <c r="V268" s="1" t="str">
        <f>IF(t_instalado[[#This Row],[Q.3]]&lt;&gt;"",SUMIFS(t_fluxo_lumin[fluxo],t_fluxo_lumin[tipo],t_instalado[[#This Row],[T.3]])*t_instalado[[#This Row],[Q.3]]*t_instalado[[#This Row],[P.3(W)]],"")</f>
        <v/>
      </c>
      <c r="W268" s="1">
        <f>IF(t_instalado[[#This Row],[Trecho]]&lt;&gt;"",SUM(t_instalado[[#This Row],[f.1]:[f.3]]),"")</f>
        <v>15400</v>
      </c>
      <c r="X268" s="13">
        <f>IF(t_instalado[[#This Row],[Trecho]]&lt;&gt;"",t_instalado[[#This Row],[Q.1]]+t_instalado[[#This Row],[Q.2]]+t_instalado[[#This Row],[Q.3]],"")</f>
        <v>2</v>
      </c>
      <c r="Y268" s="1">
        <f>IF(t_instalado[[#This Row],[FLUXO]]&lt;&gt;"",ROUND(t_instalado[[#This Row],[FLUXO]]/t_instalado[[#This Row],[Luminárias]],0),"")</f>
        <v>7700</v>
      </c>
      <c r="Z268" s="1">
        <f>IF(t_instalado[[#This Row],[Luminárias]]&lt;&gt;"",ROUND(t_instalado[[#This Row],[lm_médio]]/t_instalado[[#This Row],[W_médio]],2),"")</f>
        <v>91.67</v>
      </c>
    </row>
    <row r="269" spans="1:26">
      <c r="A269" s="124">
        <v>24</v>
      </c>
      <c r="B269" s="125" t="str">
        <f>_xlfn.XLOOKUP(t_instalado[[#This Row],[cód.]],t_sitio[cód],t_sitio[Trecho],"")</f>
        <v>Rua Acre</v>
      </c>
      <c r="C269" s="85" t="s">
        <v>17</v>
      </c>
      <c r="D269" s="85">
        <v>3</v>
      </c>
      <c r="E269" s="85">
        <v>70</v>
      </c>
      <c r="F269" s="85"/>
      <c r="G269" s="85"/>
      <c r="H269" s="85"/>
      <c r="I269" s="85"/>
      <c r="J269" s="85"/>
      <c r="K269" s="85"/>
      <c r="L269" s="3"/>
      <c r="M269" s="125">
        <f>t_instalado[[#This Row],[Q.1]]+t_instalado[[#This Row],[Q.2]]+t_instalado[[#This Row],[Q.3]]</f>
        <v>3</v>
      </c>
      <c r="N269" s="125">
        <f>t_instalado[[#This Row],[Q.1]]+t_instalado[[#This Row],[Q.2]]+t_instalado[[#This Row],[Q.3]]</f>
        <v>3</v>
      </c>
      <c r="O269" s="1">
        <f>IF(t_instalado[[#This Row],[Q.1]]&lt;&gt;"",SUMIFS(t_reator[p],t_reator[tipo],t_instalado[[#This Row],[T.1]],t_reator[w],t_instalado[[#This Row],[P.1(W)]]),"")</f>
        <v>14</v>
      </c>
      <c r="P269" s="1" t="str">
        <f>IF(t_instalado[[#This Row],[Q.2]]&lt;&gt;"",SUMIFS(t_reator[p],t_reator[tipo],t_instalado[[#This Row],[T.2]],t_reator[w],t_instalado[[#This Row],[P.2(W)]]),"")</f>
        <v/>
      </c>
      <c r="Q269" s="1" t="str">
        <f>IF(t_instalado[[#This Row],[Q.3]]&lt;&gt;"",SUMIFS(t_reator[p],t_reator[tipo],t_instalado[[#This Row],[T.3]],t_reator[w],t_instalado[[#This Row],[P.3(W)]]),"")</f>
        <v/>
      </c>
      <c r="R269" s="1">
        <f>IF(t_instalado[[#This Row],[Q.1]]&lt;&gt;"",IFERROR(IFERROR(D269*(E269+O269)+G269*(H269+P269)+J269*(K269+Q269),D269*(E269+O269)+G269*(H269+P269)),D269*(E269+O269)),"")</f>
        <v>252</v>
      </c>
      <c r="S269" s="1">
        <f>IF(t_instalado[[#This Row],[Consumo_W]]&lt;&gt;"",ROUND(t_instalado[[#This Row],[Consumo_W]]/t_instalado[[#This Row],[Luminárias]],0),"")</f>
        <v>84</v>
      </c>
      <c r="T269" s="1">
        <f>IF(t_instalado[[#This Row],[Q.1]]&lt;&gt;"",SUMIFS(t_fluxo_lumin[fluxo],t_fluxo_lumin[tipo],t_instalado[[#This Row],[T.1]])*t_instalado[[#This Row],[P.1(W)]]*t_instalado[[#This Row],[Q.1]],"")</f>
        <v>23100</v>
      </c>
      <c r="U269" s="1" t="str">
        <f>IF(t_instalado[[#This Row],[Q.2]]&lt;&gt;"",SUMIFS(t_fluxo_lumin[fluxo],t_fluxo_lumin[tipo],t_instalado[[#This Row],[T.2]])*t_instalado[[#This Row],[Q.2]]*t_instalado[[#This Row],[P.2(W)]],"")</f>
        <v/>
      </c>
      <c r="V269" s="1" t="str">
        <f>IF(t_instalado[[#This Row],[Q.3]]&lt;&gt;"",SUMIFS(t_fluxo_lumin[fluxo],t_fluxo_lumin[tipo],t_instalado[[#This Row],[T.3]])*t_instalado[[#This Row],[Q.3]]*t_instalado[[#This Row],[P.3(W)]],"")</f>
        <v/>
      </c>
      <c r="W269" s="1">
        <f>IF(t_instalado[[#This Row],[Trecho]]&lt;&gt;"",SUM(t_instalado[[#This Row],[f.1]:[f.3]]),"")</f>
        <v>23100</v>
      </c>
      <c r="X269" s="13">
        <f>IF(t_instalado[[#This Row],[Trecho]]&lt;&gt;"",t_instalado[[#This Row],[Q.1]]+t_instalado[[#This Row],[Q.2]]+t_instalado[[#This Row],[Q.3]],"")</f>
        <v>3</v>
      </c>
      <c r="Y269" s="1">
        <f>IF(t_instalado[[#This Row],[FLUXO]]&lt;&gt;"",ROUND(t_instalado[[#This Row],[FLUXO]]/t_instalado[[#This Row],[Luminárias]],0),"")</f>
        <v>7700</v>
      </c>
      <c r="Z269" s="1">
        <f>IF(t_instalado[[#This Row],[Luminárias]]&lt;&gt;"",ROUND(t_instalado[[#This Row],[lm_médio]]/t_instalado[[#This Row],[W_médio]],2),"")</f>
        <v>91.67</v>
      </c>
    </row>
    <row r="270" spans="1:26">
      <c r="A270" s="122">
        <v>25</v>
      </c>
      <c r="B270" s="123" t="str">
        <f>_xlfn.XLOOKUP(t_instalado[[#This Row],[cód.]],t_sitio[cód],t_sitio[Trecho],"")</f>
        <v>Av. Santos Dumont</v>
      </c>
      <c r="C270" s="84" t="s">
        <v>17</v>
      </c>
      <c r="D270" s="84">
        <v>8</v>
      </c>
      <c r="E270" s="84">
        <v>70</v>
      </c>
      <c r="F270" s="84"/>
      <c r="G270" s="84"/>
      <c r="H270" s="84"/>
      <c r="I270" s="84"/>
      <c r="J270" s="84"/>
      <c r="K270" s="84"/>
      <c r="L270" s="3"/>
      <c r="M270" s="123">
        <f>t_instalado[[#This Row],[Q.1]]+t_instalado[[#This Row],[Q.2]]+t_instalado[[#This Row],[Q.3]]</f>
        <v>8</v>
      </c>
      <c r="N270" s="123">
        <f>t_instalado[[#This Row],[Q.1]]+t_instalado[[#This Row],[Q.2]]+t_instalado[[#This Row],[Q.3]]</f>
        <v>8</v>
      </c>
      <c r="O270" s="1">
        <f>IF(t_instalado[[#This Row],[Q.1]]&lt;&gt;"",SUMIFS(t_reator[p],t_reator[tipo],t_instalado[[#This Row],[T.1]],t_reator[w],t_instalado[[#This Row],[P.1(W)]]),"")</f>
        <v>14</v>
      </c>
      <c r="P270" s="1" t="str">
        <f>IF(t_instalado[[#This Row],[Q.2]]&lt;&gt;"",SUMIFS(t_reator[p],t_reator[tipo],t_instalado[[#This Row],[T.2]],t_reator[w],t_instalado[[#This Row],[P.2(W)]]),"")</f>
        <v/>
      </c>
      <c r="Q270" s="1" t="str">
        <f>IF(t_instalado[[#This Row],[Q.3]]&lt;&gt;"",SUMIFS(t_reator[p],t_reator[tipo],t_instalado[[#This Row],[T.3]],t_reator[w],t_instalado[[#This Row],[P.3(W)]]),"")</f>
        <v/>
      </c>
      <c r="R270" s="1">
        <f>IF(t_instalado[[#This Row],[Q.1]]&lt;&gt;"",IFERROR(IFERROR(D270*(E270+O270)+G270*(H270+P270)+J270*(K270+Q270),D270*(E270+O270)+G270*(H270+P270)),D270*(E270+O270)),"")</f>
        <v>672</v>
      </c>
      <c r="S270" s="1">
        <f>IF(t_instalado[[#This Row],[Consumo_W]]&lt;&gt;"",ROUND(t_instalado[[#This Row],[Consumo_W]]/t_instalado[[#This Row],[Luminárias]],0),"")</f>
        <v>84</v>
      </c>
      <c r="T270" s="1">
        <f>IF(t_instalado[[#This Row],[Q.1]]&lt;&gt;"",SUMIFS(t_fluxo_lumin[fluxo],t_fluxo_lumin[tipo],t_instalado[[#This Row],[T.1]])*t_instalado[[#This Row],[P.1(W)]]*t_instalado[[#This Row],[Q.1]],"")</f>
        <v>61600</v>
      </c>
      <c r="U270" s="1" t="str">
        <f>IF(t_instalado[[#This Row],[Q.2]]&lt;&gt;"",SUMIFS(t_fluxo_lumin[fluxo],t_fluxo_lumin[tipo],t_instalado[[#This Row],[T.2]])*t_instalado[[#This Row],[Q.2]]*t_instalado[[#This Row],[P.2(W)]],"")</f>
        <v/>
      </c>
      <c r="V270" s="1" t="str">
        <f>IF(t_instalado[[#This Row],[Q.3]]&lt;&gt;"",SUMIFS(t_fluxo_lumin[fluxo],t_fluxo_lumin[tipo],t_instalado[[#This Row],[T.3]])*t_instalado[[#This Row],[Q.3]]*t_instalado[[#This Row],[P.3(W)]],"")</f>
        <v/>
      </c>
      <c r="W270" s="1">
        <f>IF(t_instalado[[#This Row],[Trecho]]&lt;&gt;"",SUM(t_instalado[[#This Row],[f.1]:[f.3]]),"")</f>
        <v>61600</v>
      </c>
      <c r="X270" s="13">
        <f>IF(t_instalado[[#This Row],[Trecho]]&lt;&gt;"",t_instalado[[#This Row],[Q.1]]+t_instalado[[#This Row],[Q.2]]+t_instalado[[#This Row],[Q.3]],"")</f>
        <v>8</v>
      </c>
      <c r="Y270" s="1">
        <f>IF(t_instalado[[#This Row],[FLUXO]]&lt;&gt;"",ROUND(t_instalado[[#This Row],[FLUXO]]/t_instalado[[#This Row],[Luminárias]],0),"")</f>
        <v>7700</v>
      </c>
      <c r="Z270" s="1">
        <f>IF(t_instalado[[#This Row],[Luminárias]]&lt;&gt;"",ROUND(t_instalado[[#This Row],[lm_médio]]/t_instalado[[#This Row],[W_médio]],2),"")</f>
        <v>91.67</v>
      </c>
    </row>
    <row r="271" spans="1:26">
      <c r="A271" s="124">
        <v>26</v>
      </c>
      <c r="B271" s="125" t="str">
        <f>_xlfn.XLOOKUP(t_instalado[[#This Row],[cód.]],t_sitio[cód],t_sitio[Trecho],"")</f>
        <v>Rua Carlos Gomes</v>
      </c>
      <c r="C271" s="85" t="s">
        <v>17</v>
      </c>
      <c r="D271" s="85">
        <v>4</v>
      </c>
      <c r="E271" s="85">
        <v>70</v>
      </c>
      <c r="F271" s="85"/>
      <c r="G271" s="85"/>
      <c r="H271" s="85"/>
      <c r="I271" s="85"/>
      <c r="J271" s="85"/>
      <c r="K271" s="85"/>
      <c r="L271" s="3"/>
      <c r="M271" s="125">
        <f>t_instalado[[#This Row],[Q.1]]+t_instalado[[#This Row],[Q.2]]+t_instalado[[#This Row],[Q.3]]</f>
        <v>4</v>
      </c>
      <c r="N271" s="125">
        <f>t_instalado[[#This Row],[Q.1]]+t_instalado[[#This Row],[Q.2]]+t_instalado[[#This Row],[Q.3]]</f>
        <v>4</v>
      </c>
      <c r="O271" s="1">
        <f>IF(t_instalado[[#This Row],[Q.1]]&lt;&gt;"",SUMIFS(t_reator[p],t_reator[tipo],t_instalado[[#This Row],[T.1]],t_reator[w],t_instalado[[#This Row],[P.1(W)]]),"")</f>
        <v>14</v>
      </c>
      <c r="P271" s="1" t="str">
        <f>IF(t_instalado[[#This Row],[Q.2]]&lt;&gt;"",SUMIFS(t_reator[p],t_reator[tipo],t_instalado[[#This Row],[T.2]],t_reator[w],t_instalado[[#This Row],[P.2(W)]]),"")</f>
        <v/>
      </c>
      <c r="Q271" s="1" t="str">
        <f>IF(t_instalado[[#This Row],[Q.3]]&lt;&gt;"",SUMIFS(t_reator[p],t_reator[tipo],t_instalado[[#This Row],[T.3]],t_reator[w],t_instalado[[#This Row],[P.3(W)]]),"")</f>
        <v/>
      </c>
      <c r="R271" s="1">
        <f>IF(t_instalado[[#This Row],[Q.1]]&lt;&gt;"",IFERROR(IFERROR(D271*(E271+O271)+G271*(H271+P271)+J271*(K271+Q271),D271*(E271+O271)+G271*(H271+P271)),D271*(E271+O271)),"")</f>
        <v>336</v>
      </c>
      <c r="S271" s="1">
        <f>IF(t_instalado[[#This Row],[Consumo_W]]&lt;&gt;"",ROUND(t_instalado[[#This Row],[Consumo_W]]/t_instalado[[#This Row],[Luminárias]],0),"")</f>
        <v>84</v>
      </c>
      <c r="T271" s="1">
        <f>IF(t_instalado[[#This Row],[Q.1]]&lt;&gt;"",SUMIFS(t_fluxo_lumin[fluxo],t_fluxo_lumin[tipo],t_instalado[[#This Row],[T.1]])*t_instalado[[#This Row],[P.1(W)]]*t_instalado[[#This Row],[Q.1]],"")</f>
        <v>30800</v>
      </c>
      <c r="U271" s="1" t="str">
        <f>IF(t_instalado[[#This Row],[Q.2]]&lt;&gt;"",SUMIFS(t_fluxo_lumin[fluxo],t_fluxo_lumin[tipo],t_instalado[[#This Row],[T.2]])*t_instalado[[#This Row],[Q.2]]*t_instalado[[#This Row],[P.2(W)]],"")</f>
        <v/>
      </c>
      <c r="V271" s="1" t="str">
        <f>IF(t_instalado[[#This Row],[Q.3]]&lt;&gt;"",SUMIFS(t_fluxo_lumin[fluxo],t_fluxo_lumin[tipo],t_instalado[[#This Row],[T.3]])*t_instalado[[#This Row],[Q.3]]*t_instalado[[#This Row],[P.3(W)]],"")</f>
        <v/>
      </c>
      <c r="W271" s="1">
        <f>IF(t_instalado[[#This Row],[Trecho]]&lt;&gt;"",SUM(t_instalado[[#This Row],[f.1]:[f.3]]),"")</f>
        <v>30800</v>
      </c>
      <c r="X271" s="13">
        <f>IF(t_instalado[[#This Row],[Trecho]]&lt;&gt;"",t_instalado[[#This Row],[Q.1]]+t_instalado[[#This Row],[Q.2]]+t_instalado[[#This Row],[Q.3]],"")</f>
        <v>4</v>
      </c>
      <c r="Y271" s="1">
        <f>IF(t_instalado[[#This Row],[FLUXO]]&lt;&gt;"",ROUND(t_instalado[[#This Row],[FLUXO]]/t_instalado[[#This Row],[Luminárias]],0),"")</f>
        <v>7700</v>
      </c>
      <c r="Z271" s="1">
        <f>IF(t_instalado[[#This Row],[Luminárias]]&lt;&gt;"",ROUND(t_instalado[[#This Row],[lm_médio]]/t_instalado[[#This Row],[W_médio]],2),"")</f>
        <v>91.67</v>
      </c>
    </row>
    <row r="272" spans="1:26">
      <c r="A272" s="122">
        <v>27</v>
      </c>
      <c r="B272" s="123" t="str">
        <f>_xlfn.XLOOKUP(t_instalado[[#This Row],[cód.]],t_sitio[cód],t_sitio[Trecho],"")</f>
        <v>Rua Padre Anchieta</v>
      </c>
      <c r="C272" s="84" t="s">
        <v>17</v>
      </c>
      <c r="D272" s="84">
        <v>6</v>
      </c>
      <c r="E272" s="84">
        <v>70</v>
      </c>
      <c r="F272" s="84"/>
      <c r="G272" s="84"/>
      <c r="H272" s="84"/>
      <c r="I272" s="84"/>
      <c r="J272" s="84"/>
      <c r="K272" s="84"/>
      <c r="L272" s="3"/>
      <c r="M272" s="123">
        <f>t_instalado[[#This Row],[Q.1]]+t_instalado[[#This Row],[Q.2]]+t_instalado[[#This Row],[Q.3]]</f>
        <v>6</v>
      </c>
      <c r="N272" s="123">
        <f>t_instalado[[#This Row],[Q.1]]+t_instalado[[#This Row],[Q.2]]+t_instalado[[#This Row],[Q.3]]</f>
        <v>6</v>
      </c>
      <c r="O272" s="1">
        <f>IF(t_instalado[[#This Row],[Q.1]]&lt;&gt;"",SUMIFS(t_reator[p],t_reator[tipo],t_instalado[[#This Row],[T.1]],t_reator[w],t_instalado[[#This Row],[P.1(W)]]),"")</f>
        <v>14</v>
      </c>
      <c r="P272" s="1" t="str">
        <f>IF(t_instalado[[#This Row],[Q.2]]&lt;&gt;"",SUMIFS(t_reator[p],t_reator[tipo],t_instalado[[#This Row],[T.2]],t_reator[w],t_instalado[[#This Row],[P.2(W)]]),"")</f>
        <v/>
      </c>
      <c r="Q272" s="1" t="str">
        <f>IF(t_instalado[[#This Row],[Q.3]]&lt;&gt;"",SUMIFS(t_reator[p],t_reator[tipo],t_instalado[[#This Row],[T.3]],t_reator[w],t_instalado[[#This Row],[P.3(W)]]),"")</f>
        <v/>
      </c>
      <c r="R272" s="1">
        <f>IF(t_instalado[[#This Row],[Q.1]]&lt;&gt;"",IFERROR(IFERROR(D272*(E272+O272)+G272*(H272+P272)+J272*(K272+Q272),D272*(E272+O272)+G272*(H272+P272)),D272*(E272+O272)),"")</f>
        <v>504</v>
      </c>
      <c r="S272" s="1">
        <f>IF(t_instalado[[#This Row],[Consumo_W]]&lt;&gt;"",ROUND(t_instalado[[#This Row],[Consumo_W]]/t_instalado[[#This Row],[Luminárias]],0),"")</f>
        <v>84</v>
      </c>
      <c r="T272" s="1">
        <f>IF(t_instalado[[#This Row],[Q.1]]&lt;&gt;"",SUMIFS(t_fluxo_lumin[fluxo],t_fluxo_lumin[tipo],t_instalado[[#This Row],[T.1]])*t_instalado[[#This Row],[P.1(W)]]*t_instalado[[#This Row],[Q.1]],"")</f>
        <v>46200</v>
      </c>
      <c r="U272" s="1" t="str">
        <f>IF(t_instalado[[#This Row],[Q.2]]&lt;&gt;"",SUMIFS(t_fluxo_lumin[fluxo],t_fluxo_lumin[tipo],t_instalado[[#This Row],[T.2]])*t_instalado[[#This Row],[Q.2]]*t_instalado[[#This Row],[P.2(W)]],"")</f>
        <v/>
      </c>
      <c r="V272" s="1" t="str">
        <f>IF(t_instalado[[#This Row],[Q.3]]&lt;&gt;"",SUMIFS(t_fluxo_lumin[fluxo],t_fluxo_lumin[tipo],t_instalado[[#This Row],[T.3]])*t_instalado[[#This Row],[Q.3]]*t_instalado[[#This Row],[P.3(W)]],"")</f>
        <v/>
      </c>
      <c r="W272" s="1">
        <f>IF(t_instalado[[#This Row],[Trecho]]&lt;&gt;"",SUM(t_instalado[[#This Row],[f.1]:[f.3]]),"")</f>
        <v>46200</v>
      </c>
      <c r="X272" s="13">
        <f>IF(t_instalado[[#This Row],[Trecho]]&lt;&gt;"",t_instalado[[#This Row],[Q.1]]+t_instalado[[#This Row],[Q.2]]+t_instalado[[#This Row],[Q.3]],"")</f>
        <v>6</v>
      </c>
      <c r="Y272" s="1">
        <f>IF(t_instalado[[#This Row],[FLUXO]]&lt;&gt;"",ROUND(t_instalado[[#This Row],[FLUXO]]/t_instalado[[#This Row],[Luminárias]],0),"")</f>
        <v>7700</v>
      </c>
      <c r="Z272" s="1">
        <f>IF(t_instalado[[#This Row],[Luminárias]]&lt;&gt;"",ROUND(t_instalado[[#This Row],[lm_médio]]/t_instalado[[#This Row],[W_médio]],2),"")</f>
        <v>91.67</v>
      </c>
    </row>
    <row r="273" spans="1:26">
      <c r="A273" s="124">
        <v>28</v>
      </c>
      <c r="B273" s="125" t="str">
        <f>_xlfn.XLOOKUP(t_instalado[[#This Row],[cód.]],t_sitio[cód],t_sitio[Trecho],"")</f>
        <v>Rua Thome de Souza</v>
      </c>
      <c r="C273" s="85" t="s">
        <v>17</v>
      </c>
      <c r="D273" s="85">
        <v>11</v>
      </c>
      <c r="E273" s="85">
        <v>70</v>
      </c>
      <c r="F273" s="85"/>
      <c r="G273" s="85"/>
      <c r="H273" s="85"/>
      <c r="I273" s="85"/>
      <c r="J273" s="85"/>
      <c r="K273" s="85"/>
      <c r="L273" s="3"/>
      <c r="M273" s="125">
        <f>t_instalado[[#This Row],[Q.1]]+t_instalado[[#This Row],[Q.2]]+t_instalado[[#This Row],[Q.3]]</f>
        <v>11</v>
      </c>
      <c r="N273" s="125">
        <f>t_instalado[[#This Row],[Q.1]]+t_instalado[[#This Row],[Q.2]]+t_instalado[[#This Row],[Q.3]]</f>
        <v>11</v>
      </c>
      <c r="O273" s="1">
        <f>IF(t_instalado[[#This Row],[Q.1]]&lt;&gt;"",SUMIFS(t_reator[p],t_reator[tipo],t_instalado[[#This Row],[T.1]],t_reator[w],t_instalado[[#This Row],[P.1(W)]]),"")</f>
        <v>14</v>
      </c>
      <c r="P273" s="1" t="str">
        <f>IF(t_instalado[[#This Row],[Q.2]]&lt;&gt;"",SUMIFS(t_reator[p],t_reator[tipo],t_instalado[[#This Row],[T.2]],t_reator[w],t_instalado[[#This Row],[P.2(W)]]),"")</f>
        <v/>
      </c>
      <c r="Q273" s="1" t="str">
        <f>IF(t_instalado[[#This Row],[Q.3]]&lt;&gt;"",SUMIFS(t_reator[p],t_reator[tipo],t_instalado[[#This Row],[T.3]],t_reator[w],t_instalado[[#This Row],[P.3(W)]]),"")</f>
        <v/>
      </c>
      <c r="R273" s="1">
        <f>IF(t_instalado[[#This Row],[Q.1]]&lt;&gt;"",IFERROR(IFERROR(D273*(E273+O273)+G273*(H273+P273)+J273*(K273+Q273),D273*(E273+O273)+G273*(H273+P273)),D273*(E273+O273)),"")</f>
        <v>924</v>
      </c>
      <c r="S273" s="1">
        <f>IF(t_instalado[[#This Row],[Consumo_W]]&lt;&gt;"",ROUND(t_instalado[[#This Row],[Consumo_W]]/t_instalado[[#This Row],[Luminárias]],0),"")</f>
        <v>84</v>
      </c>
      <c r="T273" s="1">
        <f>IF(t_instalado[[#This Row],[Q.1]]&lt;&gt;"",SUMIFS(t_fluxo_lumin[fluxo],t_fluxo_lumin[tipo],t_instalado[[#This Row],[T.1]])*t_instalado[[#This Row],[P.1(W)]]*t_instalado[[#This Row],[Q.1]],"")</f>
        <v>84700</v>
      </c>
      <c r="U273" s="1" t="str">
        <f>IF(t_instalado[[#This Row],[Q.2]]&lt;&gt;"",SUMIFS(t_fluxo_lumin[fluxo],t_fluxo_lumin[tipo],t_instalado[[#This Row],[T.2]])*t_instalado[[#This Row],[Q.2]]*t_instalado[[#This Row],[P.2(W)]],"")</f>
        <v/>
      </c>
      <c r="V273" s="1" t="str">
        <f>IF(t_instalado[[#This Row],[Q.3]]&lt;&gt;"",SUMIFS(t_fluxo_lumin[fluxo],t_fluxo_lumin[tipo],t_instalado[[#This Row],[T.3]])*t_instalado[[#This Row],[Q.3]]*t_instalado[[#This Row],[P.3(W)]],"")</f>
        <v/>
      </c>
      <c r="W273" s="1">
        <f>IF(t_instalado[[#This Row],[Trecho]]&lt;&gt;"",SUM(t_instalado[[#This Row],[f.1]:[f.3]]),"")</f>
        <v>84700</v>
      </c>
      <c r="X273" s="13">
        <f>IF(t_instalado[[#This Row],[Trecho]]&lt;&gt;"",t_instalado[[#This Row],[Q.1]]+t_instalado[[#This Row],[Q.2]]+t_instalado[[#This Row],[Q.3]],"")</f>
        <v>11</v>
      </c>
      <c r="Y273" s="1">
        <f>IF(t_instalado[[#This Row],[FLUXO]]&lt;&gt;"",ROUND(t_instalado[[#This Row],[FLUXO]]/t_instalado[[#This Row],[Luminárias]],0),"")</f>
        <v>7700</v>
      </c>
      <c r="Z273" s="1">
        <f>IF(t_instalado[[#This Row],[Luminárias]]&lt;&gt;"",ROUND(t_instalado[[#This Row],[lm_médio]]/t_instalado[[#This Row],[W_médio]],2),"")</f>
        <v>91.67</v>
      </c>
    </row>
    <row r="274" spans="1:26">
      <c r="A274" s="122">
        <v>29</v>
      </c>
      <c r="B274" s="123" t="str">
        <f>_xlfn.XLOOKUP(t_instalado[[#This Row],[cód.]],t_sitio[cód],t_sitio[Trecho],"")</f>
        <v>Estrada Maria Bonita</v>
      </c>
      <c r="C274" s="84" t="s">
        <v>17</v>
      </c>
      <c r="D274" s="84">
        <v>6</v>
      </c>
      <c r="E274" s="84">
        <v>70</v>
      </c>
      <c r="F274" s="84"/>
      <c r="G274" s="84"/>
      <c r="H274" s="84"/>
      <c r="I274" s="84"/>
      <c r="J274" s="84"/>
      <c r="K274" s="84"/>
      <c r="L274" s="3"/>
      <c r="M274" s="123">
        <f>t_instalado[[#This Row],[Q.1]]+t_instalado[[#This Row],[Q.2]]+t_instalado[[#This Row],[Q.3]]</f>
        <v>6</v>
      </c>
      <c r="N274" s="123">
        <f>t_instalado[[#This Row],[Q.1]]+t_instalado[[#This Row],[Q.2]]+t_instalado[[#This Row],[Q.3]]</f>
        <v>6</v>
      </c>
      <c r="O274" s="1">
        <f>IF(t_instalado[[#This Row],[Q.1]]&lt;&gt;"",SUMIFS(t_reator[p],t_reator[tipo],t_instalado[[#This Row],[T.1]],t_reator[w],t_instalado[[#This Row],[P.1(W)]]),"")</f>
        <v>14</v>
      </c>
      <c r="P274" s="1" t="str">
        <f>IF(t_instalado[[#This Row],[Q.2]]&lt;&gt;"",SUMIFS(t_reator[p],t_reator[tipo],t_instalado[[#This Row],[T.2]],t_reator[w],t_instalado[[#This Row],[P.2(W)]]),"")</f>
        <v/>
      </c>
      <c r="Q274" s="1" t="str">
        <f>IF(t_instalado[[#This Row],[Q.3]]&lt;&gt;"",SUMIFS(t_reator[p],t_reator[tipo],t_instalado[[#This Row],[T.3]],t_reator[w],t_instalado[[#This Row],[P.3(W)]]),"")</f>
        <v/>
      </c>
      <c r="R274" s="1">
        <f>IF(t_instalado[[#This Row],[Q.1]]&lt;&gt;"",IFERROR(IFERROR(D274*(E274+O274)+G274*(H274+P274)+J274*(K274+Q274),D274*(E274+O274)+G274*(H274+P274)),D274*(E274+O274)),"")</f>
        <v>504</v>
      </c>
      <c r="S274" s="1">
        <f>IF(t_instalado[[#This Row],[Consumo_W]]&lt;&gt;"",ROUND(t_instalado[[#This Row],[Consumo_W]]/t_instalado[[#This Row],[Luminárias]],0),"")</f>
        <v>84</v>
      </c>
      <c r="T274" s="1">
        <f>IF(t_instalado[[#This Row],[Q.1]]&lt;&gt;"",SUMIFS(t_fluxo_lumin[fluxo],t_fluxo_lumin[tipo],t_instalado[[#This Row],[T.1]])*t_instalado[[#This Row],[P.1(W)]]*t_instalado[[#This Row],[Q.1]],"")</f>
        <v>46200</v>
      </c>
      <c r="U274" s="1" t="str">
        <f>IF(t_instalado[[#This Row],[Q.2]]&lt;&gt;"",SUMIFS(t_fluxo_lumin[fluxo],t_fluxo_lumin[tipo],t_instalado[[#This Row],[T.2]])*t_instalado[[#This Row],[Q.2]]*t_instalado[[#This Row],[P.2(W)]],"")</f>
        <v/>
      </c>
      <c r="V274" s="1" t="str">
        <f>IF(t_instalado[[#This Row],[Q.3]]&lt;&gt;"",SUMIFS(t_fluxo_lumin[fluxo],t_fluxo_lumin[tipo],t_instalado[[#This Row],[T.3]])*t_instalado[[#This Row],[Q.3]]*t_instalado[[#This Row],[P.3(W)]],"")</f>
        <v/>
      </c>
      <c r="W274" s="1">
        <f>IF(t_instalado[[#This Row],[Trecho]]&lt;&gt;"",SUM(t_instalado[[#This Row],[f.1]:[f.3]]),"")</f>
        <v>46200</v>
      </c>
      <c r="X274" s="13">
        <f>IF(t_instalado[[#This Row],[Trecho]]&lt;&gt;"",t_instalado[[#This Row],[Q.1]]+t_instalado[[#This Row],[Q.2]]+t_instalado[[#This Row],[Q.3]],"")</f>
        <v>6</v>
      </c>
      <c r="Y274" s="1">
        <f>IF(t_instalado[[#This Row],[FLUXO]]&lt;&gt;"",ROUND(t_instalado[[#This Row],[FLUXO]]/t_instalado[[#This Row],[Luminárias]],0),"")</f>
        <v>7700</v>
      </c>
      <c r="Z274" s="1">
        <f>IF(t_instalado[[#This Row],[Luminárias]]&lt;&gt;"",ROUND(t_instalado[[#This Row],[lm_médio]]/t_instalado[[#This Row],[W_médio]],2),"")</f>
        <v>91.67</v>
      </c>
    </row>
    <row r="275" spans="1:26">
      <c r="A275" s="124">
        <v>30</v>
      </c>
      <c r="B275" s="125" t="str">
        <f>_xlfn.XLOOKUP(t_instalado[[#This Row],[cód.]],t_sitio[cód],t_sitio[Trecho],"")</f>
        <v>Rua Rui Barbosa</v>
      </c>
      <c r="C275" s="85" t="s">
        <v>17</v>
      </c>
      <c r="D275" s="85">
        <v>10</v>
      </c>
      <c r="E275" s="85">
        <v>70</v>
      </c>
      <c r="F275" s="85" t="s">
        <v>17</v>
      </c>
      <c r="G275" s="85">
        <v>15</v>
      </c>
      <c r="H275" s="85">
        <v>150</v>
      </c>
      <c r="I275" s="85"/>
      <c r="J275" s="85"/>
      <c r="K275" s="85"/>
      <c r="L275" s="3"/>
      <c r="M275" s="125">
        <f>t_instalado[[#This Row],[Q.1]]+t_instalado[[#This Row],[Q.2]]+t_instalado[[#This Row],[Q.3]]</f>
        <v>25</v>
      </c>
      <c r="N275" s="125">
        <f>t_instalado[[#This Row],[Q.1]]+t_instalado[[#This Row],[Q.2]]+t_instalado[[#This Row],[Q.3]]</f>
        <v>25</v>
      </c>
      <c r="O275" s="1">
        <f>IF(t_instalado[[#This Row],[Q.1]]&lt;&gt;"",SUMIFS(t_reator[p],t_reator[tipo],t_instalado[[#This Row],[T.1]],t_reator[w],t_instalado[[#This Row],[P.1(W)]]),"")</f>
        <v>14</v>
      </c>
      <c r="P275" s="1">
        <f>IF(t_instalado[[#This Row],[Q.2]]&lt;&gt;"",SUMIFS(t_reator[p],t_reator[tipo],t_instalado[[#This Row],[T.2]],t_reator[w],t_instalado[[#This Row],[P.2(W)]]),"")</f>
        <v>22</v>
      </c>
      <c r="Q275" s="1" t="str">
        <f>IF(t_instalado[[#This Row],[Q.3]]&lt;&gt;"",SUMIFS(t_reator[p],t_reator[tipo],t_instalado[[#This Row],[T.3]],t_reator[w],t_instalado[[#This Row],[P.3(W)]]),"")</f>
        <v/>
      </c>
      <c r="R275" s="1">
        <f>IF(t_instalado[[#This Row],[Q.1]]&lt;&gt;"",IFERROR(IFERROR(D275*(E275+O275)+G275*(H275+P275)+J275*(K275+Q275),D275*(E275+O275)+G275*(H275+P275)),D275*(E275+O275)),"")</f>
        <v>3420</v>
      </c>
      <c r="S275" s="1">
        <f>IF(t_instalado[[#This Row],[Consumo_W]]&lt;&gt;"",ROUND(t_instalado[[#This Row],[Consumo_W]]/t_instalado[[#This Row],[Luminárias]],0),"")</f>
        <v>137</v>
      </c>
      <c r="T275" s="1">
        <f>IF(t_instalado[[#This Row],[Q.1]]&lt;&gt;"",SUMIFS(t_fluxo_lumin[fluxo],t_fluxo_lumin[tipo],t_instalado[[#This Row],[T.1]])*t_instalado[[#This Row],[P.1(W)]]*t_instalado[[#This Row],[Q.1]],"")</f>
        <v>77000</v>
      </c>
      <c r="U275" s="1">
        <f>IF(t_instalado[[#This Row],[Q.2]]&lt;&gt;"",SUMIFS(t_fluxo_lumin[fluxo],t_fluxo_lumin[tipo],t_instalado[[#This Row],[T.2]])*t_instalado[[#This Row],[Q.2]]*t_instalado[[#This Row],[P.2(W)]],"")</f>
        <v>247500</v>
      </c>
      <c r="V275" s="1" t="str">
        <f>IF(t_instalado[[#This Row],[Q.3]]&lt;&gt;"",SUMIFS(t_fluxo_lumin[fluxo],t_fluxo_lumin[tipo],t_instalado[[#This Row],[T.3]])*t_instalado[[#This Row],[Q.3]]*t_instalado[[#This Row],[P.3(W)]],"")</f>
        <v/>
      </c>
      <c r="W275" s="1">
        <f>IF(t_instalado[[#This Row],[Trecho]]&lt;&gt;"",SUM(t_instalado[[#This Row],[f.1]:[f.3]]),"")</f>
        <v>324500</v>
      </c>
      <c r="X275" s="13">
        <f>IF(t_instalado[[#This Row],[Trecho]]&lt;&gt;"",t_instalado[[#This Row],[Q.1]]+t_instalado[[#This Row],[Q.2]]+t_instalado[[#This Row],[Q.3]],"")</f>
        <v>25</v>
      </c>
      <c r="Y275" s="1">
        <f>IF(t_instalado[[#This Row],[FLUXO]]&lt;&gt;"",ROUND(t_instalado[[#This Row],[FLUXO]]/t_instalado[[#This Row],[Luminárias]],0),"")</f>
        <v>12980</v>
      </c>
      <c r="Z275" s="1">
        <f>IF(t_instalado[[#This Row],[Luminárias]]&lt;&gt;"",ROUND(t_instalado[[#This Row],[lm_médio]]/t_instalado[[#This Row],[W_médio]],2),"")</f>
        <v>94.74</v>
      </c>
    </row>
    <row r="276" spans="1:26">
      <c r="A276" s="122">
        <v>31</v>
      </c>
      <c r="B276" s="123" t="str">
        <f>_xlfn.XLOOKUP(t_instalado[[#This Row],[cód.]],t_sitio[cód],t_sitio[Trecho],"")</f>
        <v>Rua Jose Bonifacio</v>
      </c>
      <c r="C276" s="84" t="s">
        <v>17</v>
      </c>
      <c r="D276" s="84">
        <v>6</v>
      </c>
      <c r="E276" s="84">
        <v>70</v>
      </c>
      <c r="F276" s="84" t="s">
        <v>17</v>
      </c>
      <c r="G276" s="84">
        <v>14</v>
      </c>
      <c r="H276" s="84">
        <v>150</v>
      </c>
      <c r="I276" s="84"/>
      <c r="J276" s="84"/>
      <c r="K276" s="84"/>
      <c r="L276" s="3"/>
      <c r="M276" s="123">
        <f>t_instalado[[#This Row],[Q.1]]+t_instalado[[#This Row],[Q.2]]+t_instalado[[#This Row],[Q.3]]</f>
        <v>20</v>
      </c>
      <c r="N276" s="123">
        <f>t_instalado[[#This Row],[Q.1]]+t_instalado[[#This Row],[Q.2]]+t_instalado[[#This Row],[Q.3]]</f>
        <v>20</v>
      </c>
      <c r="O276" s="1">
        <f>IF(t_instalado[[#This Row],[Q.1]]&lt;&gt;"",SUMIFS(t_reator[p],t_reator[tipo],t_instalado[[#This Row],[T.1]],t_reator[w],t_instalado[[#This Row],[P.1(W)]]),"")</f>
        <v>14</v>
      </c>
      <c r="P276" s="1">
        <f>IF(t_instalado[[#This Row],[Q.2]]&lt;&gt;"",SUMIFS(t_reator[p],t_reator[tipo],t_instalado[[#This Row],[T.2]],t_reator[w],t_instalado[[#This Row],[P.2(W)]]),"")</f>
        <v>22</v>
      </c>
      <c r="Q276" s="1" t="str">
        <f>IF(t_instalado[[#This Row],[Q.3]]&lt;&gt;"",SUMIFS(t_reator[p],t_reator[tipo],t_instalado[[#This Row],[T.3]],t_reator[w],t_instalado[[#This Row],[P.3(W)]]),"")</f>
        <v/>
      </c>
      <c r="R276" s="1">
        <f>IF(t_instalado[[#This Row],[Q.1]]&lt;&gt;"",IFERROR(IFERROR(D276*(E276+O276)+G276*(H276+P276)+J276*(K276+Q276),D276*(E276+O276)+G276*(H276+P276)),D276*(E276+O276)),"")</f>
        <v>2912</v>
      </c>
      <c r="S276" s="1">
        <f>IF(t_instalado[[#This Row],[Consumo_W]]&lt;&gt;"",ROUND(t_instalado[[#This Row],[Consumo_W]]/t_instalado[[#This Row],[Luminárias]],0),"")</f>
        <v>146</v>
      </c>
      <c r="T276" s="1">
        <f>IF(t_instalado[[#This Row],[Q.1]]&lt;&gt;"",SUMIFS(t_fluxo_lumin[fluxo],t_fluxo_lumin[tipo],t_instalado[[#This Row],[T.1]])*t_instalado[[#This Row],[P.1(W)]]*t_instalado[[#This Row],[Q.1]],"")</f>
        <v>46200</v>
      </c>
      <c r="U276" s="1">
        <f>IF(t_instalado[[#This Row],[Q.2]]&lt;&gt;"",SUMIFS(t_fluxo_lumin[fluxo],t_fluxo_lumin[tipo],t_instalado[[#This Row],[T.2]])*t_instalado[[#This Row],[Q.2]]*t_instalado[[#This Row],[P.2(W)]],"")</f>
        <v>231000</v>
      </c>
      <c r="V276" s="1" t="str">
        <f>IF(t_instalado[[#This Row],[Q.3]]&lt;&gt;"",SUMIFS(t_fluxo_lumin[fluxo],t_fluxo_lumin[tipo],t_instalado[[#This Row],[T.3]])*t_instalado[[#This Row],[Q.3]]*t_instalado[[#This Row],[P.3(W)]],"")</f>
        <v/>
      </c>
      <c r="W276" s="1">
        <f>IF(t_instalado[[#This Row],[Trecho]]&lt;&gt;"",SUM(t_instalado[[#This Row],[f.1]:[f.3]]),"")</f>
        <v>277200</v>
      </c>
      <c r="X276" s="13">
        <f>IF(t_instalado[[#This Row],[Trecho]]&lt;&gt;"",t_instalado[[#This Row],[Q.1]]+t_instalado[[#This Row],[Q.2]]+t_instalado[[#This Row],[Q.3]],"")</f>
        <v>20</v>
      </c>
      <c r="Y276" s="1">
        <f>IF(t_instalado[[#This Row],[FLUXO]]&lt;&gt;"",ROUND(t_instalado[[#This Row],[FLUXO]]/t_instalado[[#This Row],[Luminárias]],0),"")</f>
        <v>13860</v>
      </c>
      <c r="Z276" s="1">
        <f>IF(t_instalado[[#This Row],[Luminárias]]&lt;&gt;"",ROUND(t_instalado[[#This Row],[lm_médio]]/t_instalado[[#This Row],[W_médio]],2),"")</f>
        <v>94.93</v>
      </c>
    </row>
    <row r="277" spans="1:26">
      <c r="A277" s="124">
        <v>32</v>
      </c>
      <c r="B277" s="125" t="str">
        <f>_xlfn.XLOOKUP(t_instalado[[#This Row],[cód.]],t_sitio[cód],t_sitio[Trecho],"")</f>
        <v>Rua Leonildo Zago</v>
      </c>
      <c r="C277" s="85" t="s">
        <v>17</v>
      </c>
      <c r="D277" s="85">
        <v>9</v>
      </c>
      <c r="E277" s="85">
        <v>150</v>
      </c>
      <c r="F277" s="85"/>
      <c r="G277" s="85"/>
      <c r="H277" s="85"/>
      <c r="I277" s="85"/>
      <c r="J277" s="85"/>
      <c r="K277" s="85"/>
      <c r="L277" s="3"/>
      <c r="M277" s="125">
        <f>t_instalado[[#This Row],[Q.1]]+t_instalado[[#This Row],[Q.2]]+t_instalado[[#This Row],[Q.3]]</f>
        <v>9</v>
      </c>
      <c r="N277" s="125">
        <f>t_instalado[[#This Row],[Q.1]]+t_instalado[[#This Row],[Q.2]]+t_instalado[[#This Row],[Q.3]]</f>
        <v>9</v>
      </c>
      <c r="O277" s="1">
        <f>IF(t_instalado[[#This Row],[Q.1]]&lt;&gt;"",SUMIFS(t_reator[p],t_reator[tipo],t_instalado[[#This Row],[T.1]],t_reator[w],t_instalado[[#This Row],[P.1(W)]]),"")</f>
        <v>22</v>
      </c>
      <c r="P277" s="1" t="str">
        <f>IF(t_instalado[[#This Row],[Q.2]]&lt;&gt;"",SUMIFS(t_reator[p],t_reator[tipo],t_instalado[[#This Row],[T.2]],t_reator[w],t_instalado[[#This Row],[P.2(W)]]),"")</f>
        <v/>
      </c>
      <c r="Q277" s="1" t="str">
        <f>IF(t_instalado[[#This Row],[Q.3]]&lt;&gt;"",SUMIFS(t_reator[p],t_reator[tipo],t_instalado[[#This Row],[T.3]],t_reator[w],t_instalado[[#This Row],[P.3(W)]]),"")</f>
        <v/>
      </c>
      <c r="R277" s="1">
        <f>IF(t_instalado[[#This Row],[Q.1]]&lt;&gt;"",IFERROR(IFERROR(D277*(E277+O277)+G277*(H277+P277)+J277*(K277+Q277),D277*(E277+O277)+G277*(H277+P277)),D277*(E277+O277)),"")</f>
        <v>1548</v>
      </c>
      <c r="S277" s="1">
        <f>IF(t_instalado[[#This Row],[Consumo_W]]&lt;&gt;"",ROUND(t_instalado[[#This Row],[Consumo_W]]/t_instalado[[#This Row],[Luminárias]],0),"")</f>
        <v>172</v>
      </c>
      <c r="T277" s="1">
        <f>IF(t_instalado[[#This Row],[Q.1]]&lt;&gt;"",SUMIFS(t_fluxo_lumin[fluxo],t_fluxo_lumin[tipo],t_instalado[[#This Row],[T.1]])*t_instalado[[#This Row],[P.1(W)]]*t_instalado[[#This Row],[Q.1]],"")</f>
        <v>148500</v>
      </c>
      <c r="U277" s="1" t="str">
        <f>IF(t_instalado[[#This Row],[Q.2]]&lt;&gt;"",SUMIFS(t_fluxo_lumin[fluxo],t_fluxo_lumin[tipo],t_instalado[[#This Row],[T.2]])*t_instalado[[#This Row],[Q.2]]*t_instalado[[#This Row],[P.2(W)]],"")</f>
        <v/>
      </c>
      <c r="V277" s="1" t="str">
        <f>IF(t_instalado[[#This Row],[Q.3]]&lt;&gt;"",SUMIFS(t_fluxo_lumin[fluxo],t_fluxo_lumin[tipo],t_instalado[[#This Row],[T.3]])*t_instalado[[#This Row],[Q.3]]*t_instalado[[#This Row],[P.3(W)]],"")</f>
        <v/>
      </c>
      <c r="W277" s="1">
        <f>IF(t_instalado[[#This Row],[Trecho]]&lt;&gt;"",SUM(t_instalado[[#This Row],[f.1]:[f.3]]),"")</f>
        <v>148500</v>
      </c>
      <c r="X277" s="13">
        <f>IF(t_instalado[[#This Row],[Trecho]]&lt;&gt;"",t_instalado[[#This Row],[Q.1]]+t_instalado[[#This Row],[Q.2]]+t_instalado[[#This Row],[Q.3]],"")</f>
        <v>9</v>
      </c>
      <c r="Y277" s="1">
        <f>IF(t_instalado[[#This Row],[FLUXO]]&lt;&gt;"",ROUND(t_instalado[[#This Row],[FLUXO]]/t_instalado[[#This Row],[Luminárias]],0),"")</f>
        <v>16500</v>
      </c>
      <c r="Z277" s="1">
        <f>IF(t_instalado[[#This Row],[Luminárias]]&lt;&gt;"",ROUND(t_instalado[[#This Row],[lm_médio]]/t_instalado[[#This Row],[W_médio]],2),"")</f>
        <v>95.93</v>
      </c>
    </row>
    <row r="278" spans="1:26">
      <c r="A278" s="122">
        <v>33</v>
      </c>
      <c r="B278" s="123" t="str">
        <f>_xlfn.XLOOKUP(t_instalado[[#This Row],[cód.]],t_sitio[cód],t_sitio[Trecho],"")</f>
        <v>Rua Ana Creonte Vieira Bodevam</v>
      </c>
      <c r="C278" s="84" t="s">
        <v>17</v>
      </c>
      <c r="D278" s="84">
        <v>9</v>
      </c>
      <c r="E278" s="84">
        <v>150</v>
      </c>
      <c r="F278" s="84"/>
      <c r="G278" s="84"/>
      <c r="H278" s="84"/>
      <c r="I278" s="84"/>
      <c r="J278" s="84"/>
      <c r="K278" s="84"/>
      <c r="L278" s="3"/>
      <c r="M278" s="123">
        <f>t_instalado[[#This Row],[Q.1]]+t_instalado[[#This Row],[Q.2]]+t_instalado[[#This Row],[Q.3]]</f>
        <v>9</v>
      </c>
      <c r="N278" s="123">
        <f>t_instalado[[#This Row],[Q.1]]+t_instalado[[#This Row],[Q.2]]+t_instalado[[#This Row],[Q.3]]</f>
        <v>9</v>
      </c>
      <c r="O278" s="1">
        <f>IF(t_instalado[[#This Row],[Q.1]]&lt;&gt;"",SUMIFS(t_reator[p],t_reator[tipo],t_instalado[[#This Row],[T.1]],t_reator[w],t_instalado[[#This Row],[P.1(W)]]),"")</f>
        <v>22</v>
      </c>
      <c r="P278" s="1" t="str">
        <f>IF(t_instalado[[#This Row],[Q.2]]&lt;&gt;"",SUMIFS(t_reator[p],t_reator[tipo],t_instalado[[#This Row],[T.2]],t_reator[w],t_instalado[[#This Row],[P.2(W)]]),"")</f>
        <v/>
      </c>
      <c r="Q278" s="1" t="str">
        <f>IF(t_instalado[[#This Row],[Q.3]]&lt;&gt;"",SUMIFS(t_reator[p],t_reator[tipo],t_instalado[[#This Row],[T.3]],t_reator[w],t_instalado[[#This Row],[P.3(W)]]),"")</f>
        <v/>
      </c>
      <c r="R278" s="1">
        <f>IF(t_instalado[[#This Row],[Q.1]]&lt;&gt;"",IFERROR(IFERROR(D278*(E278+O278)+G278*(H278+P278)+J278*(K278+Q278),D278*(E278+O278)+G278*(H278+P278)),D278*(E278+O278)),"")</f>
        <v>1548</v>
      </c>
      <c r="S278" s="1">
        <f>IF(t_instalado[[#This Row],[Consumo_W]]&lt;&gt;"",ROUND(t_instalado[[#This Row],[Consumo_W]]/t_instalado[[#This Row],[Luminárias]],0),"")</f>
        <v>172</v>
      </c>
      <c r="T278" s="1">
        <f>IF(t_instalado[[#This Row],[Q.1]]&lt;&gt;"",SUMIFS(t_fluxo_lumin[fluxo],t_fluxo_lumin[tipo],t_instalado[[#This Row],[T.1]])*t_instalado[[#This Row],[P.1(W)]]*t_instalado[[#This Row],[Q.1]],"")</f>
        <v>148500</v>
      </c>
      <c r="U278" s="1" t="str">
        <f>IF(t_instalado[[#This Row],[Q.2]]&lt;&gt;"",SUMIFS(t_fluxo_lumin[fluxo],t_fluxo_lumin[tipo],t_instalado[[#This Row],[T.2]])*t_instalado[[#This Row],[Q.2]]*t_instalado[[#This Row],[P.2(W)]],"")</f>
        <v/>
      </c>
      <c r="V278" s="1" t="str">
        <f>IF(t_instalado[[#This Row],[Q.3]]&lt;&gt;"",SUMIFS(t_fluxo_lumin[fluxo],t_fluxo_lumin[tipo],t_instalado[[#This Row],[T.3]])*t_instalado[[#This Row],[Q.3]]*t_instalado[[#This Row],[P.3(W)]],"")</f>
        <v/>
      </c>
      <c r="W278" s="1">
        <f>IF(t_instalado[[#This Row],[Trecho]]&lt;&gt;"",SUM(t_instalado[[#This Row],[f.1]:[f.3]]),"")</f>
        <v>148500</v>
      </c>
      <c r="X278" s="13">
        <f>IF(t_instalado[[#This Row],[Trecho]]&lt;&gt;"",t_instalado[[#This Row],[Q.1]]+t_instalado[[#This Row],[Q.2]]+t_instalado[[#This Row],[Q.3]],"")</f>
        <v>9</v>
      </c>
      <c r="Y278" s="1">
        <f>IF(t_instalado[[#This Row],[FLUXO]]&lt;&gt;"",ROUND(t_instalado[[#This Row],[FLUXO]]/t_instalado[[#This Row],[Luminárias]],0),"")</f>
        <v>16500</v>
      </c>
      <c r="Z278" s="1">
        <f>IF(t_instalado[[#This Row],[Luminárias]]&lt;&gt;"",ROUND(t_instalado[[#This Row],[lm_médio]]/t_instalado[[#This Row],[W_médio]],2),"")</f>
        <v>95.93</v>
      </c>
    </row>
    <row r="279" spans="1:26">
      <c r="A279" s="124">
        <v>34</v>
      </c>
      <c r="B279" s="125" t="str">
        <f>_xlfn.XLOOKUP(t_instalado[[#This Row],[cód.]],t_sitio[cód],t_sitio[Trecho],"")</f>
        <v>Rua Fernão Dias</v>
      </c>
      <c r="C279" s="85" t="s">
        <v>17</v>
      </c>
      <c r="D279" s="85">
        <v>4</v>
      </c>
      <c r="E279" s="85">
        <v>70</v>
      </c>
      <c r="F279" s="85"/>
      <c r="G279" s="85"/>
      <c r="H279" s="85"/>
      <c r="I279" s="85"/>
      <c r="J279" s="85"/>
      <c r="K279" s="85"/>
      <c r="L279" s="3"/>
      <c r="M279" s="125">
        <f>t_instalado[[#This Row],[Q.1]]+t_instalado[[#This Row],[Q.2]]+t_instalado[[#This Row],[Q.3]]</f>
        <v>4</v>
      </c>
      <c r="N279" s="125">
        <f>t_instalado[[#This Row],[Q.1]]+t_instalado[[#This Row],[Q.2]]+t_instalado[[#This Row],[Q.3]]</f>
        <v>4</v>
      </c>
      <c r="O279" s="1">
        <f>IF(t_instalado[[#This Row],[Q.1]]&lt;&gt;"",SUMIFS(t_reator[p],t_reator[tipo],t_instalado[[#This Row],[T.1]],t_reator[w],t_instalado[[#This Row],[P.1(W)]]),"")</f>
        <v>14</v>
      </c>
      <c r="P279" s="1" t="str">
        <f>IF(t_instalado[[#This Row],[Q.2]]&lt;&gt;"",SUMIFS(t_reator[p],t_reator[tipo],t_instalado[[#This Row],[T.2]],t_reator[w],t_instalado[[#This Row],[P.2(W)]]),"")</f>
        <v/>
      </c>
      <c r="Q279" s="1" t="str">
        <f>IF(t_instalado[[#This Row],[Q.3]]&lt;&gt;"",SUMIFS(t_reator[p],t_reator[tipo],t_instalado[[#This Row],[T.3]],t_reator[w],t_instalado[[#This Row],[P.3(W)]]),"")</f>
        <v/>
      </c>
      <c r="R279" s="1">
        <f>IF(t_instalado[[#This Row],[Q.1]]&lt;&gt;"",IFERROR(IFERROR(D279*(E279+O279)+G279*(H279+P279)+J279*(K279+Q279),D279*(E279+O279)+G279*(H279+P279)),D279*(E279+O279)),"")</f>
        <v>336</v>
      </c>
      <c r="S279" s="1">
        <f>IF(t_instalado[[#This Row],[Consumo_W]]&lt;&gt;"",ROUND(t_instalado[[#This Row],[Consumo_W]]/t_instalado[[#This Row],[Luminárias]],0),"")</f>
        <v>84</v>
      </c>
      <c r="T279" s="1">
        <f>IF(t_instalado[[#This Row],[Q.1]]&lt;&gt;"",SUMIFS(t_fluxo_lumin[fluxo],t_fluxo_lumin[tipo],t_instalado[[#This Row],[T.1]])*t_instalado[[#This Row],[P.1(W)]]*t_instalado[[#This Row],[Q.1]],"")</f>
        <v>30800</v>
      </c>
      <c r="U279" s="1" t="str">
        <f>IF(t_instalado[[#This Row],[Q.2]]&lt;&gt;"",SUMIFS(t_fluxo_lumin[fluxo],t_fluxo_lumin[tipo],t_instalado[[#This Row],[T.2]])*t_instalado[[#This Row],[Q.2]]*t_instalado[[#This Row],[P.2(W)]],"")</f>
        <v/>
      </c>
      <c r="V279" s="1" t="str">
        <f>IF(t_instalado[[#This Row],[Q.3]]&lt;&gt;"",SUMIFS(t_fluxo_lumin[fluxo],t_fluxo_lumin[tipo],t_instalado[[#This Row],[T.3]])*t_instalado[[#This Row],[Q.3]]*t_instalado[[#This Row],[P.3(W)]],"")</f>
        <v/>
      </c>
      <c r="W279" s="1">
        <f>IF(t_instalado[[#This Row],[Trecho]]&lt;&gt;"",SUM(t_instalado[[#This Row],[f.1]:[f.3]]),"")</f>
        <v>30800</v>
      </c>
      <c r="X279" s="13">
        <f>IF(t_instalado[[#This Row],[Trecho]]&lt;&gt;"",t_instalado[[#This Row],[Q.1]]+t_instalado[[#This Row],[Q.2]]+t_instalado[[#This Row],[Q.3]],"")</f>
        <v>4</v>
      </c>
      <c r="Y279" s="1">
        <f>IF(t_instalado[[#This Row],[FLUXO]]&lt;&gt;"",ROUND(t_instalado[[#This Row],[FLUXO]]/t_instalado[[#This Row],[Luminárias]],0),"")</f>
        <v>7700</v>
      </c>
      <c r="Z279" s="1">
        <f>IF(t_instalado[[#This Row],[Luminárias]]&lt;&gt;"",ROUND(t_instalado[[#This Row],[lm_médio]]/t_instalado[[#This Row],[W_médio]],2),"")</f>
        <v>91.67</v>
      </c>
    </row>
    <row r="280" spans="1:26">
      <c r="A280" s="122">
        <v>35</v>
      </c>
      <c r="B280" s="123" t="str">
        <f>_xlfn.XLOOKUP(t_instalado[[#This Row],[cód.]],t_sitio[cód],t_sitio[Trecho],"")</f>
        <v>Rua Ferizio Bellini</v>
      </c>
      <c r="C280" s="84" t="s">
        <v>17</v>
      </c>
      <c r="D280" s="84">
        <v>9</v>
      </c>
      <c r="E280" s="84">
        <v>70</v>
      </c>
      <c r="F280" s="84"/>
      <c r="G280" s="84"/>
      <c r="H280" s="84"/>
      <c r="I280" s="84"/>
      <c r="J280" s="84"/>
      <c r="K280" s="84"/>
      <c r="L280" s="3"/>
      <c r="M280" s="123">
        <f>t_instalado[[#This Row],[Q.1]]+t_instalado[[#This Row],[Q.2]]+t_instalado[[#This Row],[Q.3]]</f>
        <v>9</v>
      </c>
      <c r="N280" s="123">
        <f>t_instalado[[#This Row],[Q.1]]+t_instalado[[#This Row],[Q.2]]+t_instalado[[#This Row],[Q.3]]</f>
        <v>9</v>
      </c>
      <c r="O280" s="1">
        <f>IF(t_instalado[[#This Row],[Q.1]]&lt;&gt;"",SUMIFS(t_reator[p],t_reator[tipo],t_instalado[[#This Row],[T.1]],t_reator[w],t_instalado[[#This Row],[P.1(W)]]),"")</f>
        <v>14</v>
      </c>
      <c r="P280" s="1" t="str">
        <f>IF(t_instalado[[#This Row],[Q.2]]&lt;&gt;"",SUMIFS(t_reator[p],t_reator[tipo],t_instalado[[#This Row],[T.2]],t_reator[w],t_instalado[[#This Row],[P.2(W)]]),"")</f>
        <v/>
      </c>
      <c r="Q280" s="1" t="str">
        <f>IF(t_instalado[[#This Row],[Q.3]]&lt;&gt;"",SUMIFS(t_reator[p],t_reator[tipo],t_instalado[[#This Row],[T.3]],t_reator[w],t_instalado[[#This Row],[P.3(W)]]),"")</f>
        <v/>
      </c>
      <c r="R280" s="1">
        <f>IF(t_instalado[[#This Row],[Q.1]]&lt;&gt;"",IFERROR(IFERROR(D280*(E280+O280)+G280*(H280+P280)+J280*(K280+Q280),D280*(E280+O280)+G280*(H280+P280)),D280*(E280+O280)),"")</f>
        <v>756</v>
      </c>
      <c r="S280" s="1">
        <f>IF(t_instalado[[#This Row],[Consumo_W]]&lt;&gt;"",ROUND(t_instalado[[#This Row],[Consumo_W]]/t_instalado[[#This Row],[Luminárias]],0),"")</f>
        <v>84</v>
      </c>
      <c r="T280" s="1">
        <f>IF(t_instalado[[#This Row],[Q.1]]&lt;&gt;"",SUMIFS(t_fluxo_lumin[fluxo],t_fluxo_lumin[tipo],t_instalado[[#This Row],[T.1]])*t_instalado[[#This Row],[P.1(W)]]*t_instalado[[#This Row],[Q.1]],"")</f>
        <v>69300</v>
      </c>
      <c r="U280" s="1" t="str">
        <f>IF(t_instalado[[#This Row],[Q.2]]&lt;&gt;"",SUMIFS(t_fluxo_lumin[fluxo],t_fluxo_lumin[tipo],t_instalado[[#This Row],[T.2]])*t_instalado[[#This Row],[Q.2]]*t_instalado[[#This Row],[P.2(W)]],"")</f>
        <v/>
      </c>
      <c r="V280" s="1" t="str">
        <f>IF(t_instalado[[#This Row],[Q.3]]&lt;&gt;"",SUMIFS(t_fluxo_lumin[fluxo],t_fluxo_lumin[tipo],t_instalado[[#This Row],[T.3]])*t_instalado[[#This Row],[Q.3]]*t_instalado[[#This Row],[P.3(W)]],"")</f>
        <v/>
      </c>
      <c r="W280" s="1">
        <f>IF(t_instalado[[#This Row],[Trecho]]&lt;&gt;"",SUM(t_instalado[[#This Row],[f.1]:[f.3]]),"")</f>
        <v>69300</v>
      </c>
      <c r="X280" s="13">
        <f>IF(t_instalado[[#This Row],[Trecho]]&lt;&gt;"",t_instalado[[#This Row],[Q.1]]+t_instalado[[#This Row],[Q.2]]+t_instalado[[#This Row],[Q.3]],"")</f>
        <v>9</v>
      </c>
      <c r="Y280" s="1">
        <f>IF(t_instalado[[#This Row],[FLUXO]]&lt;&gt;"",ROUND(t_instalado[[#This Row],[FLUXO]]/t_instalado[[#This Row],[Luminárias]],0),"")</f>
        <v>7700</v>
      </c>
      <c r="Z280" s="1">
        <f>IF(t_instalado[[#This Row],[Luminárias]]&lt;&gt;"",ROUND(t_instalado[[#This Row],[lm_médio]]/t_instalado[[#This Row],[W_médio]],2),"")</f>
        <v>91.67</v>
      </c>
    </row>
    <row r="281" spans="1:26">
      <c r="A281" s="124">
        <v>36</v>
      </c>
      <c r="B281" s="125" t="str">
        <f>_xlfn.XLOOKUP(t_instalado[[#This Row],[cód.]],t_sitio[cód],t_sitio[Trecho],"")</f>
        <v>Rua Antonio Francisco de Azevedo</v>
      </c>
      <c r="C281" s="85" t="s">
        <v>17</v>
      </c>
      <c r="D281" s="85">
        <v>2</v>
      </c>
      <c r="E281" s="85">
        <v>70</v>
      </c>
      <c r="F281" s="85"/>
      <c r="G281" s="85"/>
      <c r="H281" s="85"/>
      <c r="I281" s="85"/>
      <c r="J281" s="85"/>
      <c r="K281" s="85"/>
      <c r="L281" s="3"/>
      <c r="M281" s="125">
        <f>t_instalado[[#This Row],[Q.1]]+t_instalado[[#This Row],[Q.2]]+t_instalado[[#This Row],[Q.3]]</f>
        <v>2</v>
      </c>
      <c r="N281" s="125">
        <f>t_instalado[[#This Row],[Q.1]]+t_instalado[[#This Row],[Q.2]]+t_instalado[[#This Row],[Q.3]]</f>
        <v>2</v>
      </c>
      <c r="O281" s="1">
        <f>IF(t_instalado[[#This Row],[Q.1]]&lt;&gt;"",SUMIFS(t_reator[p],t_reator[tipo],t_instalado[[#This Row],[T.1]],t_reator[w],t_instalado[[#This Row],[P.1(W)]]),"")</f>
        <v>14</v>
      </c>
      <c r="P281" s="1" t="str">
        <f>IF(t_instalado[[#This Row],[Q.2]]&lt;&gt;"",SUMIFS(t_reator[p],t_reator[tipo],t_instalado[[#This Row],[T.2]],t_reator[w],t_instalado[[#This Row],[P.2(W)]]),"")</f>
        <v/>
      </c>
      <c r="Q281" s="1" t="str">
        <f>IF(t_instalado[[#This Row],[Q.3]]&lt;&gt;"",SUMIFS(t_reator[p],t_reator[tipo],t_instalado[[#This Row],[T.3]],t_reator[w],t_instalado[[#This Row],[P.3(W)]]),"")</f>
        <v/>
      </c>
      <c r="R281" s="1">
        <f>IF(t_instalado[[#This Row],[Q.1]]&lt;&gt;"",IFERROR(IFERROR(D281*(E281+O281)+G281*(H281+P281)+J281*(K281+Q281),D281*(E281+O281)+G281*(H281+P281)),D281*(E281+O281)),"")</f>
        <v>168</v>
      </c>
      <c r="S281" s="1">
        <f>IF(t_instalado[[#This Row],[Consumo_W]]&lt;&gt;"",ROUND(t_instalado[[#This Row],[Consumo_W]]/t_instalado[[#This Row],[Luminárias]],0),"")</f>
        <v>84</v>
      </c>
      <c r="T281" s="1">
        <f>IF(t_instalado[[#This Row],[Q.1]]&lt;&gt;"",SUMIFS(t_fluxo_lumin[fluxo],t_fluxo_lumin[tipo],t_instalado[[#This Row],[T.1]])*t_instalado[[#This Row],[P.1(W)]]*t_instalado[[#This Row],[Q.1]],"")</f>
        <v>15400</v>
      </c>
      <c r="U281" s="1" t="str">
        <f>IF(t_instalado[[#This Row],[Q.2]]&lt;&gt;"",SUMIFS(t_fluxo_lumin[fluxo],t_fluxo_lumin[tipo],t_instalado[[#This Row],[T.2]])*t_instalado[[#This Row],[Q.2]]*t_instalado[[#This Row],[P.2(W)]],"")</f>
        <v/>
      </c>
      <c r="V281" s="1" t="str">
        <f>IF(t_instalado[[#This Row],[Q.3]]&lt;&gt;"",SUMIFS(t_fluxo_lumin[fluxo],t_fluxo_lumin[tipo],t_instalado[[#This Row],[T.3]])*t_instalado[[#This Row],[Q.3]]*t_instalado[[#This Row],[P.3(W)]],"")</f>
        <v/>
      </c>
      <c r="W281" s="1">
        <f>IF(t_instalado[[#This Row],[Trecho]]&lt;&gt;"",SUM(t_instalado[[#This Row],[f.1]:[f.3]]),"")</f>
        <v>15400</v>
      </c>
      <c r="X281" s="13">
        <f>IF(t_instalado[[#This Row],[Trecho]]&lt;&gt;"",t_instalado[[#This Row],[Q.1]]+t_instalado[[#This Row],[Q.2]]+t_instalado[[#This Row],[Q.3]],"")</f>
        <v>2</v>
      </c>
      <c r="Y281" s="1">
        <f>IF(t_instalado[[#This Row],[FLUXO]]&lt;&gt;"",ROUND(t_instalado[[#This Row],[FLUXO]]/t_instalado[[#This Row],[Luminárias]],0),"")</f>
        <v>7700</v>
      </c>
      <c r="Z281" s="1">
        <f>IF(t_instalado[[#This Row],[Luminárias]]&lt;&gt;"",ROUND(t_instalado[[#This Row],[lm_médio]]/t_instalado[[#This Row],[W_médio]],2),"")</f>
        <v>91.67</v>
      </c>
    </row>
    <row r="282" spans="1:26">
      <c r="A282" s="122">
        <v>37</v>
      </c>
      <c r="B282" s="123" t="str">
        <f>_xlfn.XLOOKUP(t_instalado[[#This Row],[cód.]],t_sitio[cód],t_sitio[Trecho],"")</f>
        <v>Rua Luiz Pegorini</v>
      </c>
      <c r="C282" s="84" t="s">
        <v>17</v>
      </c>
      <c r="D282" s="84">
        <v>4</v>
      </c>
      <c r="E282" s="84">
        <v>70</v>
      </c>
      <c r="F282" s="84"/>
      <c r="G282" s="84"/>
      <c r="H282" s="84"/>
      <c r="I282" s="84"/>
      <c r="J282" s="84"/>
      <c r="K282" s="84"/>
      <c r="L282" s="3"/>
      <c r="M282" s="123">
        <f>t_instalado[[#This Row],[Q.1]]+t_instalado[[#This Row],[Q.2]]+t_instalado[[#This Row],[Q.3]]</f>
        <v>4</v>
      </c>
      <c r="N282" s="123">
        <f>t_instalado[[#This Row],[Q.1]]+t_instalado[[#This Row],[Q.2]]+t_instalado[[#This Row],[Q.3]]</f>
        <v>4</v>
      </c>
      <c r="O282" s="1">
        <f>IF(t_instalado[[#This Row],[Q.1]]&lt;&gt;"",SUMIFS(t_reator[p],t_reator[tipo],t_instalado[[#This Row],[T.1]],t_reator[w],t_instalado[[#This Row],[P.1(W)]]),"")</f>
        <v>14</v>
      </c>
      <c r="P282" s="1" t="str">
        <f>IF(t_instalado[[#This Row],[Q.2]]&lt;&gt;"",SUMIFS(t_reator[p],t_reator[tipo],t_instalado[[#This Row],[T.2]],t_reator[w],t_instalado[[#This Row],[P.2(W)]]),"")</f>
        <v/>
      </c>
      <c r="Q282" s="1" t="str">
        <f>IF(t_instalado[[#This Row],[Q.3]]&lt;&gt;"",SUMIFS(t_reator[p],t_reator[tipo],t_instalado[[#This Row],[T.3]],t_reator[w],t_instalado[[#This Row],[P.3(W)]]),"")</f>
        <v/>
      </c>
      <c r="R282" s="1">
        <f>IF(t_instalado[[#This Row],[Q.1]]&lt;&gt;"",IFERROR(IFERROR(D282*(E282+O282)+G282*(H282+P282)+J282*(K282+Q282),D282*(E282+O282)+G282*(H282+P282)),D282*(E282+O282)),"")</f>
        <v>336</v>
      </c>
      <c r="S282" s="1">
        <f>IF(t_instalado[[#This Row],[Consumo_W]]&lt;&gt;"",ROUND(t_instalado[[#This Row],[Consumo_W]]/t_instalado[[#This Row],[Luminárias]],0),"")</f>
        <v>84</v>
      </c>
      <c r="T282" s="1">
        <f>IF(t_instalado[[#This Row],[Q.1]]&lt;&gt;"",SUMIFS(t_fluxo_lumin[fluxo],t_fluxo_lumin[tipo],t_instalado[[#This Row],[T.1]])*t_instalado[[#This Row],[P.1(W)]]*t_instalado[[#This Row],[Q.1]],"")</f>
        <v>30800</v>
      </c>
      <c r="U282" s="1" t="str">
        <f>IF(t_instalado[[#This Row],[Q.2]]&lt;&gt;"",SUMIFS(t_fluxo_lumin[fluxo],t_fluxo_lumin[tipo],t_instalado[[#This Row],[T.2]])*t_instalado[[#This Row],[Q.2]]*t_instalado[[#This Row],[P.2(W)]],"")</f>
        <v/>
      </c>
      <c r="V282" s="1" t="str">
        <f>IF(t_instalado[[#This Row],[Q.3]]&lt;&gt;"",SUMIFS(t_fluxo_lumin[fluxo],t_fluxo_lumin[tipo],t_instalado[[#This Row],[T.3]])*t_instalado[[#This Row],[Q.3]]*t_instalado[[#This Row],[P.3(W)]],"")</f>
        <v/>
      </c>
      <c r="W282" s="1">
        <f>IF(t_instalado[[#This Row],[Trecho]]&lt;&gt;"",SUM(t_instalado[[#This Row],[f.1]:[f.3]]),"")</f>
        <v>30800</v>
      </c>
      <c r="X282" s="13">
        <f>IF(t_instalado[[#This Row],[Trecho]]&lt;&gt;"",t_instalado[[#This Row],[Q.1]]+t_instalado[[#This Row],[Q.2]]+t_instalado[[#This Row],[Q.3]],"")</f>
        <v>4</v>
      </c>
      <c r="Y282" s="1">
        <f>IF(t_instalado[[#This Row],[FLUXO]]&lt;&gt;"",ROUND(t_instalado[[#This Row],[FLUXO]]/t_instalado[[#This Row],[Luminárias]],0),"")</f>
        <v>7700</v>
      </c>
      <c r="Z282" s="1">
        <f>IF(t_instalado[[#This Row],[Luminárias]]&lt;&gt;"",ROUND(t_instalado[[#This Row],[lm_médio]]/t_instalado[[#This Row],[W_médio]],2),"")</f>
        <v>91.67</v>
      </c>
    </row>
    <row r="283" spans="1:26">
      <c r="A283" s="124">
        <v>38</v>
      </c>
      <c r="B283" s="125" t="str">
        <f>_xlfn.XLOOKUP(t_instalado[[#This Row],[cód.]],t_sitio[cód],t_sitio[Trecho],"")</f>
        <v>Rua Antonio Hilario Monteiro</v>
      </c>
      <c r="C283" s="85" t="s">
        <v>17</v>
      </c>
      <c r="D283" s="85">
        <v>9</v>
      </c>
      <c r="E283" s="85">
        <v>70</v>
      </c>
      <c r="F283" s="85"/>
      <c r="G283" s="85"/>
      <c r="H283" s="85"/>
      <c r="I283" s="85"/>
      <c r="J283" s="85"/>
      <c r="K283" s="85"/>
      <c r="L283" s="3"/>
      <c r="M283" s="125">
        <f>t_instalado[[#This Row],[Q.1]]+t_instalado[[#This Row],[Q.2]]+t_instalado[[#This Row],[Q.3]]</f>
        <v>9</v>
      </c>
      <c r="N283" s="125">
        <f>t_instalado[[#This Row],[Q.1]]+t_instalado[[#This Row],[Q.2]]+t_instalado[[#This Row],[Q.3]]</f>
        <v>9</v>
      </c>
      <c r="O283" s="1">
        <f>IF(t_instalado[[#This Row],[Q.1]]&lt;&gt;"",SUMIFS(t_reator[p],t_reator[tipo],t_instalado[[#This Row],[T.1]],t_reator[w],t_instalado[[#This Row],[P.1(W)]]),"")</f>
        <v>14</v>
      </c>
      <c r="P283" s="1" t="str">
        <f>IF(t_instalado[[#This Row],[Q.2]]&lt;&gt;"",SUMIFS(t_reator[p],t_reator[tipo],t_instalado[[#This Row],[T.2]],t_reator[w],t_instalado[[#This Row],[P.2(W)]]),"")</f>
        <v/>
      </c>
      <c r="Q283" s="1" t="str">
        <f>IF(t_instalado[[#This Row],[Q.3]]&lt;&gt;"",SUMIFS(t_reator[p],t_reator[tipo],t_instalado[[#This Row],[T.3]],t_reator[w],t_instalado[[#This Row],[P.3(W)]]),"")</f>
        <v/>
      </c>
      <c r="R283" s="1">
        <f>IF(t_instalado[[#This Row],[Q.1]]&lt;&gt;"",IFERROR(IFERROR(D283*(E283+O283)+G283*(H283+P283)+J283*(K283+Q283),D283*(E283+O283)+G283*(H283+P283)),D283*(E283+O283)),"")</f>
        <v>756</v>
      </c>
      <c r="S283" s="1">
        <f>IF(t_instalado[[#This Row],[Consumo_W]]&lt;&gt;"",ROUND(t_instalado[[#This Row],[Consumo_W]]/t_instalado[[#This Row],[Luminárias]],0),"")</f>
        <v>84</v>
      </c>
      <c r="T283" s="1">
        <f>IF(t_instalado[[#This Row],[Q.1]]&lt;&gt;"",SUMIFS(t_fluxo_lumin[fluxo],t_fluxo_lumin[tipo],t_instalado[[#This Row],[T.1]])*t_instalado[[#This Row],[P.1(W)]]*t_instalado[[#This Row],[Q.1]],"")</f>
        <v>69300</v>
      </c>
      <c r="U283" s="1" t="str">
        <f>IF(t_instalado[[#This Row],[Q.2]]&lt;&gt;"",SUMIFS(t_fluxo_lumin[fluxo],t_fluxo_lumin[tipo],t_instalado[[#This Row],[T.2]])*t_instalado[[#This Row],[Q.2]]*t_instalado[[#This Row],[P.2(W)]],"")</f>
        <v/>
      </c>
      <c r="V283" s="1" t="str">
        <f>IF(t_instalado[[#This Row],[Q.3]]&lt;&gt;"",SUMIFS(t_fluxo_lumin[fluxo],t_fluxo_lumin[tipo],t_instalado[[#This Row],[T.3]])*t_instalado[[#This Row],[Q.3]]*t_instalado[[#This Row],[P.3(W)]],"")</f>
        <v/>
      </c>
      <c r="W283" s="1">
        <f>IF(t_instalado[[#This Row],[Trecho]]&lt;&gt;"",SUM(t_instalado[[#This Row],[f.1]:[f.3]]),"")</f>
        <v>69300</v>
      </c>
      <c r="X283" s="13">
        <f>IF(t_instalado[[#This Row],[Trecho]]&lt;&gt;"",t_instalado[[#This Row],[Q.1]]+t_instalado[[#This Row],[Q.2]]+t_instalado[[#This Row],[Q.3]],"")</f>
        <v>9</v>
      </c>
      <c r="Y283" s="1">
        <f>IF(t_instalado[[#This Row],[FLUXO]]&lt;&gt;"",ROUND(t_instalado[[#This Row],[FLUXO]]/t_instalado[[#This Row],[Luminárias]],0),"")</f>
        <v>7700</v>
      </c>
      <c r="Z283" s="1">
        <f>IF(t_instalado[[#This Row],[Luminárias]]&lt;&gt;"",ROUND(t_instalado[[#This Row],[lm_médio]]/t_instalado[[#This Row],[W_médio]],2),"")</f>
        <v>91.67</v>
      </c>
    </row>
    <row r="284" spans="1:26">
      <c r="A284" s="122">
        <v>39</v>
      </c>
      <c r="B284" s="123" t="str">
        <f>_xlfn.XLOOKUP(t_instalado[[#This Row],[cód.]],t_sitio[cód],t_sitio[Trecho],"")</f>
        <v>Rua Joaquim Pires</v>
      </c>
      <c r="C284" s="84" t="s">
        <v>17</v>
      </c>
      <c r="D284" s="84">
        <v>9</v>
      </c>
      <c r="E284" s="84">
        <v>70</v>
      </c>
      <c r="F284" s="84"/>
      <c r="G284" s="84"/>
      <c r="H284" s="84"/>
      <c r="I284" s="84"/>
      <c r="J284" s="84"/>
      <c r="K284" s="84"/>
      <c r="L284" s="3"/>
      <c r="M284" s="123">
        <f>t_instalado[[#This Row],[Q.1]]+t_instalado[[#This Row],[Q.2]]+t_instalado[[#This Row],[Q.3]]</f>
        <v>9</v>
      </c>
      <c r="N284" s="123">
        <f>t_instalado[[#This Row],[Q.1]]+t_instalado[[#This Row],[Q.2]]+t_instalado[[#This Row],[Q.3]]</f>
        <v>9</v>
      </c>
      <c r="O284" s="1">
        <f>IF(t_instalado[[#This Row],[Q.1]]&lt;&gt;"",SUMIFS(t_reator[p],t_reator[tipo],t_instalado[[#This Row],[T.1]],t_reator[w],t_instalado[[#This Row],[P.1(W)]]),"")</f>
        <v>14</v>
      </c>
      <c r="P284" s="1" t="str">
        <f>IF(t_instalado[[#This Row],[Q.2]]&lt;&gt;"",SUMIFS(t_reator[p],t_reator[tipo],t_instalado[[#This Row],[T.2]],t_reator[w],t_instalado[[#This Row],[P.2(W)]]),"")</f>
        <v/>
      </c>
      <c r="Q284" s="1" t="str">
        <f>IF(t_instalado[[#This Row],[Q.3]]&lt;&gt;"",SUMIFS(t_reator[p],t_reator[tipo],t_instalado[[#This Row],[T.3]],t_reator[w],t_instalado[[#This Row],[P.3(W)]]),"")</f>
        <v/>
      </c>
      <c r="R284" s="1">
        <f>IF(t_instalado[[#This Row],[Q.1]]&lt;&gt;"",IFERROR(IFERROR(D284*(E284+O284)+G284*(H284+P284)+J284*(K284+Q284),D284*(E284+O284)+G284*(H284+P284)),D284*(E284+O284)),"")</f>
        <v>756</v>
      </c>
      <c r="S284" s="1">
        <f>IF(t_instalado[[#This Row],[Consumo_W]]&lt;&gt;"",ROUND(t_instalado[[#This Row],[Consumo_W]]/t_instalado[[#This Row],[Luminárias]],0),"")</f>
        <v>84</v>
      </c>
      <c r="T284" s="1">
        <f>IF(t_instalado[[#This Row],[Q.1]]&lt;&gt;"",SUMIFS(t_fluxo_lumin[fluxo],t_fluxo_lumin[tipo],t_instalado[[#This Row],[T.1]])*t_instalado[[#This Row],[P.1(W)]]*t_instalado[[#This Row],[Q.1]],"")</f>
        <v>69300</v>
      </c>
      <c r="U284" s="1" t="str">
        <f>IF(t_instalado[[#This Row],[Q.2]]&lt;&gt;"",SUMIFS(t_fluxo_lumin[fluxo],t_fluxo_lumin[tipo],t_instalado[[#This Row],[T.2]])*t_instalado[[#This Row],[Q.2]]*t_instalado[[#This Row],[P.2(W)]],"")</f>
        <v/>
      </c>
      <c r="V284" s="1" t="str">
        <f>IF(t_instalado[[#This Row],[Q.3]]&lt;&gt;"",SUMIFS(t_fluxo_lumin[fluxo],t_fluxo_lumin[tipo],t_instalado[[#This Row],[T.3]])*t_instalado[[#This Row],[Q.3]]*t_instalado[[#This Row],[P.3(W)]],"")</f>
        <v/>
      </c>
      <c r="W284" s="1">
        <f>IF(t_instalado[[#This Row],[Trecho]]&lt;&gt;"",SUM(t_instalado[[#This Row],[f.1]:[f.3]]),"")</f>
        <v>69300</v>
      </c>
      <c r="X284" s="13">
        <f>IF(t_instalado[[#This Row],[Trecho]]&lt;&gt;"",t_instalado[[#This Row],[Q.1]]+t_instalado[[#This Row],[Q.2]]+t_instalado[[#This Row],[Q.3]],"")</f>
        <v>9</v>
      </c>
      <c r="Y284" s="1">
        <f>IF(t_instalado[[#This Row],[FLUXO]]&lt;&gt;"",ROUND(t_instalado[[#This Row],[FLUXO]]/t_instalado[[#This Row],[Luminárias]],0),"")</f>
        <v>7700</v>
      </c>
      <c r="Z284" s="1">
        <f>IF(t_instalado[[#This Row],[Luminárias]]&lt;&gt;"",ROUND(t_instalado[[#This Row],[lm_médio]]/t_instalado[[#This Row],[W_médio]],2),"")</f>
        <v>91.67</v>
      </c>
    </row>
    <row r="285" spans="1:26">
      <c r="A285" s="124">
        <v>40</v>
      </c>
      <c r="B285" s="125" t="str">
        <f>_xlfn.XLOOKUP(t_instalado[[#This Row],[cód.]],t_sitio[cód],t_sitio[Trecho],"")</f>
        <v>Rua Fernando Ribeiro</v>
      </c>
      <c r="C285" s="85" t="s">
        <v>17</v>
      </c>
      <c r="D285" s="85">
        <v>6</v>
      </c>
      <c r="E285" s="85">
        <v>70</v>
      </c>
      <c r="F285" s="85"/>
      <c r="G285" s="85"/>
      <c r="H285" s="85"/>
      <c r="I285" s="85"/>
      <c r="J285" s="85"/>
      <c r="K285" s="85"/>
      <c r="L285" s="3"/>
      <c r="M285" s="125">
        <f>t_instalado[[#This Row],[Q.1]]+t_instalado[[#This Row],[Q.2]]+t_instalado[[#This Row],[Q.3]]</f>
        <v>6</v>
      </c>
      <c r="N285" s="125">
        <f>t_instalado[[#This Row],[Q.1]]+t_instalado[[#This Row],[Q.2]]+t_instalado[[#This Row],[Q.3]]</f>
        <v>6</v>
      </c>
      <c r="O285" s="1">
        <f>IF(t_instalado[[#This Row],[Q.1]]&lt;&gt;"",SUMIFS(t_reator[p],t_reator[tipo],t_instalado[[#This Row],[T.1]],t_reator[w],t_instalado[[#This Row],[P.1(W)]]),"")</f>
        <v>14</v>
      </c>
      <c r="P285" s="1" t="str">
        <f>IF(t_instalado[[#This Row],[Q.2]]&lt;&gt;"",SUMIFS(t_reator[p],t_reator[tipo],t_instalado[[#This Row],[T.2]],t_reator[w],t_instalado[[#This Row],[P.2(W)]]),"")</f>
        <v/>
      </c>
      <c r="Q285" s="1" t="str">
        <f>IF(t_instalado[[#This Row],[Q.3]]&lt;&gt;"",SUMIFS(t_reator[p],t_reator[tipo],t_instalado[[#This Row],[T.3]],t_reator[w],t_instalado[[#This Row],[P.3(W)]]),"")</f>
        <v/>
      </c>
      <c r="R285" s="1">
        <f>IF(t_instalado[[#This Row],[Q.1]]&lt;&gt;"",IFERROR(IFERROR(D285*(E285+O285)+G285*(H285+P285)+J285*(K285+Q285),D285*(E285+O285)+G285*(H285+P285)),D285*(E285+O285)),"")</f>
        <v>504</v>
      </c>
      <c r="S285" s="1">
        <f>IF(t_instalado[[#This Row],[Consumo_W]]&lt;&gt;"",ROUND(t_instalado[[#This Row],[Consumo_W]]/t_instalado[[#This Row],[Luminárias]],0),"")</f>
        <v>84</v>
      </c>
      <c r="T285" s="1">
        <f>IF(t_instalado[[#This Row],[Q.1]]&lt;&gt;"",SUMIFS(t_fluxo_lumin[fluxo],t_fluxo_lumin[tipo],t_instalado[[#This Row],[T.1]])*t_instalado[[#This Row],[P.1(W)]]*t_instalado[[#This Row],[Q.1]],"")</f>
        <v>46200</v>
      </c>
      <c r="U285" s="1" t="str">
        <f>IF(t_instalado[[#This Row],[Q.2]]&lt;&gt;"",SUMIFS(t_fluxo_lumin[fluxo],t_fluxo_lumin[tipo],t_instalado[[#This Row],[T.2]])*t_instalado[[#This Row],[Q.2]]*t_instalado[[#This Row],[P.2(W)]],"")</f>
        <v/>
      </c>
      <c r="V285" s="1" t="str">
        <f>IF(t_instalado[[#This Row],[Q.3]]&lt;&gt;"",SUMIFS(t_fluxo_lumin[fluxo],t_fluxo_lumin[tipo],t_instalado[[#This Row],[T.3]])*t_instalado[[#This Row],[Q.3]]*t_instalado[[#This Row],[P.3(W)]],"")</f>
        <v/>
      </c>
      <c r="W285" s="1">
        <f>IF(t_instalado[[#This Row],[Trecho]]&lt;&gt;"",SUM(t_instalado[[#This Row],[f.1]:[f.3]]),"")</f>
        <v>46200</v>
      </c>
      <c r="X285" s="13">
        <f>IF(t_instalado[[#This Row],[Trecho]]&lt;&gt;"",t_instalado[[#This Row],[Q.1]]+t_instalado[[#This Row],[Q.2]]+t_instalado[[#This Row],[Q.3]],"")</f>
        <v>6</v>
      </c>
      <c r="Y285" s="1">
        <f>IF(t_instalado[[#This Row],[FLUXO]]&lt;&gt;"",ROUND(t_instalado[[#This Row],[FLUXO]]/t_instalado[[#This Row],[Luminárias]],0),"")</f>
        <v>7700</v>
      </c>
      <c r="Z285" s="1">
        <f>IF(t_instalado[[#This Row],[Luminárias]]&lt;&gt;"",ROUND(t_instalado[[#This Row],[lm_médio]]/t_instalado[[#This Row],[W_médio]],2),"")</f>
        <v>91.67</v>
      </c>
    </row>
    <row r="286" spans="1:26">
      <c r="A286" s="122">
        <v>41</v>
      </c>
      <c r="B286" s="123" t="str">
        <f>_xlfn.XLOOKUP(t_instalado[[#This Row],[cód.]],t_sitio[cód],t_sitio[Trecho],"")</f>
        <v>Rua Cirilo Fava</v>
      </c>
      <c r="C286" s="84" t="s">
        <v>17</v>
      </c>
      <c r="D286" s="84">
        <v>4</v>
      </c>
      <c r="E286" s="84">
        <v>70</v>
      </c>
      <c r="F286" s="84"/>
      <c r="G286" s="84"/>
      <c r="H286" s="84"/>
      <c r="I286" s="84"/>
      <c r="J286" s="84"/>
      <c r="K286" s="84"/>
      <c r="L286" s="3"/>
      <c r="M286" s="123">
        <f>t_instalado[[#This Row],[Q.1]]+t_instalado[[#This Row],[Q.2]]+t_instalado[[#This Row],[Q.3]]</f>
        <v>4</v>
      </c>
      <c r="N286" s="123">
        <f>t_instalado[[#This Row],[Q.1]]+t_instalado[[#This Row],[Q.2]]+t_instalado[[#This Row],[Q.3]]</f>
        <v>4</v>
      </c>
      <c r="O286" s="1">
        <f>IF(t_instalado[[#This Row],[Q.1]]&lt;&gt;"",SUMIFS(t_reator[p],t_reator[tipo],t_instalado[[#This Row],[T.1]],t_reator[w],t_instalado[[#This Row],[P.1(W)]]),"")</f>
        <v>14</v>
      </c>
      <c r="P286" s="1" t="str">
        <f>IF(t_instalado[[#This Row],[Q.2]]&lt;&gt;"",SUMIFS(t_reator[p],t_reator[tipo],t_instalado[[#This Row],[T.2]],t_reator[w],t_instalado[[#This Row],[P.2(W)]]),"")</f>
        <v/>
      </c>
      <c r="Q286" s="1" t="str">
        <f>IF(t_instalado[[#This Row],[Q.3]]&lt;&gt;"",SUMIFS(t_reator[p],t_reator[tipo],t_instalado[[#This Row],[T.3]],t_reator[w],t_instalado[[#This Row],[P.3(W)]]),"")</f>
        <v/>
      </c>
      <c r="R286" s="1">
        <f>IF(t_instalado[[#This Row],[Q.1]]&lt;&gt;"",IFERROR(IFERROR(D286*(E286+O286)+G286*(H286+P286)+J286*(K286+Q286),D286*(E286+O286)+G286*(H286+P286)),D286*(E286+O286)),"")</f>
        <v>336</v>
      </c>
      <c r="S286" s="1">
        <f>IF(t_instalado[[#This Row],[Consumo_W]]&lt;&gt;"",ROUND(t_instalado[[#This Row],[Consumo_W]]/t_instalado[[#This Row],[Luminárias]],0),"")</f>
        <v>84</v>
      </c>
      <c r="T286" s="1">
        <f>IF(t_instalado[[#This Row],[Q.1]]&lt;&gt;"",SUMIFS(t_fluxo_lumin[fluxo],t_fluxo_lumin[tipo],t_instalado[[#This Row],[T.1]])*t_instalado[[#This Row],[P.1(W)]]*t_instalado[[#This Row],[Q.1]],"")</f>
        <v>30800</v>
      </c>
      <c r="U286" s="1" t="str">
        <f>IF(t_instalado[[#This Row],[Q.2]]&lt;&gt;"",SUMIFS(t_fluxo_lumin[fluxo],t_fluxo_lumin[tipo],t_instalado[[#This Row],[T.2]])*t_instalado[[#This Row],[Q.2]]*t_instalado[[#This Row],[P.2(W)]],"")</f>
        <v/>
      </c>
      <c r="V286" s="1" t="str">
        <f>IF(t_instalado[[#This Row],[Q.3]]&lt;&gt;"",SUMIFS(t_fluxo_lumin[fluxo],t_fluxo_lumin[tipo],t_instalado[[#This Row],[T.3]])*t_instalado[[#This Row],[Q.3]]*t_instalado[[#This Row],[P.3(W)]],"")</f>
        <v/>
      </c>
      <c r="W286" s="1">
        <f>IF(t_instalado[[#This Row],[Trecho]]&lt;&gt;"",SUM(t_instalado[[#This Row],[f.1]:[f.3]]),"")</f>
        <v>30800</v>
      </c>
      <c r="X286" s="13">
        <f>IF(t_instalado[[#This Row],[Trecho]]&lt;&gt;"",t_instalado[[#This Row],[Q.1]]+t_instalado[[#This Row],[Q.2]]+t_instalado[[#This Row],[Q.3]],"")</f>
        <v>4</v>
      </c>
      <c r="Y286" s="1">
        <f>IF(t_instalado[[#This Row],[FLUXO]]&lt;&gt;"",ROUND(t_instalado[[#This Row],[FLUXO]]/t_instalado[[#This Row],[Luminárias]],0),"")</f>
        <v>7700</v>
      </c>
      <c r="Z286" s="1">
        <f>IF(t_instalado[[#This Row],[Luminárias]]&lt;&gt;"",ROUND(t_instalado[[#This Row],[lm_médio]]/t_instalado[[#This Row],[W_médio]],2),"")</f>
        <v>91.67</v>
      </c>
    </row>
    <row r="287" spans="1:26">
      <c r="A287" s="124">
        <v>42</v>
      </c>
      <c r="B287" s="125" t="str">
        <f>_xlfn.XLOOKUP(t_instalado[[#This Row],[cód.]],t_sitio[cód],t_sitio[Trecho],"")</f>
        <v>Rua Ernesto Gnoato</v>
      </c>
      <c r="C287" s="85" t="s">
        <v>17</v>
      </c>
      <c r="D287" s="85">
        <v>6</v>
      </c>
      <c r="E287" s="85">
        <v>70</v>
      </c>
      <c r="F287" s="85"/>
      <c r="G287" s="85"/>
      <c r="H287" s="85"/>
      <c r="I287" s="85"/>
      <c r="J287" s="85"/>
      <c r="K287" s="85"/>
      <c r="L287" s="3"/>
      <c r="M287" s="125">
        <f>t_instalado[[#This Row],[Q.1]]+t_instalado[[#This Row],[Q.2]]+t_instalado[[#This Row],[Q.3]]</f>
        <v>6</v>
      </c>
      <c r="N287" s="125">
        <f>t_instalado[[#This Row],[Q.1]]+t_instalado[[#This Row],[Q.2]]+t_instalado[[#This Row],[Q.3]]</f>
        <v>6</v>
      </c>
      <c r="O287" s="1">
        <f>IF(t_instalado[[#This Row],[Q.1]]&lt;&gt;"",SUMIFS(t_reator[p],t_reator[tipo],t_instalado[[#This Row],[T.1]],t_reator[w],t_instalado[[#This Row],[P.1(W)]]),"")</f>
        <v>14</v>
      </c>
      <c r="P287" s="1" t="str">
        <f>IF(t_instalado[[#This Row],[Q.2]]&lt;&gt;"",SUMIFS(t_reator[p],t_reator[tipo],t_instalado[[#This Row],[T.2]],t_reator[w],t_instalado[[#This Row],[P.2(W)]]),"")</f>
        <v/>
      </c>
      <c r="Q287" s="1" t="str">
        <f>IF(t_instalado[[#This Row],[Q.3]]&lt;&gt;"",SUMIFS(t_reator[p],t_reator[tipo],t_instalado[[#This Row],[T.3]],t_reator[w],t_instalado[[#This Row],[P.3(W)]]),"")</f>
        <v/>
      </c>
      <c r="R287" s="1">
        <f>IF(t_instalado[[#This Row],[Q.1]]&lt;&gt;"",IFERROR(IFERROR(D287*(E287+O287)+G287*(H287+P287)+J287*(K287+Q287),D287*(E287+O287)+G287*(H287+P287)),D287*(E287+O287)),"")</f>
        <v>504</v>
      </c>
      <c r="S287" s="1">
        <f>IF(t_instalado[[#This Row],[Consumo_W]]&lt;&gt;"",ROUND(t_instalado[[#This Row],[Consumo_W]]/t_instalado[[#This Row],[Luminárias]],0),"")</f>
        <v>84</v>
      </c>
      <c r="T287" s="1">
        <f>IF(t_instalado[[#This Row],[Q.1]]&lt;&gt;"",SUMIFS(t_fluxo_lumin[fluxo],t_fluxo_lumin[tipo],t_instalado[[#This Row],[T.1]])*t_instalado[[#This Row],[P.1(W)]]*t_instalado[[#This Row],[Q.1]],"")</f>
        <v>46200</v>
      </c>
      <c r="U287" s="1" t="str">
        <f>IF(t_instalado[[#This Row],[Q.2]]&lt;&gt;"",SUMIFS(t_fluxo_lumin[fluxo],t_fluxo_lumin[tipo],t_instalado[[#This Row],[T.2]])*t_instalado[[#This Row],[Q.2]]*t_instalado[[#This Row],[P.2(W)]],"")</f>
        <v/>
      </c>
      <c r="V287" s="1" t="str">
        <f>IF(t_instalado[[#This Row],[Q.3]]&lt;&gt;"",SUMIFS(t_fluxo_lumin[fluxo],t_fluxo_lumin[tipo],t_instalado[[#This Row],[T.3]])*t_instalado[[#This Row],[Q.3]]*t_instalado[[#This Row],[P.3(W)]],"")</f>
        <v/>
      </c>
      <c r="W287" s="1">
        <f>IF(t_instalado[[#This Row],[Trecho]]&lt;&gt;"",SUM(t_instalado[[#This Row],[f.1]:[f.3]]),"")</f>
        <v>46200</v>
      </c>
      <c r="X287" s="13">
        <f>IF(t_instalado[[#This Row],[Trecho]]&lt;&gt;"",t_instalado[[#This Row],[Q.1]]+t_instalado[[#This Row],[Q.2]]+t_instalado[[#This Row],[Q.3]],"")</f>
        <v>6</v>
      </c>
      <c r="Y287" s="1">
        <f>IF(t_instalado[[#This Row],[FLUXO]]&lt;&gt;"",ROUND(t_instalado[[#This Row],[FLUXO]]/t_instalado[[#This Row],[Luminárias]],0),"")</f>
        <v>7700</v>
      </c>
      <c r="Z287" s="1">
        <f>IF(t_instalado[[#This Row],[Luminárias]]&lt;&gt;"",ROUND(t_instalado[[#This Row],[lm_médio]]/t_instalado[[#This Row],[W_médio]],2),"")</f>
        <v>91.67</v>
      </c>
    </row>
    <row r="288" spans="1:26">
      <c r="A288" s="122">
        <v>43</v>
      </c>
      <c r="B288" s="123" t="str">
        <f>_xlfn.XLOOKUP(t_instalado[[#This Row],[cód.]],t_sitio[cód],t_sitio[Trecho],"")</f>
        <v>Rua Marginal</v>
      </c>
      <c r="C288" s="84" t="s">
        <v>17</v>
      </c>
      <c r="D288" s="84">
        <v>5</v>
      </c>
      <c r="E288" s="84">
        <v>70</v>
      </c>
      <c r="F288" s="84"/>
      <c r="G288" s="84"/>
      <c r="H288" s="84"/>
      <c r="I288" s="84"/>
      <c r="J288" s="84"/>
      <c r="K288" s="84"/>
      <c r="L288" s="3"/>
      <c r="M288" s="123">
        <f>t_instalado[[#This Row],[Q.1]]+t_instalado[[#This Row],[Q.2]]+t_instalado[[#This Row],[Q.3]]</f>
        <v>5</v>
      </c>
      <c r="N288" s="123">
        <f>t_instalado[[#This Row],[Q.1]]+t_instalado[[#This Row],[Q.2]]+t_instalado[[#This Row],[Q.3]]</f>
        <v>5</v>
      </c>
      <c r="O288" s="1">
        <f>IF(t_instalado[[#This Row],[Q.1]]&lt;&gt;"",SUMIFS(t_reator[p],t_reator[tipo],t_instalado[[#This Row],[T.1]],t_reator[w],t_instalado[[#This Row],[P.1(W)]]),"")</f>
        <v>14</v>
      </c>
      <c r="P288" s="1" t="str">
        <f>IF(t_instalado[[#This Row],[Q.2]]&lt;&gt;"",SUMIFS(t_reator[p],t_reator[tipo],t_instalado[[#This Row],[T.2]],t_reator[w],t_instalado[[#This Row],[P.2(W)]]),"")</f>
        <v/>
      </c>
      <c r="Q288" s="1" t="str">
        <f>IF(t_instalado[[#This Row],[Q.3]]&lt;&gt;"",SUMIFS(t_reator[p],t_reator[tipo],t_instalado[[#This Row],[T.3]],t_reator[w],t_instalado[[#This Row],[P.3(W)]]),"")</f>
        <v/>
      </c>
      <c r="R288" s="1">
        <f>IF(t_instalado[[#This Row],[Q.1]]&lt;&gt;"",IFERROR(IFERROR(D288*(E288+O288)+G288*(H288+P288)+J288*(K288+Q288),D288*(E288+O288)+G288*(H288+P288)),D288*(E288+O288)),"")</f>
        <v>420</v>
      </c>
      <c r="S288" s="1">
        <f>IF(t_instalado[[#This Row],[Consumo_W]]&lt;&gt;"",ROUND(t_instalado[[#This Row],[Consumo_W]]/t_instalado[[#This Row],[Luminárias]],0),"")</f>
        <v>84</v>
      </c>
      <c r="T288" s="1">
        <f>IF(t_instalado[[#This Row],[Q.1]]&lt;&gt;"",SUMIFS(t_fluxo_lumin[fluxo],t_fluxo_lumin[tipo],t_instalado[[#This Row],[T.1]])*t_instalado[[#This Row],[P.1(W)]]*t_instalado[[#This Row],[Q.1]],"")</f>
        <v>38500</v>
      </c>
      <c r="U288" s="1" t="str">
        <f>IF(t_instalado[[#This Row],[Q.2]]&lt;&gt;"",SUMIFS(t_fluxo_lumin[fluxo],t_fluxo_lumin[tipo],t_instalado[[#This Row],[T.2]])*t_instalado[[#This Row],[Q.2]]*t_instalado[[#This Row],[P.2(W)]],"")</f>
        <v/>
      </c>
      <c r="V288" s="1" t="str">
        <f>IF(t_instalado[[#This Row],[Q.3]]&lt;&gt;"",SUMIFS(t_fluxo_lumin[fluxo],t_fluxo_lumin[tipo],t_instalado[[#This Row],[T.3]])*t_instalado[[#This Row],[Q.3]]*t_instalado[[#This Row],[P.3(W)]],"")</f>
        <v/>
      </c>
      <c r="W288" s="1">
        <f>IF(t_instalado[[#This Row],[Trecho]]&lt;&gt;"",SUM(t_instalado[[#This Row],[f.1]:[f.3]]),"")</f>
        <v>38500</v>
      </c>
      <c r="X288" s="13">
        <f>IF(t_instalado[[#This Row],[Trecho]]&lt;&gt;"",t_instalado[[#This Row],[Q.1]]+t_instalado[[#This Row],[Q.2]]+t_instalado[[#This Row],[Q.3]],"")</f>
        <v>5</v>
      </c>
      <c r="Y288" s="1">
        <f>IF(t_instalado[[#This Row],[FLUXO]]&lt;&gt;"",ROUND(t_instalado[[#This Row],[FLUXO]]/t_instalado[[#This Row],[Luminárias]],0),"")</f>
        <v>7700</v>
      </c>
      <c r="Z288" s="1">
        <f>IF(t_instalado[[#This Row],[Luminárias]]&lt;&gt;"",ROUND(t_instalado[[#This Row],[lm_médio]]/t_instalado[[#This Row],[W_médio]],2),"")</f>
        <v>91.67</v>
      </c>
    </row>
    <row r="289" spans="1:26">
      <c r="A289" s="124">
        <v>44</v>
      </c>
      <c r="B289" s="125" t="str">
        <f>_xlfn.XLOOKUP(t_instalado[[#This Row],[cód.]],t_sitio[cód],t_sitio[Trecho],"")</f>
        <v>Rua 31 de Março</v>
      </c>
      <c r="C289" s="85" t="s">
        <v>17</v>
      </c>
      <c r="D289" s="85">
        <v>7</v>
      </c>
      <c r="E289" s="85">
        <v>70</v>
      </c>
      <c r="F289" s="85" t="s">
        <v>17</v>
      </c>
      <c r="G289" s="85">
        <v>1</v>
      </c>
      <c r="H289" s="85">
        <v>150</v>
      </c>
      <c r="I289" s="85"/>
      <c r="J289" s="85"/>
      <c r="K289" s="85"/>
      <c r="L289" s="3"/>
      <c r="M289" s="125">
        <f>t_instalado[[#This Row],[Q.1]]+t_instalado[[#This Row],[Q.2]]+t_instalado[[#This Row],[Q.3]]</f>
        <v>8</v>
      </c>
      <c r="N289" s="125">
        <f>t_instalado[[#This Row],[Q.1]]+t_instalado[[#This Row],[Q.2]]+t_instalado[[#This Row],[Q.3]]</f>
        <v>8</v>
      </c>
      <c r="O289" s="1">
        <f>IF(t_instalado[[#This Row],[Q.1]]&lt;&gt;"",SUMIFS(t_reator[p],t_reator[tipo],t_instalado[[#This Row],[T.1]],t_reator[w],t_instalado[[#This Row],[P.1(W)]]),"")</f>
        <v>14</v>
      </c>
      <c r="P289" s="1">
        <f>IF(t_instalado[[#This Row],[Q.2]]&lt;&gt;"",SUMIFS(t_reator[p],t_reator[tipo],t_instalado[[#This Row],[T.2]],t_reator[w],t_instalado[[#This Row],[P.2(W)]]),"")</f>
        <v>22</v>
      </c>
      <c r="Q289" s="1" t="str">
        <f>IF(t_instalado[[#This Row],[Q.3]]&lt;&gt;"",SUMIFS(t_reator[p],t_reator[tipo],t_instalado[[#This Row],[T.3]],t_reator[w],t_instalado[[#This Row],[P.3(W)]]),"")</f>
        <v/>
      </c>
      <c r="R289" s="1">
        <f>IF(t_instalado[[#This Row],[Q.1]]&lt;&gt;"",IFERROR(IFERROR(D289*(E289+O289)+G289*(H289+P289)+J289*(K289+Q289),D289*(E289+O289)+G289*(H289+P289)),D289*(E289+O289)),"")</f>
        <v>760</v>
      </c>
      <c r="S289" s="1">
        <f>IF(t_instalado[[#This Row],[Consumo_W]]&lt;&gt;"",ROUND(t_instalado[[#This Row],[Consumo_W]]/t_instalado[[#This Row],[Luminárias]],0),"")</f>
        <v>95</v>
      </c>
      <c r="T289" s="1">
        <f>IF(t_instalado[[#This Row],[Q.1]]&lt;&gt;"",SUMIFS(t_fluxo_lumin[fluxo],t_fluxo_lumin[tipo],t_instalado[[#This Row],[T.1]])*t_instalado[[#This Row],[P.1(W)]]*t_instalado[[#This Row],[Q.1]],"")</f>
        <v>53900</v>
      </c>
      <c r="U289" s="1">
        <f>IF(t_instalado[[#This Row],[Q.2]]&lt;&gt;"",SUMIFS(t_fluxo_lumin[fluxo],t_fluxo_lumin[tipo],t_instalado[[#This Row],[T.2]])*t_instalado[[#This Row],[Q.2]]*t_instalado[[#This Row],[P.2(W)]],"")</f>
        <v>16500</v>
      </c>
      <c r="V289" s="1" t="str">
        <f>IF(t_instalado[[#This Row],[Q.3]]&lt;&gt;"",SUMIFS(t_fluxo_lumin[fluxo],t_fluxo_lumin[tipo],t_instalado[[#This Row],[T.3]])*t_instalado[[#This Row],[Q.3]]*t_instalado[[#This Row],[P.3(W)]],"")</f>
        <v/>
      </c>
      <c r="W289" s="1">
        <f>IF(t_instalado[[#This Row],[Trecho]]&lt;&gt;"",SUM(t_instalado[[#This Row],[f.1]:[f.3]]),"")</f>
        <v>70400</v>
      </c>
      <c r="X289" s="13">
        <f>IF(t_instalado[[#This Row],[Trecho]]&lt;&gt;"",t_instalado[[#This Row],[Q.1]]+t_instalado[[#This Row],[Q.2]]+t_instalado[[#This Row],[Q.3]],"")</f>
        <v>8</v>
      </c>
      <c r="Y289" s="1">
        <f>IF(t_instalado[[#This Row],[FLUXO]]&lt;&gt;"",ROUND(t_instalado[[#This Row],[FLUXO]]/t_instalado[[#This Row],[Luminárias]],0),"")</f>
        <v>8800</v>
      </c>
      <c r="Z289" s="1">
        <f>IF(t_instalado[[#This Row],[Luminárias]]&lt;&gt;"",ROUND(t_instalado[[#This Row],[lm_médio]]/t_instalado[[#This Row],[W_médio]],2),"")</f>
        <v>92.63</v>
      </c>
    </row>
    <row r="290" spans="1:26">
      <c r="A290" s="122">
        <v>45</v>
      </c>
      <c r="B290" s="123" t="str">
        <f>_xlfn.XLOOKUP(t_instalado[[#This Row],[cód.]],t_sitio[cód],t_sitio[Trecho],"")</f>
        <v>Rua Pastor Nilson Ferreira Braga</v>
      </c>
      <c r="C290" s="84" t="s">
        <v>17</v>
      </c>
      <c r="D290" s="84">
        <v>13</v>
      </c>
      <c r="E290" s="84">
        <v>70</v>
      </c>
      <c r="F290" s="84"/>
      <c r="G290" s="84"/>
      <c r="H290" s="84"/>
      <c r="I290" s="84"/>
      <c r="J290" s="84"/>
      <c r="K290" s="84"/>
      <c r="L290" s="3"/>
      <c r="M290" s="123">
        <f>t_instalado[[#This Row],[Q.1]]+t_instalado[[#This Row],[Q.2]]+t_instalado[[#This Row],[Q.3]]</f>
        <v>13</v>
      </c>
      <c r="N290" s="123">
        <f>t_instalado[[#This Row],[Q.1]]+t_instalado[[#This Row],[Q.2]]+t_instalado[[#This Row],[Q.3]]</f>
        <v>13</v>
      </c>
      <c r="O290" s="1">
        <f>IF(t_instalado[[#This Row],[Q.1]]&lt;&gt;"",SUMIFS(t_reator[p],t_reator[tipo],t_instalado[[#This Row],[T.1]],t_reator[w],t_instalado[[#This Row],[P.1(W)]]),"")</f>
        <v>14</v>
      </c>
      <c r="P290" s="1" t="str">
        <f>IF(t_instalado[[#This Row],[Q.2]]&lt;&gt;"",SUMIFS(t_reator[p],t_reator[tipo],t_instalado[[#This Row],[T.2]],t_reator[w],t_instalado[[#This Row],[P.2(W)]]),"")</f>
        <v/>
      </c>
      <c r="Q290" s="1" t="str">
        <f>IF(t_instalado[[#This Row],[Q.3]]&lt;&gt;"",SUMIFS(t_reator[p],t_reator[tipo],t_instalado[[#This Row],[T.3]],t_reator[w],t_instalado[[#This Row],[P.3(W)]]),"")</f>
        <v/>
      </c>
      <c r="R290" s="1">
        <f>IF(t_instalado[[#This Row],[Q.1]]&lt;&gt;"",IFERROR(IFERROR(D290*(E290+O290)+G290*(H290+P290)+J290*(K290+Q290),D290*(E290+O290)+G290*(H290+P290)),D290*(E290+O290)),"")</f>
        <v>1092</v>
      </c>
      <c r="S290" s="1">
        <f>IF(t_instalado[[#This Row],[Consumo_W]]&lt;&gt;"",ROUND(t_instalado[[#This Row],[Consumo_W]]/t_instalado[[#This Row],[Luminárias]],0),"")</f>
        <v>84</v>
      </c>
      <c r="T290" s="1">
        <f>IF(t_instalado[[#This Row],[Q.1]]&lt;&gt;"",SUMIFS(t_fluxo_lumin[fluxo],t_fluxo_lumin[tipo],t_instalado[[#This Row],[T.1]])*t_instalado[[#This Row],[P.1(W)]]*t_instalado[[#This Row],[Q.1]],"")</f>
        <v>100100</v>
      </c>
      <c r="U290" s="1" t="str">
        <f>IF(t_instalado[[#This Row],[Q.2]]&lt;&gt;"",SUMIFS(t_fluxo_lumin[fluxo],t_fluxo_lumin[tipo],t_instalado[[#This Row],[T.2]])*t_instalado[[#This Row],[Q.2]]*t_instalado[[#This Row],[P.2(W)]],"")</f>
        <v/>
      </c>
      <c r="V290" s="1" t="str">
        <f>IF(t_instalado[[#This Row],[Q.3]]&lt;&gt;"",SUMIFS(t_fluxo_lumin[fluxo],t_fluxo_lumin[tipo],t_instalado[[#This Row],[T.3]])*t_instalado[[#This Row],[Q.3]]*t_instalado[[#This Row],[P.3(W)]],"")</f>
        <v/>
      </c>
      <c r="W290" s="1">
        <f>IF(t_instalado[[#This Row],[Trecho]]&lt;&gt;"",SUM(t_instalado[[#This Row],[f.1]:[f.3]]),"")</f>
        <v>100100</v>
      </c>
      <c r="X290" s="13">
        <f>IF(t_instalado[[#This Row],[Trecho]]&lt;&gt;"",t_instalado[[#This Row],[Q.1]]+t_instalado[[#This Row],[Q.2]]+t_instalado[[#This Row],[Q.3]],"")</f>
        <v>13</v>
      </c>
      <c r="Y290" s="1">
        <f>IF(t_instalado[[#This Row],[FLUXO]]&lt;&gt;"",ROUND(t_instalado[[#This Row],[FLUXO]]/t_instalado[[#This Row],[Luminárias]],0),"")</f>
        <v>7700</v>
      </c>
      <c r="Z290" s="1">
        <f>IF(t_instalado[[#This Row],[Luminárias]]&lt;&gt;"",ROUND(t_instalado[[#This Row],[lm_médio]]/t_instalado[[#This Row],[W_médio]],2),"")</f>
        <v>91.67</v>
      </c>
    </row>
    <row r="291" spans="1:26">
      <c r="A291" s="124">
        <v>46</v>
      </c>
      <c r="B291" s="125" t="str">
        <f>_xlfn.XLOOKUP(t_instalado[[#This Row],[cód.]],t_sitio[cód],t_sitio[Trecho],"")</f>
        <v>Rua Professor Claudio Sorrilha</v>
      </c>
      <c r="C291" s="85" t="s">
        <v>17</v>
      </c>
      <c r="D291" s="85">
        <v>8</v>
      </c>
      <c r="E291" s="85">
        <v>150</v>
      </c>
      <c r="F291" s="85"/>
      <c r="G291" s="85"/>
      <c r="H291" s="85"/>
      <c r="I291" s="85"/>
      <c r="J291" s="85"/>
      <c r="K291" s="85"/>
      <c r="L291" s="3"/>
      <c r="M291" s="125">
        <f>t_instalado[[#This Row],[Q.1]]+t_instalado[[#This Row],[Q.2]]+t_instalado[[#This Row],[Q.3]]</f>
        <v>8</v>
      </c>
      <c r="N291" s="125">
        <f>t_instalado[[#This Row],[Q.1]]+t_instalado[[#This Row],[Q.2]]+t_instalado[[#This Row],[Q.3]]</f>
        <v>8</v>
      </c>
      <c r="O291" s="1">
        <f>IF(t_instalado[[#This Row],[Q.1]]&lt;&gt;"",SUMIFS(t_reator[p],t_reator[tipo],t_instalado[[#This Row],[T.1]],t_reator[w],t_instalado[[#This Row],[P.1(W)]]),"")</f>
        <v>22</v>
      </c>
      <c r="P291" s="1" t="str">
        <f>IF(t_instalado[[#This Row],[Q.2]]&lt;&gt;"",SUMIFS(t_reator[p],t_reator[tipo],t_instalado[[#This Row],[T.2]],t_reator[w],t_instalado[[#This Row],[P.2(W)]]),"")</f>
        <v/>
      </c>
      <c r="Q291" s="1" t="str">
        <f>IF(t_instalado[[#This Row],[Q.3]]&lt;&gt;"",SUMIFS(t_reator[p],t_reator[tipo],t_instalado[[#This Row],[T.3]],t_reator[w],t_instalado[[#This Row],[P.3(W)]]),"")</f>
        <v/>
      </c>
      <c r="R291" s="1">
        <f>IF(t_instalado[[#This Row],[Q.1]]&lt;&gt;"",IFERROR(IFERROR(D291*(E291+O291)+G291*(H291+P291)+J291*(K291+Q291),D291*(E291+O291)+G291*(H291+P291)),D291*(E291+O291)),"")</f>
        <v>1376</v>
      </c>
      <c r="S291" s="1">
        <f>IF(t_instalado[[#This Row],[Consumo_W]]&lt;&gt;"",ROUND(t_instalado[[#This Row],[Consumo_W]]/t_instalado[[#This Row],[Luminárias]],0),"")</f>
        <v>172</v>
      </c>
      <c r="T291" s="1">
        <f>IF(t_instalado[[#This Row],[Q.1]]&lt;&gt;"",SUMIFS(t_fluxo_lumin[fluxo],t_fluxo_lumin[tipo],t_instalado[[#This Row],[T.1]])*t_instalado[[#This Row],[P.1(W)]]*t_instalado[[#This Row],[Q.1]],"")</f>
        <v>132000</v>
      </c>
      <c r="U291" s="1" t="str">
        <f>IF(t_instalado[[#This Row],[Q.2]]&lt;&gt;"",SUMIFS(t_fluxo_lumin[fluxo],t_fluxo_lumin[tipo],t_instalado[[#This Row],[T.2]])*t_instalado[[#This Row],[Q.2]]*t_instalado[[#This Row],[P.2(W)]],"")</f>
        <v/>
      </c>
      <c r="V291" s="1" t="str">
        <f>IF(t_instalado[[#This Row],[Q.3]]&lt;&gt;"",SUMIFS(t_fluxo_lumin[fluxo],t_fluxo_lumin[tipo],t_instalado[[#This Row],[T.3]])*t_instalado[[#This Row],[Q.3]]*t_instalado[[#This Row],[P.3(W)]],"")</f>
        <v/>
      </c>
      <c r="W291" s="1">
        <f>IF(t_instalado[[#This Row],[Trecho]]&lt;&gt;"",SUM(t_instalado[[#This Row],[f.1]:[f.3]]),"")</f>
        <v>132000</v>
      </c>
      <c r="X291" s="13">
        <f>IF(t_instalado[[#This Row],[Trecho]]&lt;&gt;"",t_instalado[[#This Row],[Q.1]]+t_instalado[[#This Row],[Q.2]]+t_instalado[[#This Row],[Q.3]],"")</f>
        <v>8</v>
      </c>
      <c r="Y291" s="1">
        <f>IF(t_instalado[[#This Row],[FLUXO]]&lt;&gt;"",ROUND(t_instalado[[#This Row],[FLUXO]]/t_instalado[[#This Row],[Luminárias]],0),"")</f>
        <v>16500</v>
      </c>
      <c r="Z291" s="1">
        <f>IF(t_instalado[[#This Row],[Luminárias]]&lt;&gt;"",ROUND(t_instalado[[#This Row],[lm_médio]]/t_instalado[[#This Row],[W_médio]],2),"")</f>
        <v>95.93</v>
      </c>
    </row>
    <row r="292" spans="1:26">
      <c r="A292" s="122">
        <v>47</v>
      </c>
      <c r="B292" s="123" t="str">
        <f>_xlfn.XLOOKUP(t_instalado[[#This Row],[cód.]],t_sitio[cód],t_sitio[Trecho],"")</f>
        <v>Rua Machado de Assis</v>
      </c>
      <c r="C292" s="84" t="s">
        <v>17</v>
      </c>
      <c r="D292" s="84">
        <v>5</v>
      </c>
      <c r="E292" s="84">
        <v>150</v>
      </c>
      <c r="F292" s="84"/>
      <c r="G292" s="84"/>
      <c r="H292" s="84"/>
      <c r="I292" s="84"/>
      <c r="J292" s="84"/>
      <c r="K292" s="84"/>
      <c r="L292" s="3"/>
      <c r="M292" s="123">
        <f>t_instalado[[#This Row],[Q.1]]+t_instalado[[#This Row],[Q.2]]+t_instalado[[#This Row],[Q.3]]</f>
        <v>5</v>
      </c>
      <c r="N292" s="123">
        <f>t_instalado[[#This Row],[Q.1]]+t_instalado[[#This Row],[Q.2]]+t_instalado[[#This Row],[Q.3]]</f>
        <v>5</v>
      </c>
      <c r="O292" s="1">
        <f>IF(t_instalado[[#This Row],[Q.1]]&lt;&gt;"",SUMIFS(t_reator[p],t_reator[tipo],t_instalado[[#This Row],[T.1]],t_reator[w],t_instalado[[#This Row],[P.1(W)]]),"")</f>
        <v>22</v>
      </c>
      <c r="P292" s="1" t="str">
        <f>IF(t_instalado[[#This Row],[Q.2]]&lt;&gt;"",SUMIFS(t_reator[p],t_reator[tipo],t_instalado[[#This Row],[T.2]],t_reator[w],t_instalado[[#This Row],[P.2(W)]]),"")</f>
        <v/>
      </c>
      <c r="Q292" s="1" t="str">
        <f>IF(t_instalado[[#This Row],[Q.3]]&lt;&gt;"",SUMIFS(t_reator[p],t_reator[tipo],t_instalado[[#This Row],[T.3]],t_reator[w],t_instalado[[#This Row],[P.3(W)]]),"")</f>
        <v/>
      </c>
      <c r="R292" s="1">
        <f>IF(t_instalado[[#This Row],[Q.1]]&lt;&gt;"",IFERROR(IFERROR(D292*(E292+O292)+G292*(H292+P292)+J292*(K292+Q292),D292*(E292+O292)+G292*(H292+P292)),D292*(E292+O292)),"")</f>
        <v>860</v>
      </c>
      <c r="S292" s="1">
        <f>IF(t_instalado[[#This Row],[Consumo_W]]&lt;&gt;"",ROUND(t_instalado[[#This Row],[Consumo_W]]/t_instalado[[#This Row],[Luminárias]],0),"")</f>
        <v>172</v>
      </c>
      <c r="T292" s="1">
        <f>IF(t_instalado[[#This Row],[Q.1]]&lt;&gt;"",SUMIFS(t_fluxo_lumin[fluxo],t_fluxo_lumin[tipo],t_instalado[[#This Row],[T.1]])*t_instalado[[#This Row],[P.1(W)]]*t_instalado[[#This Row],[Q.1]],"")</f>
        <v>82500</v>
      </c>
      <c r="U292" s="1" t="str">
        <f>IF(t_instalado[[#This Row],[Q.2]]&lt;&gt;"",SUMIFS(t_fluxo_lumin[fluxo],t_fluxo_lumin[tipo],t_instalado[[#This Row],[T.2]])*t_instalado[[#This Row],[Q.2]]*t_instalado[[#This Row],[P.2(W)]],"")</f>
        <v/>
      </c>
      <c r="V292" s="1" t="str">
        <f>IF(t_instalado[[#This Row],[Q.3]]&lt;&gt;"",SUMIFS(t_fluxo_lumin[fluxo],t_fluxo_lumin[tipo],t_instalado[[#This Row],[T.3]])*t_instalado[[#This Row],[Q.3]]*t_instalado[[#This Row],[P.3(W)]],"")</f>
        <v/>
      </c>
      <c r="W292" s="1">
        <f>IF(t_instalado[[#This Row],[Trecho]]&lt;&gt;"",SUM(t_instalado[[#This Row],[f.1]:[f.3]]),"")</f>
        <v>82500</v>
      </c>
      <c r="X292" s="13">
        <f>IF(t_instalado[[#This Row],[Trecho]]&lt;&gt;"",t_instalado[[#This Row],[Q.1]]+t_instalado[[#This Row],[Q.2]]+t_instalado[[#This Row],[Q.3]],"")</f>
        <v>5</v>
      </c>
      <c r="Y292" s="1">
        <f>IF(t_instalado[[#This Row],[FLUXO]]&lt;&gt;"",ROUND(t_instalado[[#This Row],[FLUXO]]/t_instalado[[#This Row],[Luminárias]],0),"")</f>
        <v>16500</v>
      </c>
      <c r="Z292" s="1">
        <f>IF(t_instalado[[#This Row],[Luminárias]]&lt;&gt;"",ROUND(t_instalado[[#This Row],[lm_médio]]/t_instalado[[#This Row],[W_médio]],2),"")</f>
        <v>95.93</v>
      </c>
    </row>
    <row r="293" spans="1:26">
      <c r="A293" s="124">
        <v>48</v>
      </c>
      <c r="B293" s="125" t="str">
        <f>_xlfn.XLOOKUP(t_instalado[[#This Row],[cód.]],t_sitio[cód],t_sitio[Trecho],"")</f>
        <v>Rua Erminio Palleni</v>
      </c>
      <c r="C293" s="85" t="s">
        <v>17</v>
      </c>
      <c r="D293" s="85">
        <v>3</v>
      </c>
      <c r="E293" s="85">
        <v>150</v>
      </c>
      <c r="F293" s="85"/>
      <c r="G293" s="85"/>
      <c r="H293" s="85"/>
      <c r="I293" s="85"/>
      <c r="J293" s="85"/>
      <c r="K293" s="85"/>
      <c r="L293" s="3"/>
      <c r="M293" s="125">
        <f>t_instalado[[#This Row],[Q.1]]+t_instalado[[#This Row],[Q.2]]+t_instalado[[#This Row],[Q.3]]</f>
        <v>3</v>
      </c>
      <c r="N293" s="125">
        <f>t_instalado[[#This Row],[Q.1]]+t_instalado[[#This Row],[Q.2]]+t_instalado[[#This Row],[Q.3]]</f>
        <v>3</v>
      </c>
      <c r="O293" s="1">
        <f>IF(t_instalado[[#This Row],[Q.1]]&lt;&gt;"",SUMIFS(t_reator[p],t_reator[tipo],t_instalado[[#This Row],[T.1]],t_reator[w],t_instalado[[#This Row],[P.1(W)]]),"")</f>
        <v>22</v>
      </c>
      <c r="P293" s="1" t="str">
        <f>IF(t_instalado[[#This Row],[Q.2]]&lt;&gt;"",SUMIFS(t_reator[p],t_reator[tipo],t_instalado[[#This Row],[T.2]],t_reator[w],t_instalado[[#This Row],[P.2(W)]]),"")</f>
        <v/>
      </c>
      <c r="Q293" s="1" t="str">
        <f>IF(t_instalado[[#This Row],[Q.3]]&lt;&gt;"",SUMIFS(t_reator[p],t_reator[tipo],t_instalado[[#This Row],[T.3]],t_reator[w],t_instalado[[#This Row],[P.3(W)]]),"")</f>
        <v/>
      </c>
      <c r="R293" s="1">
        <f>IF(t_instalado[[#This Row],[Q.1]]&lt;&gt;"",IFERROR(IFERROR(D293*(E293+O293)+G293*(H293+P293)+J293*(K293+Q293),D293*(E293+O293)+G293*(H293+P293)),D293*(E293+O293)),"")</f>
        <v>516</v>
      </c>
      <c r="S293" s="1">
        <f>IF(t_instalado[[#This Row],[Consumo_W]]&lt;&gt;"",ROUND(t_instalado[[#This Row],[Consumo_W]]/t_instalado[[#This Row],[Luminárias]],0),"")</f>
        <v>172</v>
      </c>
      <c r="T293" s="1">
        <f>IF(t_instalado[[#This Row],[Q.1]]&lt;&gt;"",SUMIFS(t_fluxo_lumin[fluxo],t_fluxo_lumin[tipo],t_instalado[[#This Row],[T.1]])*t_instalado[[#This Row],[P.1(W)]]*t_instalado[[#This Row],[Q.1]],"")</f>
        <v>49500</v>
      </c>
      <c r="U293" s="1" t="str">
        <f>IF(t_instalado[[#This Row],[Q.2]]&lt;&gt;"",SUMIFS(t_fluxo_lumin[fluxo],t_fluxo_lumin[tipo],t_instalado[[#This Row],[T.2]])*t_instalado[[#This Row],[Q.2]]*t_instalado[[#This Row],[P.2(W)]],"")</f>
        <v/>
      </c>
      <c r="V293" s="1" t="str">
        <f>IF(t_instalado[[#This Row],[Q.3]]&lt;&gt;"",SUMIFS(t_fluxo_lumin[fluxo],t_fluxo_lumin[tipo],t_instalado[[#This Row],[T.3]])*t_instalado[[#This Row],[Q.3]]*t_instalado[[#This Row],[P.3(W)]],"")</f>
        <v/>
      </c>
      <c r="W293" s="1">
        <f>IF(t_instalado[[#This Row],[Trecho]]&lt;&gt;"",SUM(t_instalado[[#This Row],[f.1]:[f.3]]),"")</f>
        <v>49500</v>
      </c>
      <c r="X293" s="13">
        <f>IF(t_instalado[[#This Row],[Trecho]]&lt;&gt;"",t_instalado[[#This Row],[Q.1]]+t_instalado[[#This Row],[Q.2]]+t_instalado[[#This Row],[Q.3]],"")</f>
        <v>3</v>
      </c>
      <c r="Y293" s="1">
        <f>IF(t_instalado[[#This Row],[FLUXO]]&lt;&gt;"",ROUND(t_instalado[[#This Row],[FLUXO]]/t_instalado[[#This Row],[Luminárias]],0),"")</f>
        <v>16500</v>
      </c>
      <c r="Z293" s="1">
        <f>IF(t_instalado[[#This Row],[Luminárias]]&lt;&gt;"",ROUND(t_instalado[[#This Row],[lm_médio]]/t_instalado[[#This Row],[W_médio]],2),"")</f>
        <v>95.93</v>
      </c>
    </row>
    <row r="294" spans="1:26">
      <c r="A294" s="122">
        <v>49</v>
      </c>
      <c r="B294" s="123" t="str">
        <f>_xlfn.XLOOKUP(t_instalado[[#This Row],[cód.]],t_sitio[cód],t_sitio[Trecho],"")</f>
        <v>Rua Paulo Gomes do Nascimento</v>
      </c>
      <c r="C294" s="84" t="s">
        <v>17</v>
      </c>
      <c r="D294" s="84">
        <v>9</v>
      </c>
      <c r="E294" s="84">
        <v>150</v>
      </c>
      <c r="F294" s="84"/>
      <c r="G294" s="84"/>
      <c r="H294" s="84"/>
      <c r="I294" s="84"/>
      <c r="J294" s="84"/>
      <c r="K294" s="84"/>
      <c r="L294" s="3"/>
      <c r="M294" s="123">
        <f>t_instalado[[#This Row],[Q.1]]+t_instalado[[#This Row],[Q.2]]+t_instalado[[#This Row],[Q.3]]</f>
        <v>9</v>
      </c>
      <c r="N294" s="123">
        <f>t_instalado[[#This Row],[Q.1]]+t_instalado[[#This Row],[Q.2]]+t_instalado[[#This Row],[Q.3]]</f>
        <v>9</v>
      </c>
      <c r="O294" s="1">
        <f>IF(t_instalado[[#This Row],[Q.1]]&lt;&gt;"",SUMIFS(t_reator[p],t_reator[tipo],t_instalado[[#This Row],[T.1]],t_reator[w],t_instalado[[#This Row],[P.1(W)]]),"")</f>
        <v>22</v>
      </c>
      <c r="P294" s="1" t="str">
        <f>IF(t_instalado[[#This Row],[Q.2]]&lt;&gt;"",SUMIFS(t_reator[p],t_reator[tipo],t_instalado[[#This Row],[T.2]],t_reator[w],t_instalado[[#This Row],[P.2(W)]]),"")</f>
        <v/>
      </c>
      <c r="Q294" s="1" t="str">
        <f>IF(t_instalado[[#This Row],[Q.3]]&lt;&gt;"",SUMIFS(t_reator[p],t_reator[tipo],t_instalado[[#This Row],[T.3]],t_reator[w],t_instalado[[#This Row],[P.3(W)]]),"")</f>
        <v/>
      </c>
      <c r="R294" s="1">
        <f>IF(t_instalado[[#This Row],[Q.1]]&lt;&gt;"",IFERROR(IFERROR(D294*(E294+O294)+G294*(H294+P294)+J294*(K294+Q294),D294*(E294+O294)+G294*(H294+P294)),D294*(E294+O294)),"")</f>
        <v>1548</v>
      </c>
      <c r="S294" s="1">
        <f>IF(t_instalado[[#This Row],[Consumo_W]]&lt;&gt;"",ROUND(t_instalado[[#This Row],[Consumo_W]]/t_instalado[[#This Row],[Luminárias]],0),"")</f>
        <v>172</v>
      </c>
      <c r="T294" s="1">
        <f>IF(t_instalado[[#This Row],[Q.1]]&lt;&gt;"",SUMIFS(t_fluxo_lumin[fluxo],t_fluxo_lumin[tipo],t_instalado[[#This Row],[T.1]])*t_instalado[[#This Row],[P.1(W)]]*t_instalado[[#This Row],[Q.1]],"")</f>
        <v>148500</v>
      </c>
      <c r="U294" s="1" t="str">
        <f>IF(t_instalado[[#This Row],[Q.2]]&lt;&gt;"",SUMIFS(t_fluxo_lumin[fluxo],t_fluxo_lumin[tipo],t_instalado[[#This Row],[T.2]])*t_instalado[[#This Row],[Q.2]]*t_instalado[[#This Row],[P.2(W)]],"")</f>
        <v/>
      </c>
      <c r="V294" s="1" t="str">
        <f>IF(t_instalado[[#This Row],[Q.3]]&lt;&gt;"",SUMIFS(t_fluxo_lumin[fluxo],t_fluxo_lumin[tipo],t_instalado[[#This Row],[T.3]])*t_instalado[[#This Row],[Q.3]]*t_instalado[[#This Row],[P.3(W)]],"")</f>
        <v/>
      </c>
      <c r="W294" s="1">
        <f>IF(t_instalado[[#This Row],[Trecho]]&lt;&gt;"",SUM(t_instalado[[#This Row],[f.1]:[f.3]]),"")</f>
        <v>148500</v>
      </c>
      <c r="X294" s="13">
        <f>IF(t_instalado[[#This Row],[Trecho]]&lt;&gt;"",t_instalado[[#This Row],[Q.1]]+t_instalado[[#This Row],[Q.2]]+t_instalado[[#This Row],[Q.3]],"")</f>
        <v>9</v>
      </c>
      <c r="Y294" s="1">
        <f>IF(t_instalado[[#This Row],[FLUXO]]&lt;&gt;"",ROUND(t_instalado[[#This Row],[FLUXO]]/t_instalado[[#This Row],[Luminárias]],0),"")</f>
        <v>16500</v>
      </c>
      <c r="Z294" s="1">
        <f>IF(t_instalado[[#This Row],[Luminárias]]&lt;&gt;"",ROUND(t_instalado[[#This Row],[lm_médio]]/t_instalado[[#This Row],[W_médio]],2),"")</f>
        <v>95.93</v>
      </c>
    </row>
    <row r="295" spans="1:26">
      <c r="A295" s="124">
        <v>50</v>
      </c>
      <c r="B295" s="125" t="str">
        <f>_xlfn.XLOOKUP(t_instalado[[#This Row],[cód.]],t_sitio[cód],t_sitio[Trecho],"")</f>
        <v>Rua Projetada 3</v>
      </c>
      <c r="C295" s="85" t="s">
        <v>17</v>
      </c>
      <c r="D295" s="85">
        <v>3</v>
      </c>
      <c r="E295" s="85">
        <v>70</v>
      </c>
      <c r="F295" s="85"/>
      <c r="G295" s="85"/>
      <c r="H295" s="85"/>
      <c r="I295" s="85"/>
      <c r="J295" s="85"/>
      <c r="K295" s="85"/>
      <c r="L295" s="3"/>
      <c r="M295" s="125">
        <f>t_instalado[[#This Row],[Q.1]]+t_instalado[[#This Row],[Q.2]]+t_instalado[[#This Row],[Q.3]]</f>
        <v>3</v>
      </c>
      <c r="N295" s="125">
        <f>t_instalado[[#This Row],[Q.1]]+t_instalado[[#This Row],[Q.2]]+t_instalado[[#This Row],[Q.3]]</f>
        <v>3</v>
      </c>
      <c r="O295" s="1">
        <f>IF(t_instalado[[#This Row],[Q.1]]&lt;&gt;"",SUMIFS(t_reator[p],t_reator[tipo],t_instalado[[#This Row],[T.1]],t_reator[w],t_instalado[[#This Row],[P.1(W)]]),"")</f>
        <v>14</v>
      </c>
      <c r="P295" s="1" t="str">
        <f>IF(t_instalado[[#This Row],[Q.2]]&lt;&gt;"",SUMIFS(t_reator[p],t_reator[tipo],t_instalado[[#This Row],[T.2]],t_reator[w],t_instalado[[#This Row],[P.2(W)]]),"")</f>
        <v/>
      </c>
      <c r="Q295" s="1" t="str">
        <f>IF(t_instalado[[#This Row],[Q.3]]&lt;&gt;"",SUMIFS(t_reator[p],t_reator[tipo],t_instalado[[#This Row],[T.3]],t_reator[w],t_instalado[[#This Row],[P.3(W)]]),"")</f>
        <v/>
      </c>
      <c r="R295" s="1">
        <f>IF(t_instalado[[#This Row],[Q.1]]&lt;&gt;"",IFERROR(IFERROR(D295*(E295+O295)+G295*(H295+P295)+J295*(K295+Q295),D295*(E295+O295)+G295*(H295+P295)),D295*(E295+O295)),"")</f>
        <v>252</v>
      </c>
      <c r="S295" s="1">
        <f>IF(t_instalado[[#This Row],[Consumo_W]]&lt;&gt;"",ROUND(t_instalado[[#This Row],[Consumo_W]]/t_instalado[[#This Row],[Luminárias]],0),"")</f>
        <v>84</v>
      </c>
      <c r="T295" s="1">
        <f>IF(t_instalado[[#This Row],[Q.1]]&lt;&gt;"",SUMIFS(t_fluxo_lumin[fluxo],t_fluxo_lumin[tipo],t_instalado[[#This Row],[T.1]])*t_instalado[[#This Row],[P.1(W)]]*t_instalado[[#This Row],[Q.1]],"")</f>
        <v>23100</v>
      </c>
      <c r="U295" s="1" t="str">
        <f>IF(t_instalado[[#This Row],[Q.2]]&lt;&gt;"",SUMIFS(t_fluxo_lumin[fluxo],t_fluxo_lumin[tipo],t_instalado[[#This Row],[T.2]])*t_instalado[[#This Row],[Q.2]]*t_instalado[[#This Row],[P.2(W)]],"")</f>
        <v/>
      </c>
      <c r="V295" s="1" t="str">
        <f>IF(t_instalado[[#This Row],[Q.3]]&lt;&gt;"",SUMIFS(t_fluxo_lumin[fluxo],t_fluxo_lumin[tipo],t_instalado[[#This Row],[T.3]])*t_instalado[[#This Row],[Q.3]]*t_instalado[[#This Row],[P.3(W)]],"")</f>
        <v/>
      </c>
      <c r="W295" s="1">
        <f>IF(t_instalado[[#This Row],[Trecho]]&lt;&gt;"",SUM(t_instalado[[#This Row],[f.1]:[f.3]]),"")</f>
        <v>23100</v>
      </c>
      <c r="X295" s="13">
        <f>IF(t_instalado[[#This Row],[Trecho]]&lt;&gt;"",t_instalado[[#This Row],[Q.1]]+t_instalado[[#This Row],[Q.2]]+t_instalado[[#This Row],[Q.3]],"")</f>
        <v>3</v>
      </c>
      <c r="Y295" s="1">
        <f>IF(t_instalado[[#This Row],[FLUXO]]&lt;&gt;"",ROUND(t_instalado[[#This Row],[FLUXO]]/t_instalado[[#This Row],[Luminárias]],0),"")</f>
        <v>7700</v>
      </c>
      <c r="Z295" s="1">
        <f>IF(t_instalado[[#This Row],[Luminárias]]&lt;&gt;"",ROUND(t_instalado[[#This Row],[lm_médio]]/t_instalado[[#This Row],[W_médio]],2),"")</f>
        <v>91.67</v>
      </c>
    </row>
    <row r="296" spans="1:26">
      <c r="A296" s="122">
        <v>51</v>
      </c>
      <c r="B296" s="123" t="str">
        <f>_xlfn.XLOOKUP(t_instalado[[#This Row],[cód.]],t_sitio[cód],t_sitio[Trecho],"")</f>
        <v>Rua Cristovao Colombo</v>
      </c>
      <c r="C296" s="84" t="s">
        <v>17</v>
      </c>
      <c r="D296" s="84">
        <v>7</v>
      </c>
      <c r="E296" s="84">
        <v>150</v>
      </c>
      <c r="F296" s="84"/>
      <c r="G296" s="84"/>
      <c r="H296" s="84"/>
      <c r="I296" s="84"/>
      <c r="J296" s="84"/>
      <c r="K296" s="84"/>
      <c r="L296" s="3"/>
      <c r="M296" s="123">
        <f>t_instalado[[#This Row],[Q.1]]+t_instalado[[#This Row],[Q.2]]+t_instalado[[#This Row],[Q.3]]</f>
        <v>7</v>
      </c>
      <c r="N296" s="123">
        <f>t_instalado[[#This Row],[Q.1]]+t_instalado[[#This Row],[Q.2]]+t_instalado[[#This Row],[Q.3]]</f>
        <v>7</v>
      </c>
      <c r="O296" s="1">
        <f>IF(t_instalado[[#This Row],[Q.1]]&lt;&gt;"",SUMIFS(t_reator[p],t_reator[tipo],t_instalado[[#This Row],[T.1]],t_reator[w],t_instalado[[#This Row],[P.1(W)]]),"")</f>
        <v>22</v>
      </c>
      <c r="P296" s="1" t="str">
        <f>IF(t_instalado[[#This Row],[Q.2]]&lt;&gt;"",SUMIFS(t_reator[p],t_reator[tipo],t_instalado[[#This Row],[T.2]],t_reator[w],t_instalado[[#This Row],[P.2(W)]]),"")</f>
        <v/>
      </c>
      <c r="Q296" s="1" t="str">
        <f>IF(t_instalado[[#This Row],[Q.3]]&lt;&gt;"",SUMIFS(t_reator[p],t_reator[tipo],t_instalado[[#This Row],[T.3]],t_reator[w],t_instalado[[#This Row],[P.3(W)]]),"")</f>
        <v/>
      </c>
      <c r="R296" s="1">
        <f>IF(t_instalado[[#This Row],[Q.1]]&lt;&gt;"",IFERROR(IFERROR(D296*(E296+O296)+G296*(H296+P296)+J296*(K296+Q296),D296*(E296+O296)+G296*(H296+P296)),D296*(E296+O296)),"")</f>
        <v>1204</v>
      </c>
      <c r="S296" s="1">
        <f>IF(t_instalado[[#This Row],[Consumo_W]]&lt;&gt;"",ROUND(t_instalado[[#This Row],[Consumo_W]]/t_instalado[[#This Row],[Luminárias]],0),"")</f>
        <v>172</v>
      </c>
      <c r="T296" s="1">
        <f>IF(t_instalado[[#This Row],[Q.1]]&lt;&gt;"",SUMIFS(t_fluxo_lumin[fluxo],t_fluxo_lumin[tipo],t_instalado[[#This Row],[T.1]])*t_instalado[[#This Row],[P.1(W)]]*t_instalado[[#This Row],[Q.1]],"")</f>
        <v>115500</v>
      </c>
      <c r="U296" s="1" t="str">
        <f>IF(t_instalado[[#This Row],[Q.2]]&lt;&gt;"",SUMIFS(t_fluxo_lumin[fluxo],t_fluxo_lumin[tipo],t_instalado[[#This Row],[T.2]])*t_instalado[[#This Row],[Q.2]]*t_instalado[[#This Row],[P.2(W)]],"")</f>
        <v/>
      </c>
      <c r="V296" s="1" t="str">
        <f>IF(t_instalado[[#This Row],[Q.3]]&lt;&gt;"",SUMIFS(t_fluxo_lumin[fluxo],t_fluxo_lumin[tipo],t_instalado[[#This Row],[T.3]])*t_instalado[[#This Row],[Q.3]]*t_instalado[[#This Row],[P.3(W)]],"")</f>
        <v/>
      </c>
      <c r="W296" s="1">
        <f>IF(t_instalado[[#This Row],[Trecho]]&lt;&gt;"",SUM(t_instalado[[#This Row],[f.1]:[f.3]]),"")</f>
        <v>115500</v>
      </c>
      <c r="X296" s="13">
        <f>IF(t_instalado[[#This Row],[Trecho]]&lt;&gt;"",t_instalado[[#This Row],[Q.1]]+t_instalado[[#This Row],[Q.2]]+t_instalado[[#This Row],[Q.3]],"")</f>
        <v>7</v>
      </c>
      <c r="Y296" s="1">
        <f>IF(t_instalado[[#This Row],[FLUXO]]&lt;&gt;"",ROUND(t_instalado[[#This Row],[FLUXO]]/t_instalado[[#This Row],[Luminárias]],0),"")</f>
        <v>16500</v>
      </c>
      <c r="Z296" s="1">
        <f>IF(t_instalado[[#This Row],[Luminárias]]&lt;&gt;"",ROUND(t_instalado[[#This Row],[lm_médio]]/t_instalado[[#This Row],[W_médio]],2),"")</f>
        <v>95.93</v>
      </c>
    </row>
    <row r="297" spans="1:26">
      <c r="A297" s="124">
        <v>52</v>
      </c>
      <c r="B297" s="125" t="str">
        <f>_xlfn.XLOOKUP(t_instalado[[#This Row],[cód.]],t_sitio[cód],t_sitio[Trecho],"")</f>
        <v>Rua Projetada 2</v>
      </c>
      <c r="C297" s="85" t="s">
        <v>17</v>
      </c>
      <c r="D297" s="85">
        <v>3</v>
      </c>
      <c r="E297" s="85">
        <v>70</v>
      </c>
      <c r="F297" s="85"/>
      <c r="G297" s="85"/>
      <c r="H297" s="85"/>
      <c r="I297" s="85"/>
      <c r="J297" s="85"/>
      <c r="K297" s="85"/>
      <c r="L297" s="3"/>
      <c r="M297" s="125">
        <f>t_instalado[[#This Row],[Q.1]]+t_instalado[[#This Row],[Q.2]]+t_instalado[[#This Row],[Q.3]]</f>
        <v>3</v>
      </c>
      <c r="N297" s="125">
        <f>t_instalado[[#This Row],[Q.1]]+t_instalado[[#This Row],[Q.2]]+t_instalado[[#This Row],[Q.3]]</f>
        <v>3</v>
      </c>
      <c r="O297" s="1">
        <f>IF(t_instalado[[#This Row],[Q.1]]&lt;&gt;"",SUMIFS(t_reator[p],t_reator[tipo],t_instalado[[#This Row],[T.1]],t_reator[w],t_instalado[[#This Row],[P.1(W)]]),"")</f>
        <v>14</v>
      </c>
      <c r="P297" s="1" t="str">
        <f>IF(t_instalado[[#This Row],[Q.2]]&lt;&gt;"",SUMIFS(t_reator[p],t_reator[tipo],t_instalado[[#This Row],[T.2]],t_reator[w],t_instalado[[#This Row],[P.2(W)]]),"")</f>
        <v/>
      </c>
      <c r="Q297" s="1" t="str">
        <f>IF(t_instalado[[#This Row],[Q.3]]&lt;&gt;"",SUMIFS(t_reator[p],t_reator[tipo],t_instalado[[#This Row],[T.3]],t_reator[w],t_instalado[[#This Row],[P.3(W)]]),"")</f>
        <v/>
      </c>
      <c r="R297" s="1">
        <f>IF(t_instalado[[#This Row],[Q.1]]&lt;&gt;"",IFERROR(IFERROR(D297*(E297+O297)+G297*(H297+P297)+J297*(K297+Q297),D297*(E297+O297)+G297*(H297+P297)),D297*(E297+O297)),"")</f>
        <v>252</v>
      </c>
      <c r="S297" s="1">
        <f>IF(t_instalado[[#This Row],[Consumo_W]]&lt;&gt;"",ROUND(t_instalado[[#This Row],[Consumo_W]]/t_instalado[[#This Row],[Luminárias]],0),"")</f>
        <v>84</v>
      </c>
      <c r="T297" s="1">
        <f>IF(t_instalado[[#This Row],[Q.1]]&lt;&gt;"",SUMIFS(t_fluxo_lumin[fluxo],t_fluxo_lumin[tipo],t_instalado[[#This Row],[T.1]])*t_instalado[[#This Row],[P.1(W)]]*t_instalado[[#This Row],[Q.1]],"")</f>
        <v>23100</v>
      </c>
      <c r="U297" s="1" t="str">
        <f>IF(t_instalado[[#This Row],[Q.2]]&lt;&gt;"",SUMIFS(t_fluxo_lumin[fluxo],t_fluxo_lumin[tipo],t_instalado[[#This Row],[T.2]])*t_instalado[[#This Row],[Q.2]]*t_instalado[[#This Row],[P.2(W)]],"")</f>
        <v/>
      </c>
      <c r="V297" s="1" t="str">
        <f>IF(t_instalado[[#This Row],[Q.3]]&lt;&gt;"",SUMIFS(t_fluxo_lumin[fluxo],t_fluxo_lumin[tipo],t_instalado[[#This Row],[T.3]])*t_instalado[[#This Row],[Q.3]]*t_instalado[[#This Row],[P.3(W)]],"")</f>
        <v/>
      </c>
      <c r="W297" s="1">
        <f>IF(t_instalado[[#This Row],[Trecho]]&lt;&gt;"",SUM(t_instalado[[#This Row],[f.1]:[f.3]]),"")</f>
        <v>23100</v>
      </c>
      <c r="X297" s="13">
        <f>IF(t_instalado[[#This Row],[Trecho]]&lt;&gt;"",t_instalado[[#This Row],[Q.1]]+t_instalado[[#This Row],[Q.2]]+t_instalado[[#This Row],[Q.3]],"")</f>
        <v>3</v>
      </c>
      <c r="Y297" s="1">
        <f>IF(t_instalado[[#This Row],[FLUXO]]&lt;&gt;"",ROUND(t_instalado[[#This Row],[FLUXO]]/t_instalado[[#This Row],[Luminárias]],0),"")</f>
        <v>7700</v>
      </c>
      <c r="Z297" s="1">
        <f>IF(t_instalado[[#This Row],[Luminárias]]&lt;&gt;"",ROUND(t_instalado[[#This Row],[lm_médio]]/t_instalado[[#This Row],[W_médio]],2),"")</f>
        <v>91.67</v>
      </c>
    </row>
    <row r="298" spans="1:26">
      <c r="A298" s="122">
        <v>53</v>
      </c>
      <c r="B298" s="123" t="str">
        <f>_xlfn.XLOOKUP(t_instalado[[#This Row],[cód.]],t_sitio[cód],t_sitio[Trecho],"")</f>
        <v>Rua Vicente Alves de Souza</v>
      </c>
      <c r="C298" s="84" t="s">
        <v>17</v>
      </c>
      <c r="D298" s="84">
        <v>9</v>
      </c>
      <c r="E298" s="84">
        <v>150</v>
      </c>
      <c r="F298" s="84"/>
      <c r="G298" s="84"/>
      <c r="H298" s="84"/>
      <c r="I298" s="84"/>
      <c r="J298" s="84"/>
      <c r="K298" s="84"/>
      <c r="L298" s="3"/>
      <c r="M298" s="123">
        <f>t_instalado[[#This Row],[Q.1]]+t_instalado[[#This Row],[Q.2]]+t_instalado[[#This Row],[Q.3]]</f>
        <v>9</v>
      </c>
      <c r="N298" s="123">
        <f>t_instalado[[#This Row],[Q.1]]+t_instalado[[#This Row],[Q.2]]+t_instalado[[#This Row],[Q.3]]</f>
        <v>9</v>
      </c>
      <c r="O298" s="1">
        <f>IF(t_instalado[[#This Row],[Q.1]]&lt;&gt;"",SUMIFS(t_reator[p],t_reator[tipo],t_instalado[[#This Row],[T.1]],t_reator[w],t_instalado[[#This Row],[P.1(W)]]),"")</f>
        <v>22</v>
      </c>
      <c r="P298" s="1" t="str">
        <f>IF(t_instalado[[#This Row],[Q.2]]&lt;&gt;"",SUMIFS(t_reator[p],t_reator[tipo],t_instalado[[#This Row],[T.2]],t_reator[w],t_instalado[[#This Row],[P.2(W)]]),"")</f>
        <v/>
      </c>
      <c r="Q298" s="1" t="str">
        <f>IF(t_instalado[[#This Row],[Q.3]]&lt;&gt;"",SUMIFS(t_reator[p],t_reator[tipo],t_instalado[[#This Row],[T.3]],t_reator[w],t_instalado[[#This Row],[P.3(W)]]),"")</f>
        <v/>
      </c>
      <c r="R298" s="1">
        <f>IF(t_instalado[[#This Row],[Q.1]]&lt;&gt;"",IFERROR(IFERROR(D298*(E298+O298)+G298*(H298+P298)+J298*(K298+Q298),D298*(E298+O298)+G298*(H298+P298)),D298*(E298+O298)),"")</f>
        <v>1548</v>
      </c>
      <c r="S298" s="1">
        <f>IF(t_instalado[[#This Row],[Consumo_W]]&lt;&gt;"",ROUND(t_instalado[[#This Row],[Consumo_W]]/t_instalado[[#This Row],[Luminárias]],0),"")</f>
        <v>172</v>
      </c>
      <c r="T298" s="1">
        <f>IF(t_instalado[[#This Row],[Q.1]]&lt;&gt;"",SUMIFS(t_fluxo_lumin[fluxo],t_fluxo_lumin[tipo],t_instalado[[#This Row],[T.1]])*t_instalado[[#This Row],[P.1(W)]]*t_instalado[[#This Row],[Q.1]],"")</f>
        <v>148500</v>
      </c>
      <c r="U298" s="1" t="str">
        <f>IF(t_instalado[[#This Row],[Q.2]]&lt;&gt;"",SUMIFS(t_fluxo_lumin[fluxo],t_fluxo_lumin[tipo],t_instalado[[#This Row],[T.2]])*t_instalado[[#This Row],[Q.2]]*t_instalado[[#This Row],[P.2(W)]],"")</f>
        <v/>
      </c>
      <c r="V298" s="1" t="str">
        <f>IF(t_instalado[[#This Row],[Q.3]]&lt;&gt;"",SUMIFS(t_fluxo_lumin[fluxo],t_fluxo_lumin[tipo],t_instalado[[#This Row],[T.3]])*t_instalado[[#This Row],[Q.3]]*t_instalado[[#This Row],[P.3(W)]],"")</f>
        <v/>
      </c>
      <c r="W298" s="1">
        <f>IF(t_instalado[[#This Row],[Trecho]]&lt;&gt;"",SUM(t_instalado[[#This Row],[f.1]:[f.3]]),"")</f>
        <v>148500</v>
      </c>
      <c r="X298" s="13">
        <f>IF(t_instalado[[#This Row],[Trecho]]&lt;&gt;"",t_instalado[[#This Row],[Q.1]]+t_instalado[[#This Row],[Q.2]]+t_instalado[[#This Row],[Q.3]],"")</f>
        <v>9</v>
      </c>
      <c r="Y298" s="1">
        <f>IF(t_instalado[[#This Row],[FLUXO]]&lt;&gt;"",ROUND(t_instalado[[#This Row],[FLUXO]]/t_instalado[[#This Row],[Luminárias]],0),"")</f>
        <v>16500</v>
      </c>
      <c r="Z298" s="1">
        <f>IF(t_instalado[[#This Row],[Luminárias]]&lt;&gt;"",ROUND(t_instalado[[#This Row],[lm_médio]]/t_instalado[[#This Row],[W_médio]],2),"")</f>
        <v>95.93</v>
      </c>
    </row>
    <row r="299" spans="1:26">
      <c r="A299" s="124">
        <v>54</v>
      </c>
      <c r="B299" s="125" t="str">
        <f>_xlfn.XLOOKUP(t_instalado[[#This Row],[cód.]],t_sitio[cód],t_sitio[Trecho],"")</f>
        <v>Rua Lauro Valvassore</v>
      </c>
      <c r="C299" s="85" t="s">
        <v>17</v>
      </c>
      <c r="D299" s="85">
        <v>1</v>
      </c>
      <c r="E299" s="85">
        <v>70</v>
      </c>
      <c r="F299" s="85"/>
      <c r="G299" s="85"/>
      <c r="H299" s="85"/>
      <c r="I299" s="85"/>
      <c r="J299" s="85"/>
      <c r="K299" s="85"/>
      <c r="L299" s="3"/>
      <c r="M299" s="125">
        <f>t_instalado[[#This Row],[Q.1]]+t_instalado[[#This Row],[Q.2]]+t_instalado[[#This Row],[Q.3]]</f>
        <v>1</v>
      </c>
      <c r="N299" s="125">
        <f>t_instalado[[#This Row],[Q.1]]+t_instalado[[#This Row],[Q.2]]+t_instalado[[#This Row],[Q.3]]</f>
        <v>1</v>
      </c>
      <c r="O299" s="1">
        <f>IF(t_instalado[[#This Row],[Q.1]]&lt;&gt;"",SUMIFS(t_reator[p],t_reator[tipo],t_instalado[[#This Row],[T.1]],t_reator[w],t_instalado[[#This Row],[P.1(W)]]),"")</f>
        <v>14</v>
      </c>
      <c r="P299" s="1" t="str">
        <f>IF(t_instalado[[#This Row],[Q.2]]&lt;&gt;"",SUMIFS(t_reator[p],t_reator[tipo],t_instalado[[#This Row],[T.2]],t_reator[w],t_instalado[[#This Row],[P.2(W)]]),"")</f>
        <v/>
      </c>
      <c r="Q299" s="1" t="str">
        <f>IF(t_instalado[[#This Row],[Q.3]]&lt;&gt;"",SUMIFS(t_reator[p],t_reator[tipo],t_instalado[[#This Row],[T.3]],t_reator[w],t_instalado[[#This Row],[P.3(W)]]),"")</f>
        <v/>
      </c>
      <c r="R299" s="1">
        <f>IF(t_instalado[[#This Row],[Q.1]]&lt;&gt;"",IFERROR(IFERROR(D299*(E299+O299)+G299*(H299+P299)+J299*(K299+Q299),D299*(E299+O299)+G299*(H299+P299)),D299*(E299+O299)),"")</f>
        <v>84</v>
      </c>
      <c r="S299" s="1">
        <f>IF(t_instalado[[#This Row],[Consumo_W]]&lt;&gt;"",ROUND(t_instalado[[#This Row],[Consumo_W]]/t_instalado[[#This Row],[Luminárias]],0),"")</f>
        <v>84</v>
      </c>
      <c r="T299" s="1">
        <f>IF(t_instalado[[#This Row],[Q.1]]&lt;&gt;"",SUMIFS(t_fluxo_lumin[fluxo],t_fluxo_lumin[tipo],t_instalado[[#This Row],[T.1]])*t_instalado[[#This Row],[P.1(W)]]*t_instalado[[#This Row],[Q.1]],"")</f>
        <v>7700</v>
      </c>
      <c r="U299" s="1" t="str">
        <f>IF(t_instalado[[#This Row],[Q.2]]&lt;&gt;"",SUMIFS(t_fluxo_lumin[fluxo],t_fluxo_lumin[tipo],t_instalado[[#This Row],[T.2]])*t_instalado[[#This Row],[Q.2]]*t_instalado[[#This Row],[P.2(W)]],"")</f>
        <v/>
      </c>
      <c r="V299" s="1" t="str">
        <f>IF(t_instalado[[#This Row],[Q.3]]&lt;&gt;"",SUMIFS(t_fluxo_lumin[fluxo],t_fluxo_lumin[tipo],t_instalado[[#This Row],[T.3]])*t_instalado[[#This Row],[Q.3]]*t_instalado[[#This Row],[P.3(W)]],"")</f>
        <v/>
      </c>
      <c r="W299" s="1">
        <f>IF(t_instalado[[#This Row],[Trecho]]&lt;&gt;"",SUM(t_instalado[[#This Row],[f.1]:[f.3]]),"")</f>
        <v>7700</v>
      </c>
      <c r="X299" s="13">
        <f>IF(t_instalado[[#This Row],[Trecho]]&lt;&gt;"",t_instalado[[#This Row],[Q.1]]+t_instalado[[#This Row],[Q.2]]+t_instalado[[#This Row],[Q.3]],"")</f>
        <v>1</v>
      </c>
      <c r="Y299" s="1">
        <f>IF(t_instalado[[#This Row],[FLUXO]]&lt;&gt;"",ROUND(t_instalado[[#This Row],[FLUXO]]/t_instalado[[#This Row],[Luminárias]],0),"")</f>
        <v>7700</v>
      </c>
      <c r="Z299" s="1">
        <f>IF(t_instalado[[#This Row],[Luminárias]]&lt;&gt;"",ROUND(t_instalado[[#This Row],[lm_médio]]/t_instalado[[#This Row],[W_médio]],2),"")</f>
        <v>91.67</v>
      </c>
    </row>
    <row r="300" spans="1:26">
      <c r="A300" s="122">
        <v>55</v>
      </c>
      <c r="B300" s="123" t="str">
        <f>_xlfn.XLOOKUP(t_instalado[[#This Row],[cód.]],t_sitio[cód],t_sitio[Trecho],"")</f>
        <v>Rua Moyses Mendes Sanches</v>
      </c>
      <c r="C300" s="84" t="s">
        <v>17</v>
      </c>
      <c r="D300" s="84">
        <v>4</v>
      </c>
      <c r="E300" s="84">
        <v>70</v>
      </c>
      <c r="F300" s="84"/>
      <c r="G300" s="84"/>
      <c r="H300" s="84"/>
      <c r="I300" s="84"/>
      <c r="J300" s="84"/>
      <c r="K300" s="84"/>
      <c r="L300" s="3"/>
      <c r="M300" s="123">
        <f>t_instalado[[#This Row],[Q.1]]+t_instalado[[#This Row],[Q.2]]+t_instalado[[#This Row],[Q.3]]</f>
        <v>4</v>
      </c>
      <c r="N300" s="123">
        <f>t_instalado[[#This Row],[Q.1]]+t_instalado[[#This Row],[Q.2]]+t_instalado[[#This Row],[Q.3]]</f>
        <v>4</v>
      </c>
      <c r="O300" s="1">
        <f>IF(t_instalado[[#This Row],[Q.1]]&lt;&gt;"",SUMIFS(t_reator[p],t_reator[tipo],t_instalado[[#This Row],[T.1]],t_reator[w],t_instalado[[#This Row],[P.1(W)]]),"")</f>
        <v>14</v>
      </c>
      <c r="P300" s="1" t="str">
        <f>IF(t_instalado[[#This Row],[Q.2]]&lt;&gt;"",SUMIFS(t_reator[p],t_reator[tipo],t_instalado[[#This Row],[T.2]],t_reator[w],t_instalado[[#This Row],[P.2(W)]]),"")</f>
        <v/>
      </c>
      <c r="Q300" s="1" t="str">
        <f>IF(t_instalado[[#This Row],[Q.3]]&lt;&gt;"",SUMIFS(t_reator[p],t_reator[tipo],t_instalado[[#This Row],[T.3]],t_reator[w],t_instalado[[#This Row],[P.3(W)]]),"")</f>
        <v/>
      </c>
      <c r="R300" s="1">
        <f>IF(t_instalado[[#This Row],[Q.1]]&lt;&gt;"",IFERROR(IFERROR(D300*(E300+O300)+G300*(H300+P300)+J300*(K300+Q300),D300*(E300+O300)+G300*(H300+P300)),D300*(E300+O300)),"")</f>
        <v>336</v>
      </c>
      <c r="S300" s="1">
        <f>IF(t_instalado[[#This Row],[Consumo_W]]&lt;&gt;"",ROUND(t_instalado[[#This Row],[Consumo_W]]/t_instalado[[#This Row],[Luminárias]],0),"")</f>
        <v>84</v>
      </c>
      <c r="T300" s="1">
        <f>IF(t_instalado[[#This Row],[Q.1]]&lt;&gt;"",SUMIFS(t_fluxo_lumin[fluxo],t_fluxo_lumin[tipo],t_instalado[[#This Row],[T.1]])*t_instalado[[#This Row],[P.1(W)]]*t_instalado[[#This Row],[Q.1]],"")</f>
        <v>30800</v>
      </c>
      <c r="U300" s="1" t="str">
        <f>IF(t_instalado[[#This Row],[Q.2]]&lt;&gt;"",SUMIFS(t_fluxo_lumin[fluxo],t_fluxo_lumin[tipo],t_instalado[[#This Row],[T.2]])*t_instalado[[#This Row],[Q.2]]*t_instalado[[#This Row],[P.2(W)]],"")</f>
        <v/>
      </c>
      <c r="V300" s="1" t="str">
        <f>IF(t_instalado[[#This Row],[Q.3]]&lt;&gt;"",SUMIFS(t_fluxo_lumin[fluxo],t_fluxo_lumin[tipo],t_instalado[[#This Row],[T.3]])*t_instalado[[#This Row],[Q.3]]*t_instalado[[#This Row],[P.3(W)]],"")</f>
        <v/>
      </c>
      <c r="W300" s="1">
        <f>IF(t_instalado[[#This Row],[Trecho]]&lt;&gt;"",SUM(t_instalado[[#This Row],[f.1]:[f.3]]),"")</f>
        <v>30800</v>
      </c>
      <c r="X300" s="13">
        <f>IF(t_instalado[[#This Row],[Trecho]]&lt;&gt;"",t_instalado[[#This Row],[Q.1]]+t_instalado[[#This Row],[Q.2]]+t_instalado[[#This Row],[Q.3]],"")</f>
        <v>4</v>
      </c>
      <c r="Y300" s="1">
        <f>IF(t_instalado[[#This Row],[FLUXO]]&lt;&gt;"",ROUND(t_instalado[[#This Row],[FLUXO]]/t_instalado[[#This Row],[Luminárias]],0),"")</f>
        <v>7700</v>
      </c>
      <c r="Z300" s="1">
        <f>IF(t_instalado[[#This Row],[Luminárias]]&lt;&gt;"",ROUND(t_instalado[[#This Row],[lm_médio]]/t_instalado[[#This Row],[W_médio]],2),"")</f>
        <v>91.67</v>
      </c>
    </row>
    <row r="301" spans="1:26">
      <c r="A301" s="124">
        <v>56</v>
      </c>
      <c r="B301" s="125" t="str">
        <f>_xlfn.XLOOKUP(t_instalado[[#This Row],[cód.]],t_sitio[cód],t_sitio[Trecho],"")</f>
        <v>Rua Guilherme Bortoletto</v>
      </c>
      <c r="C301" s="85" t="s">
        <v>17</v>
      </c>
      <c r="D301" s="85">
        <v>4</v>
      </c>
      <c r="E301" s="85">
        <v>70</v>
      </c>
      <c r="F301" s="85"/>
      <c r="G301" s="85"/>
      <c r="H301" s="85"/>
      <c r="I301" s="85"/>
      <c r="J301" s="85"/>
      <c r="K301" s="85"/>
      <c r="L301" s="3"/>
      <c r="M301" s="125">
        <f>t_instalado[[#This Row],[Q.1]]+t_instalado[[#This Row],[Q.2]]+t_instalado[[#This Row],[Q.3]]</f>
        <v>4</v>
      </c>
      <c r="N301" s="125">
        <f>t_instalado[[#This Row],[Q.1]]+t_instalado[[#This Row],[Q.2]]+t_instalado[[#This Row],[Q.3]]</f>
        <v>4</v>
      </c>
      <c r="O301" s="1">
        <f>IF(t_instalado[[#This Row],[Q.1]]&lt;&gt;"",SUMIFS(t_reator[p],t_reator[tipo],t_instalado[[#This Row],[T.1]],t_reator[w],t_instalado[[#This Row],[P.1(W)]]),"")</f>
        <v>14</v>
      </c>
      <c r="P301" s="1" t="str">
        <f>IF(t_instalado[[#This Row],[Q.2]]&lt;&gt;"",SUMIFS(t_reator[p],t_reator[tipo],t_instalado[[#This Row],[T.2]],t_reator[w],t_instalado[[#This Row],[P.2(W)]]),"")</f>
        <v/>
      </c>
      <c r="Q301" s="1" t="str">
        <f>IF(t_instalado[[#This Row],[Q.3]]&lt;&gt;"",SUMIFS(t_reator[p],t_reator[tipo],t_instalado[[#This Row],[T.3]],t_reator[w],t_instalado[[#This Row],[P.3(W)]]),"")</f>
        <v/>
      </c>
      <c r="R301" s="1">
        <f>IF(t_instalado[[#This Row],[Q.1]]&lt;&gt;"",IFERROR(IFERROR(D301*(E301+O301)+G301*(H301+P301)+J301*(K301+Q301),D301*(E301+O301)+G301*(H301+P301)),D301*(E301+O301)),"")</f>
        <v>336</v>
      </c>
      <c r="S301" s="1">
        <f>IF(t_instalado[[#This Row],[Consumo_W]]&lt;&gt;"",ROUND(t_instalado[[#This Row],[Consumo_W]]/t_instalado[[#This Row],[Luminárias]],0),"")</f>
        <v>84</v>
      </c>
      <c r="T301" s="1">
        <f>IF(t_instalado[[#This Row],[Q.1]]&lt;&gt;"",SUMIFS(t_fluxo_lumin[fluxo],t_fluxo_lumin[tipo],t_instalado[[#This Row],[T.1]])*t_instalado[[#This Row],[P.1(W)]]*t_instalado[[#This Row],[Q.1]],"")</f>
        <v>30800</v>
      </c>
      <c r="U301" s="1" t="str">
        <f>IF(t_instalado[[#This Row],[Q.2]]&lt;&gt;"",SUMIFS(t_fluxo_lumin[fluxo],t_fluxo_lumin[tipo],t_instalado[[#This Row],[T.2]])*t_instalado[[#This Row],[Q.2]]*t_instalado[[#This Row],[P.2(W)]],"")</f>
        <v/>
      </c>
      <c r="V301" s="1" t="str">
        <f>IF(t_instalado[[#This Row],[Q.3]]&lt;&gt;"",SUMIFS(t_fluxo_lumin[fluxo],t_fluxo_lumin[tipo],t_instalado[[#This Row],[T.3]])*t_instalado[[#This Row],[Q.3]]*t_instalado[[#This Row],[P.3(W)]],"")</f>
        <v/>
      </c>
      <c r="W301" s="1">
        <f>IF(t_instalado[[#This Row],[Trecho]]&lt;&gt;"",SUM(t_instalado[[#This Row],[f.1]:[f.3]]),"")</f>
        <v>30800</v>
      </c>
      <c r="X301" s="13">
        <f>IF(t_instalado[[#This Row],[Trecho]]&lt;&gt;"",t_instalado[[#This Row],[Q.1]]+t_instalado[[#This Row],[Q.2]]+t_instalado[[#This Row],[Q.3]],"")</f>
        <v>4</v>
      </c>
      <c r="Y301" s="1">
        <f>IF(t_instalado[[#This Row],[FLUXO]]&lt;&gt;"",ROUND(t_instalado[[#This Row],[FLUXO]]/t_instalado[[#This Row],[Luminárias]],0),"")</f>
        <v>7700</v>
      </c>
      <c r="Z301" s="1">
        <f>IF(t_instalado[[#This Row],[Luminárias]]&lt;&gt;"",ROUND(t_instalado[[#This Row],[lm_médio]]/t_instalado[[#This Row],[W_médio]],2),"")</f>
        <v>91.67</v>
      </c>
    </row>
    <row r="302" spans="1:26">
      <c r="A302" s="122">
        <v>57</v>
      </c>
      <c r="B302" s="123" t="str">
        <f>_xlfn.XLOOKUP(t_instalado[[#This Row],[cód.]],t_sitio[cód],t_sitio[Trecho],"")</f>
        <v>Rua Adhemar de Barros</v>
      </c>
      <c r="C302" s="84" t="s">
        <v>17</v>
      </c>
      <c r="D302" s="84">
        <v>5</v>
      </c>
      <c r="E302" s="84">
        <v>70</v>
      </c>
      <c r="F302" s="84"/>
      <c r="G302" s="84"/>
      <c r="H302" s="84"/>
      <c r="I302" s="84"/>
      <c r="J302" s="84"/>
      <c r="K302" s="84"/>
      <c r="L302" s="3"/>
      <c r="M302" s="123">
        <f>t_instalado[[#This Row],[Q.1]]+t_instalado[[#This Row],[Q.2]]+t_instalado[[#This Row],[Q.3]]</f>
        <v>5</v>
      </c>
      <c r="N302" s="123">
        <f>t_instalado[[#This Row],[Q.1]]+t_instalado[[#This Row],[Q.2]]+t_instalado[[#This Row],[Q.3]]</f>
        <v>5</v>
      </c>
      <c r="O302" s="1">
        <f>IF(t_instalado[[#This Row],[Q.1]]&lt;&gt;"",SUMIFS(t_reator[p],t_reator[tipo],t_instalado[[#This Row],[T.1]],t_reator[w],t_instalado[[#This Row],[P.1(W)]]),"")</f>
        <v>14</v>
      </c>
      <c r="P302" s="1" t="str">
        <f>IF(t_instalado[[#This Row],[Q.2]]&lt;&gt;"",SUMIFS(t_reator[p],t_reator[tipo],t_instalado[[#This Row],[T.2]],t_reator[w],t_instalado[[#This Row],[P.2(W)]]),"")</f>
        <v/>
      </c>
      <c r="Q302" s="1" t="str">
        <f>IF(t_instalado[[#This Row],[Q.3]]&lt;&gt;"",SUMIFS(t_reator[p],t_reator[tipo],t_instalado[[#This Row],[T.3]],t_reator[w],t_instalado[[#This Row],[P.3(W)]]),"")</f>
        <v/>
      </c>
      <c r="R302" s="1">
        <f>IF(t_instalado[[#This Row],[Q.1]]&lt;&gt;"",IFERROR(IFERROR(D302*(E302+O302)+G302*(H302+P302)+J302*(K302+Q302),D302*(E302+O302)+G302*(H302+P302)),D302*(E302+O302)),"")</f>
        <v>420</v>
      </c>
      <c r="S302" s="1">
        <f>IF(t_instalado[[#This Row],[Consumo_W]]&lt;&gt;"",ROUND(t_instalado[[#This Row],[Consumo_W]]/t_instalado[[#This Row],[Luminárias]],0),"")</f>
        <v>84</v>
      </c>
      <c r="T302" s="1">
        <f>IF(t_instalado[[#This Row],[Q.1]]&lt;&gt;"",SUMIFS(t_fluxo_lumin[fluxo],t_fluxo_lumin[tipo],t_instalado[[#This Row],[T.1]])*t_instalado[[#This Row],[P.1(W)]]*t_instalado[[#This Row],[Q.1]],"")</f>
        <v>38500</v>
      </c>
      <c r="U302" s="1" t="str">
        <f>IF(t_instalado[[#This Row],[Q.2]]&lt;&gt;"",SUMIFS(t_fluxo_lumin[fluxo],t_fluxo_lumin[tipo],t_instalado[[#This Row],[T.2]])*t_instalado[[#This Row],[Q.2]]*t_instalado[[#This Row],[P.2(W)]],"")</f>
        <v/>
      </c>
      <c r="V302" s="1" t="str">
        <f>IF(t_instalado[[#This Row],[Q.3]]&lt;&gt;"",SUMIFS(t_fluxo_lumin[fluxo],t_fluxo_lumin[tipo],t_instalado[[#This Row],[T.3]])*t_instalado[[#This Row],[Q.3]]*t_instalado[[#This Row],[P.3(W)]],"")</f>
        <v/>
      </c>
      <c r="W302" s="1">
        <f>IF(t_instalado[[#This Row],[Trecho]]&lt;&gt;"",SUM(t_instalado[[#This Row],[f.1]:[f.3]]),"")</f>
        <v>38500</v>
      </c>
      <c r="X302" s="13">
        <f>IF(t_instalado[[#This Row],[Trecho]]&lt;&gt;"",t_instalado[[#This Row],[Q.1]]+t_instalado[[#This Row],[Q.2]]+t_instalado[[#This Row],[Q.3]],"")</f>
        <v>5</v>
      </c>
      <c r="Y302" s="1">
        <f>IF(t_instalado[[#This Row],[FLUXO]]&lt;&gt;"",ROUND(t_instalado[[#This Row],[FLUXO]]/t_instalado[[#This Row],[Luminárias]],0),"")</f>
        <v>7700</v>
      </c>
      <c r="Z302" s="1">
        <f>IF(t_instalado[[#This Row],[Luminárias]]&lt;&gt;"",ROUND(t_instalado[[#This Row],[lm_médio]]/t_instalado[[#This Row],[W_médio]],2),"")</f>
        <v>91.67</v>
      </c>
    </row>
    <row r="303" spans="1:26">
      <c r="A303" s="124">
        <v>58</v>
      </c>
      <c r="B303" s="125" t="str">
        <f>_xlfn.XLOOKUP(t_instalado[[#This Row],[cód.]],t_sitio[cód],t_sitio[Trecho],"")</f>
        <v>Divisora Ipora / Cafezal</v>
      </c>
      <c r="C303" s="85" t="s">
        <v>17</v>
      </c>
      <c r="D303" s="85">
        <v>6</v>
      </c>
      <c r="E303" s="85">
        <v>70</v>
      </c>
      <c r="F303" s="85"/>
      <c r="G303" s="85"/>
      <c r="H303" s="85"/>
      <c r="I303" s="85"/>
      <c r="J303" s="85"/>
      <c r="K303" s="85"/>
      <c r="L303" s="3"/>
      <c r="M303" s="125">
        <f>t_instalado[[#This Row],[Q.1]]+t_instalado[[#This Row],[Q.2]]+t_instalado[[#This Row],[Q.3]]</f>
        <v>6</v>
      </c>
      <c r="N303" s="125">
        <f>t_instalado[[#This Row],[Q.1]]+t_instalado[[#This Row],[Q.2]]+t_instalado[[#This Row],[Q.3]]</f>
        <v>6</v>
      </c>
      <c r="O303" s="1">
        <f>IF(t_instalado[[#This Row],[Q.1]]&lt;&gt;"",SUMIFS(t_reator[p],t_reator[tipo],t_instalado[[#This Row],[T.1]],t_reator[w],t_instalado[[#This Row],[P.1(W)]]),"")</f>
        <v>14</v>
      </c>
      <c r="P303" s="1" t="str">
        <f>IF(t_instalado[[#This Row],[Q.2]]&lt;&gt;"",SUMIFS(t_reator[p],t_reator[tipo],t_instalado[[#This Row],[T.2]],t_reator[w],t_instalado[[#This Row],[P.2(W)]]),"")</f>
        <v/>
      </c>
      <c r="Q303" s="1" t="str">
        <f>IF(t_instalado[[#This Row],[Q.3]]&lt;&gt;"",SUMIFS(t_reator[p],t_reator[tipo],t_instalado[[#This Row],[T.3]],t_reator[w],t_instalado[[#This Row],[P.3(W)]]),"")</f>
        <v/>
      </c>
      <c r="R303" s="1">
        <f>IF(t_instalado[[#This Row],[Q.1]]&lt;&gt;"",IFERROR(IFERROR(D303*(E303+O303)+G303*(H303+P303)+J303*(K303+Q303),D303*(E303+O303)+G303*(H303+P303)),D303*(E303+O303)),"")</f>
        <v>504</v>
      </c>
      <c r="S303" s="1">
        <f>IF(t_instalado[[#This Row],[Consumo_W]]&lt;&gt;"",ROUND(t_instalado[[#This Row],[Consumo_W]]/t_instalado[[#This Row],[Luminárias]],0),"")</f>
        <v>84</v>
      </c>
      <c r="T303" s="1">
        <f>IF(t_instalado[[#This Row],[Q.1]]&lt;&gt;"",SUMIFS(t_fluxo_lumin[fluxo],t_fluxo_lumin[tipo],t_instalado[[#This Row],[T.1]])*t_instalado[[#This Row],[P.1(W)]]*t_instalado[[#This Row],[Q.1]],"")</f>
        <v>46200</v>
      </c>
      <c r="U303" s="1" t="str">
        <f>IF(t_instalado[[#This Row],[Q.2]]&lt;&gt;"",SUMIFS(t_fluxo_lumin[fluxo],t_fluxo_lumin[tipo],t_instalado[[#This Row],[T.2]])*t_instalado[[#This Row],[Q.2]]*t_instalado[[#This Row],[P.2(W)]],"")</f>
        <v/>
      </c>
      <c r="V303" s="1" t="str">
        <f>IF(t_instalado[[#This Row],[Q.3]]&lt;&gt;"",SUMIFS(t_fluxo_lumin[fluxo],t_fluxo_lumin[tipo],t_instalado[[#This Row],[T.3]])*t_instalado[[#This Row],[Q.3]]*t_instalado[[#This Row],[P.3(W)]],"")</f>
        <v/>
      </c>
      <c r="W303" s="1">
        <f>IF(t_instalado[[#This Row],[Trecho]]&lt;&gt;"",SUM(t_instalado[[#This Row],[f.1]:[f.3]]),"")</f>
        <v>46200</v>
      </c>
      <c r="X303" s="13">
        <f>IF(t_instalado[[#This Row],[Trecho]]&lt;&gt;"",t_instalado[[#This Row],[Q.1]]+t_instalado[[#This Row],[Q.2]]+t_instalado[[#This Row],[Q.3]],"")</f>
        <v>6</v>
      </c>
      <c r="Y303" s="1">
        <f>IF(t_instalado[[#This Row],[FLUXO]]&lt;&gt;"",ROUND(t_instalado[[#This Row],[FLUXO]]/t_instalado[[#This Row],[Luminárias]],0),"")</f>
        <v>7700</v>
      </c>
      <c r="Z303" s="1">
        <f>IF(t_instalado[[#This Row],[Luminárias]]&lt;&gt;"",ROUND(t_instalado[[#This Row],[lm_médio]]/t_instalado[[#This Row],[W_médio]],2),"")</f>
        <v>91.67</v>
      </c>
    </row>
    <row r="304" spans="1:26">
      <c r="A304" s="122">
        <v>59</v>
      </c>
      <c r="B304" s="123" t="str">
        <f>_xlfn.XLOOKUP(t_instalado[[#This Row],[cód.]],t_sitio[cód],t_sitio[Trecho],"")</f>
        <v>Estrada Cafezal</v>
      </c>
      <c r="C304" s="84" t="s">
        <v>17</v>
      </c>
      <c r="D304" s="84">
        <v>4</v>
      </c>
      <c r="E304" s="84">
        <v>70</v>
      </c>
      <c r="F304" s="84"/>
      <c r="G304" s="84"/>
      <c r="H304" s="84"/>
      <c r="I304" s="84"/>
      <c r="J304" s="84"/>
      <c r="K304" s="84"/>
      <c r="L304" s="3"/>
      <c r="M304" s="123">
        <f>t_instalado[[#This Row],[Q.1]]+t_instalado[[#This Row],[Q.2]]+t_instalado[[#This Row],[Q.3]]</f>
        <v>4</v>
      </c>
      <c r="N304" s="123">
        <f>t_instalado[[#This Row],[Q.1]]+t_instalado[[#This Row],[Q.2]]+t_instalado[[#This Row],[Q.3]]</f>
        <v>4</v>
      </c>
      <c r="O304" s="1">
        <f>IF(t_instalado[[#This Row],[Q.1]]&lt;&gt;"",SUMIFS(t_reator[p],t_reator[tipo],t_instalado[[#This Row],[T.1]],t_reator[w],t_instalado[[#This Row],[P.1(W)]]),"")</f>
        <v>14</v>
      </c>
      <c r="P304" s="1" t="str">
        <f>IF(t_instalado[[#This Row],[Q.2]]&lt;&gt;"",SUMIFS(t_reator[p],t_reator[tipo],t_instalado[[#This Row],[T.2]],t_reator[w],t_instalado[[#This Row],[P.2(W)]]),"")</f>
        <v/>
      </c>
      <c r="Q304" s="1" t="str">
        <f>IF(t_instalado[[#This Row],[Q.3]]&lt;&gt;"",SUMIFS(t_reator[p],t_reator[tipo],t_instalado[[#This Row],[T.3]],t_reator[w],t_instalado[[#This Row],[P.3(W)]]),"")</f>
        <v/>
      </c>
      <c r="R304" s="1">
        <f>IF(t_instalado[[#This Row],[Q.1]]&lt;&gt;"",IFERROR(IFERROR(D304*(E304+O304)+G304*(H304+P304)+J304*(K304+Q304),D304*(E304+O304)+G304*(H304+P304)),D304*(E304+O304)),"")</f>
        <v>336</v>
      </c>
      <c r="S304" s="1">
        <f>IF(t_instalado[[#This Row],[Consumo_W]]&lt;&gt;"",ROUND(t_instalado[[#This Row],[Consumo_W]]/t_instalado[[#This Row],[Luminárias]],0),"")</f>
        <v>84</v>
      </c>
      <c r="T304" s="1">
        <f>IF(t_instalado[[#This Row],[Q.1]]&lt;&gt;"",SUMIFS(t_fluxo_lumin[fluxo],t_fluxo_lumin[tipo],t_instalado[[#This Row],[T.1]])*t_instalado[[#This Row],[P.1(W)]]*t_instalado[[#This Row],[Q.1]],"")</f>
        <v>30800</v>
      </c>
      <c r="U304" s="1" t="str">
        <f>IF(t_instalado[[#This Row],[Q.2]]&lt;&gt;"",SUMIFS(t_fluxo_lumin[fluxo],t_fluxo_lumin[tipo],t_instalado[[#This Row],[T.2]])*t_instalado[[#This Row],[Q.2]]*t_instalado[[#This Row],[P.2(W)]],"")</f>
        <v/>
      </c>
      <c r="V304" s="1" t="str">
        <f>IF(t_instalado[[#This Row],[Q.3]]&lt;&gt;"",SUMIFS(t_fluxo_lumin[fluxo],t_fluxo_lumin[tipo],t_instalado[[#This Row],[T.3]])*t_instalado[[#This Row],[Q.3]]*t_instalado[[#This Row],[P.3(W)]],"")</f>
        <v/>
      </c>
      <c r="W304" s="1">
        <f>IF(t_instalado[[#This Row],[Trecho]]&lt;&gt;"",SUM(t_instalado[[#This Row],[f.1]:[f.3]]),"")</f>
        <v>30800</v>
      </c>
      <c r="X304" s="13">
        <f>IF(t_instalado[[#This Row],[Trecho]]&lt;&gt;"",t_instalado[[#This Row],[Q.1]]+t_instalado[[#This Row],[Q.2]]+t_instalado[[#This Row],[Q.3]],"")</f>
        <v>4</v>
      </c>
      <c r="Y304" s="1">
        <f>IF(t_instalado[[#This Row],[FLUXO]]&lt;&gt;"",ROUND(t_instalado[[#This Row],[FLUXO]]/t_instalado[[#This Row],[Luminárias]],0),"")</f>
        <v>7700</v>
      </c>
      <c r="Z304" s="1">
        <f>IF(t_instalado[[#This Row],[Luminárias]]&lt;&gt;"",ROUND(t_instalado[[#This Row],[lm_médio]]/t_instalado[[#This Row],[W_médio]],2),"")</f>
        <v>91.67</v>
      </c>
    </row>
    <row r="305" spans="1:26">
      <c r="A305" s="124">
        <v>60</v>
      </c>
      <c r="B305" s="125" t="str">
        <f>_xlfn.XLOOKUP(t_instalado[[#This Row],[cód.]],t_sitio[cód],t_sitio[Trecho],"")</f>
        <v>Estrada acesso Oroite</v>
      </c>
      <c r="C305" s="85" t="s">
        <v>17</v>
      </c>
      <c r="D305" s="85">
        <v>1</v>
      </c>
      <c r="E305" s="85">
        <v>70</v>
      </c>
      <c r="F305" s="85"/>
      <c r="G305" s="85"/>
      <c r="H305" s="85"/>
      <c r="I305" s="85"/>
      <c r="J305" s="85"/>
      <c r="K305" s="85"/>
      <c r="L305" s="3"/>
      <c r="M305" s="125">
        <f>t_instalado[[#This Row],[Q.1]]+t_instalado[[#This Row],[Q.2]]+t_instalado[[#This Row],[Q.3]]</f>
        <v>1</v>
      </c>
      <c r="N305" s="125">
        <f>t_instalado[[#This Row],[Q.1]]+t_instalado[[#This Row],[Q.2]]+t_instalado[[#This Row],[Q.3]]</f>
        <v>1</v>
      </c>
      <c r="O305" s="1">
        <f>IF(t_instalado[[#This Row],[Q.1]]&lt;&gt;"",SUMIFS(t_reator[p],t_reator[tipo],t_instalado[[#This Row],[T.1]],t_reator[w],t_instalado[[#This Row],[P.1(W)]]),"")</f>
        <v>14</v>
      </c>
      <c r="P305" s="1" t="str">
        <f>IF(t_instalado[[#This Row],[Q.2]]&lt;&gt;"",SUMIFS(t_reator[p],t_reator[tipo],t_instalado[[#This Row],[T.2]],t_reator[w],t_instalado[[#This Row],[P.2(W)]]),"")</f>
        <v/>
      </c>
      <c r="Q305" s="1" t="str">
        <f>IF(t_instalado[[#This Row],[Q.3]]&lt;&gt;"",SUMIFS(t_reator[p],t_reator[tipo],t_instalado[[#This Row],[T.3]],t_reator[w],t_instalado[[#This Row],[P.3(W)]]),"")</f>
        <v/>
      </c>
      <c r="R305" s="1">
        <f>IF(t_instalado[[#This Row],[Q.1]]&lt;&gt;"",IFERROR(IFERROR(D305*(E305+O305)+G305*(H305+P305)+J305*(K305+Q305),D305*(E305+O305)+G305*(H305+P305)),D305*(E305+O305)),"")</f>
        <v>84</v>
      </c>
      <c r="S305" s="1">
        <f>IF(t_instalado[[#This Row],[Consumo_W]]&lt;&gt;"",ROUND(t_instalado[[#This Row],[Consumo_W]]/t_instalado[[#This Row],[Luminárias]],0),"")</f>
        <v>84</v>
      </c>
      <c r="T305" s="1">
        <f>IF(t_instalado[[#This Row],[Q.1]]&lt;&gt;"",SUMIFS(t_fluxo_lumin[fluxo],t_fluxo_lumin[tipo],t_instalado[[#This Row],[T.1]])*t_instalado[[#This Row],[P.1(W)]]*t_instalado[[#This Row],[Q.1]],"")</f>
        <v>7700</v>
      </c>
      <c r="U305" s="1" t="str">
        <f>IF(t_instalado[[#This Row],[Q.2]]&lt;&gt;"",SUMIFS(t_fluxo_lumin[fluxo],t_fluxo_lumin[tipo],t_instalado[[#This Row],[T.2]])*t_instalado[[#This Row],[Q.2]]*t_instalado[[#This Row],[P.2(W)]],"")</f>
        <v/>
      </c>
      <c r="V305" s="1" t="str">
        <f>IF(t_instalado[[#This Row],[Q.3]]&lt;&gt;"",SUMIFS(t_fluxo_lumin[fluxo],t_fluxo_lumin[tipo],t_instalado[[#This Row],[T.3]])*t_instalado[[#This Row],[Q.3]]*t_instalado[[#This Row],[P.3(W)]],"")</f>
        <v/>
      </c>
      <c r="W305" s="1">
        <f>IF(t_instalado[[#This Row],[Trecho]]&lt;&gt;"",SUM(t_instalado[[#This Row],[f.1]:[f.3]]),"")</f>
        <v>7700</v>
      </c>
      <c r="X305" s="13">
        <f>IF(t_instalado[[#This Row],[Trecho]]&lt;&gt;"",t_instalado[[#This Row],[Q.1]]+t_instalado[[#This Row],[Q.2]]+t_instalado[[#This Row],[Q.3]],"")</f>
        <v>1</v>
      </c>
      <c r="Y305" s="1">
        <f>IF(t_instalado[[#This Row],[FLUXO]]&lt;&gt;"",ROUND(t_instalado[[#This Row],[FLUXO]]/t_instalado[[#This Row],[Luminárias]],0),"")</f>
        <v>7700</v>
      </c>
      <c r="Z305" s="1">
        <f>IF(t_instalado[[#This Row],[Luminárias]]&lt;&gt;"",ROUND(t_instalado[[#This Row],[lm_médio]]/t_instalado[[#This Row],[W_médio]],2),"")</f>
        <v>91.67</v>
      </c>
    </row>
    <row r="306" spans="1:26">
      <c r="A306" s="122">
        <v>61</v>
      </c>
      <c r="B306" s="123" t="str">
        <f>_xlfn.XLOOKUP(t_instalado[[#This Row],[cód.]],t_sitio[cód],t_sitio[Trecho],"")</f>
        <v>Rua Felizina Maria da Silva</v>
      </c>
      <c r="C306" s="84" t="s">
        <v>17</v>
      </c>
      <c r="D306" s="84">
        <v>4</v>
      </c>
      <c r="E306" s="84">
        <v>70</v>
      </c>
      <c r="F306" s="84"/>
      <c r="G306" s="84"/>
      <c r="H306" s="84"/>
      <c r="I306" s="84"/>
      <c r="J306" s="84"/>
      <c r="K306" s="84"/>
      <c r="L306" s="3"/>
      <c r="M306" s="123">
        <f>t_instalado[[#This Row],[Q.1]]+t_instalado[[#This Row],[Q.2]]+t_instalado[[#This Row],[Q.3]]</f>
        <v>4</v>
      </c>
      <c r="N306" s="123">
        <f>t_instalado[[#This Row],[Q.1]]+t_instalado[[#This Row],[Q.2]]+t_instalado[[#This Row],[Q.3]]</f>
        <v>4</v>
      </c>
      <c r="O306" s="1">
        <f>IF(t_instalado[[#This Row],[Q.1]]&lt;&gt;"",SUMIFS(t_reator[p],t_reator[tipo],t_instalado[[#This Row],[T.1]],t_reator[w],t_instalado[[#This Row],[P.1(W)]]),"")</f>
        <v>14</v>
      </c>
      <c r="P306" s="1" t="str">
        <f>IF(t_instalado[[#This Row],[Q.2]]&lt;&gt;"",SUMIFS(t_reator[p],t_reator[tipo],t_instalado[[#This Row],[T.2]],t_reator[w],t_instalado[[#This Row],[P.2(W)]]),"")</f>
        <v/>
      </c>
      <c r="Q306" s="1" t="str">
        <f>IF(t_instalado[[#This Row],[Q.3]]&lt;&gt;"",SUMIFS(t_reator[p],t_reator[tipo],t_instalado[[#This Row],[T.3]],t_reator[w],t_instalado[[#This Row],[P.3(W)]]),"")</f>
        <v/>
      </c>
      <c r="R306" s="1">
        <f>IF(t_instalado[[#This Row],[Q.1]]&lt;&gt;"",IFERROR(IFERROR(D306*(E306+O306)+G306*(H306+P306)+J306*(K306+Q306),D306*(E306+O306)+G306*(H306+P306)),D306*(E306+O306)),"")</f>
        <v>336</v>
      </c>
      <c r="S306" s="1">
        <f>IF(t_instalado[[#This Row],[Consumo_W]]&lt;&gt;"",ROUND(t_instalado[[#This Row],[Consumo_W]]/t_instalado[[#This Row],[Luminárias]],0),"")</f>
        <v>84</v>
      </c>
      <c r="T306" s="1">
        <f>IF(t_instalado[[#This Row],[Q.1]]&lt;&gt;"",SUMIFS(t_fluxo_lumin[fluxo],t_fluxo_lumin[tipo],t_instalado[[#This Row],[T.1]])*t_instalado[[#This Row],[P.1(W)]]*t_instalado[[#This Row],[Q.1]],"")</f>
        <v>30800</v>
      </c>
      <c r="U306" s="1" t="str">
        <f>IF(t_instalado[[#This Row],[Q.2]]&lt;&gt;"",SUMIFS(t_fluxo_lumin[fluxo],t_fluxo_lumin[tipo],t_instalado[[#This Row],[T.2]])*t_instalado[[#This Row],[Q.2]]*t_instalado[[#This Row],[P.2(W)]],"")</f>
        <v/>
      </c>
      <c r="V306" s="1" t="str">
        <f>IF(t_instalado[[#This Row],[Q.3]]&lt;&gt;"",SUMIFS(t_fluxo_lumin[fluxo],t_fluxo_lumin[tipo],t_instalado[[#This Row],[T.3]])*t_instalado[[#This Row],[Q.3]]*t_instalado[[#This Row],[P.3(W)]],"")</f>
        <v/>
      </c>
      <c r="W306" s="1">
        <f>IF(t_instalado[[#This Row],[Trecho]]&lt;&gt;"",SUM(t_instalado[[#This Row],[f.1]:[f.3]]),"")</f>
        <v>30800</v>
      </c>
      <c r="X306" s="13">
        <f>IF(t_instalado[[#This Row],[Trecho]]&lt;&gt;"",t_instalado[[#This Row],[Q.1]]+t_instalado[[#This Row],[Q.2]]+t_instalado[[#This Row],[Q.3]],"")</f>
        <v>4</v>
      </c>
      <c r="Y306" s="1">
        <f>IF(t_instalado[[#This Row],[FLUXO]]&lt;&gt;"",ROUND(t_instalado[[#This Row],[FLUXO]]/t_instalado[[#This Row],[Luminárias]],0),"")</f>
        <v>7700</v>
      </c>
      <c r="Z306" s="1">
        <f>IF(t_instalado[[#This Row],[Luminárias]]&lt;&gt;"",ROUND(t_instalado[[#This Row],[lm_médio]]/t_instalado[[#This Row],[W_médio]],2),"")</f>
        <v>91.67</v>
      </c>
    </row>
    <row r="307" spans="1:26">
      <c r="A307" s="124">
        <v>62</v>
      </c>
      <c r="B307" s="125" t="str">
        <f>_xlfn.XLOOKUP(t_instalado[[#This Row],[cód.]],t_sitio[cód],t_sitio[Trecho],"")</f>
        <v>Rua Reinaldo Botura</v>
      </c>
      <c r="C307" s="85" t="s">
        <v>17</v>
      </c>
      <c r="D307" s="85">
        <v>4</v>
      </c>
      <c r="E307" s="85">
        <v>70</v>
      </c>
      <c r="F307" s="85"/>
      <c r="G307" s="85"/>
      <c r="H307" s="85"/>
      <c r="I307" s="85"/>
      <c r="J307" s="85"/>
      <c r="K307" s="85"/>
      <c r="L307" s="3"/>
      <c r="M307" s="125">
        <f>t_instalado[[#This Row],[Q.1]]+t_instalado[[#This Row],[Q.2]]+t_instalado[[#This Row],[Q.3]]</f>
        <v>4</v>
      </c>
      <c r="N307" s="125">
        <f>t_instalado[[#This Row],[Q.1]]+t_instalado[[#This Row],[Q.2]]+t_instalado[[#This Row],[Q.3]]</f>
        <v>4</v>
      </c>
      <c r="O307" s="1">
        <f>IF(t_instalado[[#This Row],[Q.1]]&lt;&gt;"",SUMIFS(t_reator[p],t_reator[tipo],t_instalado[[#This Row],[T.1]],t_reator[w],t_instalado[[#This Row],[P.1(W)]]),"")</f>
        <v>14</v>
      </c>
      <c r="P307" s="1" t="str">
        <f>IF(t_instalado[[#This Row],[Q.2]]&lt;&gt;"",SUMIFS(t_reator[p],t_reator[tipo],t_instalado[[#This Row],[T.2]],t_reator[w],t_instalado[[#This Row],[P.2(W)]]),"")</f>
        <v/>
      </c>
      <c r="Q307" s="1" t="str">
        <f>IF(t_instalado[[#This Row],[Q.3]]&lt;&gt;"",SUMIFS(t_reator[p],t_reator[tipo],t_instalado[[#This Row],[T.3]],t_reator[w],t_instalado[[#This Row],[P.3(W)]]),"")</f>
        <v/>
      </c>
      <c r="R307" s="1">
        <f>IF(t_instalado[[#This Row],[Q.1]]&lt;&gt;"",IFERROR(IFERROR(D307*(E307+O307)+G307*(H307+P307)+J307*(K307+Q307),D307*(E307+O307)+G307*(H307+P307)),D307*(E307+O307)),"")</f>
        <v>336</v>
      </c>
      <c r="S307" s="1">
        <f>IF(t_instalado[[#This Row],[Consumo_W]]&lt;&gt;"",ROUND(t_instalado[[#This Row],[Consumo_W]]/t_instalado[[#This Row],[Luminárias]],0),"")</f>
        <v>84</v>
      </c>
      <c r="T307" s="1">
        <f>IF(t_instalado[[#This Row],[Q.1]]&lt;&gt;"",SUMIFS(t_fluxo_lumin[fluxo],t_fluxo_lumin[tipo],t_instalado[[#This Row],[T.1]])*t_instalado[[#This Row],[P.1(W)]]*t_instalado[[#This Row],[Q.1]],"")</f>
        <v>30800</v>
      </c>
      <c r="U307" s="1" t="str">
        <f>IF(t_instalado[[#This Row],[Q.2]]&lt;&gt;"",SUMIFS(t_fluxo_lumin[fluxo],t_fluxo_lumin[tipo],t_instalado[[#This Row],[T.2]])*t_instalado[[#This Row],[Q.2]]*t_instalado[[#This Row],[P.2(W)]],"")</f>
        <v/>
      </c>
      <c r="V307" s="1" t="str">
        <f>IF(t_instalado[[#This Row],[Q.3]]&lt;&gt;"",SUMIFS(t_fluxo_lumin[fluxo],t_fluxo_lumin[tipo],t_instalado[[#This Row],[T.3]])*t_instalado[[#This Row],[Q.3]]*t_instalado[[#This Row],[P.3(W)]],"")</f>
        <v/>
      </c>
      <c r="W307" s="1">
        <f>IF(t_instalado[[#This Row],[Trecho]]&lt;&gt;"",SUM(t_instalado[[#This Row],[f.1]:[f.3]]),"")</f>
        <v>30800</v>
      </c>
      <c r="X307" s="13">
        <f>IF(t_instalado[[#This Row],[Trecho]]&lt;&gt;"",t_instalado[[#This Row],[Q.1]]+t_instalado[[#This Row],[Q.2]]+t_instalado[[#This Row],[Q.3]],"")</f>
        <v>4</v>
      </c>
      <c r="Y307" s="1">
        <f>IF(t_instalado[[#This Row],[FLUXO]]&lt;&gt;"",ROUND(t_instalado[[#This Row],[FLUXO]]/t_instalado[[#This Row],[Luminárias]],0),"")</f>
        <v>7700</v>
      </c>
      <c r="Z307" s="1">
        <f>IF(t_instalado[[#This Row],[Luminárias]]&lt;&gt;"",ROUND(t_instalado[[#This Row],[lm_médio]]/t_instalado[[#This Row],[W_médio]],2),"")</f>
        <v>91.67</v>
      </c>
    </row>
    <row r="308" spans="1:26">
      <c r="A308" s="122">
        <v>63</v>
      </c>
      <c r="B308" s="123" t="str">
        <f>_xlfn.XLOOKUP(t_instalado[[#This Row],[cód.]],t_sitio[cód],t_sitio[Trecho],"")</f>
        <v>Av. Sete de Setembro</v>
      </c>
      <c r="C308" s="84" t="s">
        <v>17</v>
      </c>
      <c r="D308" s="84">
        <v>2</v>
      </c>
      <c r="E308" s="84">
        <v>70</v>
      </c>
      <c r="F308" s="84" t="s">
        <v>17</v>
      </c>
      <c r="G308" s="84">
        <v>2</v>
      </c>
      <c r="H308" s="84">
        <v>150</v>
      </c>
      <c r="I308" s="84" t="s">
        <v>17</v>
      </c>
      <c r="J308" s="84">
        <v>2</v>
      </c>
      <c r="K308" s="84">
        <v>250</v>
      </c>
      <c r="L308" s="3"/>
      <c r="M308" s="123">
        <f>t_instalado[[#This Row],[Q.1]]+t_instalado[[#This Row],[Q.2]]+t_instalado[[#This Row],[Q.3]]</f>
        <v>6</v>
      </c>
      <c r="N308" s="123">
        <f>t_instalado[[#This Row],[Q.1]]+t_instalado[[#This Row],[Q.2]]+t_instalado[[#This Row],[Q.3]]</f>
        <v>6</v>
      </c>
      <c r="O308" s="1">
        <f>IF(t_instalado[[#This Row],[Q.1]]&lt;&gt;"",SUMIFS(t_reator[p],t_reator[tipo],t_instalado[[#This Row],[T.1]],t_reator[w],t_instalado[[#This Row],[P.1(W)]]),"")</f>
        <v>14</v>
      </c>
      <c r="P308" s="1">
        <f>IF(t_instalado[[#This Row],[Q.2]]&lt;&gt;"",SUMIFS(t_reator[p],t_reator[tipo],t_instalado[[#This Row],[T.2]],t_reator[w],t_instalado[[#This Row],[P.2(W)]]),"")</f>
        <v>22</v>
      </c>
      <c r="Q308" s="1">
        <f>IF(t_instalado[[#This Row],[Q.3]]&lt;&gt;"",SUMIFS(t_reator[p],t_reator[tipo],t_instalado[[#This Row],[T.3]],t_reator[w],t_instalado[[#This Row],[P.3(W)]]),"")</f>
        <v>30</v>
      </c>
      <c r="R308" s="1">
        <f>IF(t_instalado[[#This Row],[Q.1]]&lt;&gt;"",IFERROR(IFERROR(D308*(E308+O308)+G308*(H308+P308)+J308*(K308+Q308),D308*(E308+O308)+G308*(H308+P308)),D308*(E308+O308)),"")</f>
        <v>1072</v>
      </c>
      <c r="S308" s="1">
        <f>IF(t_instalado[[#This Row],[Consumo_W]]&lt;&gt;"",ROUND(t_instalado[[#This Row],[Consumo_W]]/t_instalado[[#This Row],[Luminárias]],0),"")</f>
        <v>179</v>
      </c>
      <c r="T308" s="1">
        <f>IF(t_instalado[[#This Row],[Q.1]]&lt;&gt;"",SUMIFS(t_fluxo_lumin[fluxo],t_fluxo_lumin[tipo],t_instalado[[#This Row],[T.1]])*t_instalado[[#This Row],[P.1(W)]]*t_instalado[[#This Row],[Q.1]],"")</f>
        <v>15400</v>
      </c>
      <c r="U308" s="1">
        <f>IF(t_instalado[[#This Row],[Q.2]]&lt;&gt;"",SUMIFS(t_fluxo_lumin[fluxo],t_fluxo_lumin[tipo],t_instalado[[#This Row],[T.2]])*t_instalado[[#This Row],[Q.2]]*t_instalado[[#This Row],[P.2(W)]],"")</f>
        <v>33000</v>
      </c>
      <c r="V308" s="1">
        <f>IF(t_instalado[[#This Row],[Q.3]]&lt;&gt;"",SUMIFS(t_fluxo_lumin[fluxo],t_fluxo_lumin[tipo],t_instalado[[#This Row],[T.3]])*t_instalado[[#This Row],[Q.3]]*t_instalado[[#This Row],[P.3(W)]],"")</f>
        <v>55000</v>
      </c>
      <c r="W308" s="1">
        <f>IF(t_instalado[[#This Row],[Trecho]]&lt;&gt;"",SUM(t_instalado[[#This Row],[f.1]:[f.3]]),"")</f>
        <v>103400</v>
      </c>
      <c r="X308" s="13">
        <f>IF(t_instalado[[#This Row],[Trecho]]&lt;&gt;"",t_instalado[[#This Row],[Q.1]]+t_instalado[[#This Row],[Q.2]]+t_instalado[[#This Row],[Q.3]],"")</f>
        <v>6</v>
      </c>
      <c r="Y308" s="1">
        <f>IF(t_instalado[[#This Row],[FLUXO]]&lt;&gt;"",ROUND(t_instalado[[#This Row],[FLUXO]]/t_instalado[[#This Row],[Luminárias]],0),"")</f>
        <v>17233</v>
      </c>
      <c r="Z308" s="1">
        <f>IF(t_instalado[[#This Row],[Luminárias]]&lt;&gt;"",ROUND(t_instalado[[#This Row],[lm_médio]]/t_instalado[[#This Row],[W_médio]],2),"")</f>
        <v>96.27</v>
      </c>
    </row>
    <row r="309" spans="1:26">
      <c r="A309" s="124">
        <v>64</v>
      </c>
      <c r="B309" s="125" t="str">
        <f>_xlfn.XLOOKUP(t_instalado[[#This Row],[cód.]],t_sitio[cód],t_sitio[Trecho],"")</f>
        <v>Rua Pedro Lobato Aguiar</v>
      </c>
      <c r="C309" s="85" t="s">
        <v>17</v>
      </c>
      <c r="D309" s="85">
        <v>7</v>
      </c>
      <c r="E309" s="85">
        <v>70</v>
      </c>
      <c r="F309" s="85"/>
      <c r="G309" s="85"/>
      <c r="H309" s="85"/>
      <c r="I309" s="85"/>
      <c r="J309" s="85"/>
      <c r="K309" s="85"/>
      <c r="L309" s="3"/>
      <c r="M309" s="125">
        <f>t_instalado[[#This Row],[Q.1]]+t_instalado[[#This Row],[Q.2]]+t_instalado[[#This Row],[Q.3]]</f>
        <v>7</v>
      </c>
      <c r="N309" s="125">
        <f>t_instalado[[#This Row],[Q.1]]+t_instalado[[#This Row],[Q.2]]+t_instalado[[#This Row],[Q.3]]</f>
        <v>7</v>
      </c>
      <c r="O309" s="1">
        <f>IF(t_instalado[[#This Row],[Q.1]]&lt;&gt;"",SUMIFS(t_reator[p],t_reator[tipo],t_instalado[[#This Row],[T.1]],t_reator[w],t_instalado[[#This Row],[P.1(W)]]),"")</f>
        <v>14</v>
      </c>
      <c r="P309" s="1" t="str">
        <f>IF(t_instalado[[#This Row],[Q.2]]&lt;&gt;"",SUMIFS(t_reator[p],t_reator[tipo],t_instalado[[#This Row],[T.2]],t_reator[w],t_instalado[[#This Row],[P.2(W)]]),"")</f>
        <v/>
      </c>
      <c r="Q309" s="1" t="str">
        <f>IF(t_instalado[[#This Row],[Q.3]]&lt;&gt;"",SUMIFS(t_reator[p],t_reator[tipo],t_instalado[[#This Row],[T.3]],t_reator[w],t_instalado[[#This Row],[P.3(W)]]),"")</f>
        <v/>
      </c>
      <c r="R309" s="1">
        <f>IF(t_instalado[[#This Row],[Q.1]]&lt;&gt;"",IFERROR(IFERROR(D309*(E309+O309)+G309*(H309+P309)+J309*(K309+Q309),D309*(E309+O309)+G309*(H309+P309)),D309*(E309+O309)),"")</f>
        <v>588</v>
      </c>
      <c r="S309" s="1">
        <f>IF(t_instalado[[#This Row],[Consumo_W]]&lt;&gt;"",ROUND(t_instalado[[#This Row],[Consumo_W]]/t_instalado[[#This Row],[Luminárias]],0),"")</f>
        <v>84</v>
      </c>
      <c r="T309" s="1">
        <f>IF(t_instalado[[#This Row],[Q.1]]&lt;&gt;"",SUMIFS(t_fluxo_lumin[fluxo],t_fluxo_lumin[tipo],t_instalado[[#This Row],[T.1]])*t_instalado[[#This Row],[P.1(W)]]*t_instalado[[#This Row],[Q.1]],"")</f>
        <v>53900</v>
      </c>
      <c r="U309" s="1" t="str">
        <f>IF(t_instalado[[#This Row],[Q.2]]&lt;&gt;"",SUMIFS(t_fluxo_lumin[fluxo],t_fluxo_lumin[tipo],t_instalado[[#This Row],[T.2]])*t_instalado[[#This Row],[Q.2]]*t_instalado[[#This Row],[P.2(W)]],"")</f>
        <v/>
      </c>
      <c r="V309" s="1" t="str">
        <f>IF(t_instalado[[#This Row],[Q.3]]&lt;&gt;"",SUMIFS(t_fluxo_lumin[fluxo],t_fluxo_lumin[tipo],t_instalado[[#This Row],[T.3]])*t_instalado[[#This Row],[Q.3]]*t_instalado[[#This Row],[P.3(W)]],"")</f>
        <v/>
      </c>
      <c r="W309" s="1">
        <f>IF(t_instalado[[#This Row],[Trecho]]&lt;&gt;"",SUM(t_instalado[[#This Row],[f.1]:[f.3]]),"")</f>
        <v>53900</v>
      </c>
      <c r="X309" s="13">
        <f>IF(t_instalado[[#This Row],[Trecho]]&lt;&gt;"",t_instalado[[#This Row],[Q.1]]+t_instalado[[#This Row],[Q.2]]+t_instalado[[#This Row],[Q.3]],"")</f>
        <v>7</v>
      </c>
      <c r="Y309" s="1">
        <f>IF(t_instalado[[#This Row],[FLUXO]]&lt;&gt;"",ROUND(t_instalado[[#This Row],[FLUXO]]/t_instalado[[#This Row],[Luminárias]],0),"")</f>
        <v>7700</v>
      </c>
      <c r="Z309" s="1">
        <f>IF(t_instalado[[#This Row],[Luminárias]]&lt;&gt;"",ROUND(t_instalado[[#This Row],[lm_médio]]/t_instalado[[#This Row],[W_médio]],2),"")</f>
        <v>91.67</v>
      </c>
    </row>
    <row r="310" spans="1:26">
      <c r="A310" s="122">
        <v>65</v>
      </c>
      <c r="B310" s="123" t="str">
        <f>_xlfn.XLOOKUP(t_instalado[[#This Row],[cód.]],t_sitio[cód],t_sitio[Trecho],"")</f>
        <v>Rua Victorio Tomazelli</v>
      </c>
      <c r="C310" s="84" t="s">
        <v>17</v>
      </c>
      <c r="D310" s="84">
        <v>14</v>
      </c>
      <c r="E310" s="84">
        <v>70</v>
      </c>
      <c r="F310" s="84" t="s">
        <v>17</v>
      </c>
      <c r="G310" s="84">
        <v>2</v>
      </c>
      <c r="H310" s="84">
        <v>150</v>
      </c>
      <c r="I310" s="84"/>
      <c r="J310" s="84"/>
      <c r="K310" s="84"/>
      <c r="L310" s="3"/>
      <c r="M310" s="123">
        <f>t_instalado[[#This Row],[Q.1]]+t_instalado[[#This Row],[Q.2]]+t_instalado[[#This Row],[Q.3]]</f>
        <v>16</v>
      </c>
      <c r="N310" s="123">
        <f>t_instalado[[#This Row],[Q.1]]+t_instalado[[#This Row],[Q.2]]+t_instalado[[#This Row],[Q.3]]</f>
        <v>16</v>
      </c>
      <c r="O310" s="1">
        <f>IF(t_instalado[[#This Row],[Q.1]]&lt;&gt;"",SUMIFS(t_reator[p],t_reator[tipo],t_instalado[[#This Row],[T.1]],t_reator[w],t_instalado[[#This Row],[P.1(W)]]),"")</f>
        <v>14</v>
      </c>
      <c r="P310" s="1">
        <f>IF(t_instalado[[#This Row],[Q.2]]&lt;&gt;"",SUMIFS(t_reator[p],t_reator[tipo],t_instalado[[#This Row],[T.2]],t_reator[w],t_instalado[[#This Row],[P.2(W)]]),"")</f>
        <v>22</v>
      </c>
      <c r="Q310" s="1" t="str">
        <f>IF(t_instalado[[#This Row],[Q.3]]&lt;&gt;"",SUMIFS(t_reator[p],t_reator[tipo],t_instalado[[#This Row],[T.3]],t_reator[w],t_instalado[[#This Row],[P.3(W)]]),"")</f>
        <v/>
      </c>
      <c r="R310" s="1">
        <f>IF(t_instalado[[#This Row],[Q.1]]&lt;&gt;"",IFERROR(IFERROR(D310*(E310+O310)+G310*(H310+P310)+J310*(K310+Q310),D310*(E310+O310)+G310*(H310+P310)),D310*(E310+O310)),"")</f>
        <v>1520</v>
      </c>
      <c r="S310" s="1">
        <f>IF(t_instalado[[#This Row],[Consumo_W]]&lt;&gt;"",ROUND(t_instalado[[#This Row],[Consumo_W]]/t_instalado[[#This Row],[Luminárias]],0),"")</f>
        <v>95</v>
      </c>
      <c r="T310" s="1">
        <f>IF(t_instalado[[#This Row],[Q.1]]&lt;&gt;"",SUMIFS(t_fluxo_lumin[fluxo],t_fluxo_lumin[tipo],t_instalado[[#This Row],[T.1]])*t_instalado[[#This Row],[P.1(W)]]*t_instalado[[#This Row],[Q.1]],"")</f>
        <v>107800</v>
      </c>
      <c r="U310" s="1">
        <f>IF(t_instalado[[#This Row],[Q.2]]&lt;&gt;"",SUMIFS(t_fluxo_lumin[fluxo],t_fluxo_lumin[tipo],t_instalado[[#This Row],[T.2]])*t_instalado[[#This Row],[Q.2]]*t_instalado[[#This Row],[P.2(W)]],"")</f>
        <v>33000</v>
      </c>
      <c r="V310" s="1" t="str">
        <f>IF(t_instalado[[#This Row],[Q.3]]&lt;&gt;"",SUMIFS(t_fluxo_lumin[fluxo],t_fluxo_lumin[tipo],t_instalado[[#This Row],[T.3]])*t_instalado[[#This Row],[Q.3]]*t_instalado[[#This Row],[P.3(W)]],"")</f>
        <v/>
      </c>
      <c r="W310" s="1">
        <f>IF(t_instalado[[#This Row],[Trecho]]&lt;&gt;"",SUM(t_instalado[[#This Row],[f.1]:[f.3]]),"")</f>
        <v>140800</v>
      </c>
      <c r="X310" s="13">
        <f>IF(t_instalado[[#This Row],[Trecho]]&lt;&gt;"",t_instalado[[#This Row],[Q.1]]+t_instalado[[#This Row],[Q.2]]+t_instalado[[#This Row],[Q.3]],"")</f>
        <v>16</v>
      </c>
      <c r="Y310" s="1">
        <f>IF(t_instalado[[#This Row],[FLUXO]]&lt;&gt;"",ROUND(t_instalado[[#This Row],[FLUXO]]/t_instalado[[#This Row],[Luminárias]],0),"")</f>
        <v>8800</v>
      </c>
      <c r="Z310" s="1">
        <f>IF(t_instalado[[#This Row],[Luminárias]]&lt;&gt;"",ROUND(t_instalado[[#This Row],[lm_médio]]/t_instalado[[#This Row],[W_médio]],2),"")</f>
        <v>92.63</v>
      </c>
    </row>
    <row r="311" spans="1:26">
      <c r="A311" s="124">
        <v>66</v>
      </c>
      <c r="B311" s="125" t="str">
        <f>_xlfn.XLOOKUP(t_instalado[[#This Row],[cód.]],t_sitio[cód],t_sitio[Trecho],"")</f>
        <v>Rua Joao Orlandolpho Filho</v>
      </c>
      <c r="C311" s="85" t="s">
        <v>17</v>
      </c>
      <c r="D311" s="85">
        <v>9</v>
      </c>
      <c r="E311" s="85">
        <v>70</v>
      </c>
      <c r="F311" s="85"/>
      <c r="G311" s="85"/>
      <c r="H311" s="85"/>
      <c r="I311" s="85"/>
      <c r="J311" s="85"/>
      <c r="K311" s="85"/>
      <c r="L311" s="3"/>
      <c r="M311" s="125">
        <f>t_instalado[[#This Row],[Q.1]]+t_instalado[[#This Row],[Q.2]]+t_instalado[[#This Row],[Q.3]]</f>
        <v>9</v>
      </c>
      <c r="N311" s="125">
        <f>t_instalado[[#This Row],[Q.1]]+t_instalado[[#This Row],[Q.2]]+t_instalado[[#This Row],[Q.3]]</f>
        <v>9</v>
      </c>
      <c r="O311" s="1">
        <f>IF(t_instalado[[#This Row],[Q.1]]&lt;&gt;"",SUMIFS(t_reator[p],t_reator[tipo],t_instalado[[#This Row],[T.1]],t_reator[w],t_instalado[[#This Row],[P.1(W)]]),"")</f>
        <v>14</v>
      </c>
      <c r="P311" s="1" t="str">
        <f>IF(t_instalado[[#This Row],[Q.2]]&lt;&gt;"",SUMIFS(t_reator[p],t_reator[tipo],t_instalado[[#This Row],[T.2]],t_reator[w],t_instalado[[#This Row],[P.2(W)]]),"")</f>
        <v/>
      </c>
      <c r="Q311" s="1" t="str">
        <f>IF(t_instalado[[#This Row],[Q.3]]&lt;&gt;"",SUMIFS(t_reator[p],t_reator[tipo],t_instalado[[#This Row],[T.3]],t_reator[w],t_instalado[[#This Row],[P.3(W)]]),"")</f>
        <v/>
      </c>
      <c r="R311" s="1">
        <f>IF(t_instalado[[#This Row],[Q.1]]&lt;&gt;"",IFERROR(IFERROR(D311*(E311+O311)+G311*(H311+P311)+J311*(K311+Q311),D311*(E311+O311)+G311*(H311+P311)),D311*(E311+O311)),"")</f>
        <v>756</v>
      </c>
      <c r="S311" s="1">
        <f>IF(t_instalado[[#This Row],[Consumo_W]]&lt;&gt;"",ROUND(t_instalado[[#This Row],[Consumo_W]]/t_instalado[[#This Row],[Luminárias]],0),"")</f>
        <v>84</v>
      </c>
      <c r="T311" s="1">
        <f>IF(t_instalado[[#This Row],[Q.1]]&lt;&gt;"",SUMIFS(t_fluxo_lumin[fluxo],t_fluxo_lumin[tipo],t_instalado[[#This Row],[T.1]])*t_instalado[[#This Row],[P.1(W)]]*t_instalado[[#This Row],[Q.1]],"")</f>
        <v>69300</v>
      </c>
      <c r="U311" s="1" t="str">
        <f>IF(t_instalado[[#This Row],[Q.2]]&lt;&gt;"",SUMIFS(t_fluxo_lumin[fluxo],t_fluxo_lumin[tipo],t_instalado[[#This Row],[T.2]])*t_instalado[[#This Row],[Q.2]]*t_instalado[[#This Row],[P.2(W)]],"")</f>
        <v/>
      </c>
      <c r="V311" s="1" t="str">
        <f>IF(t_instalado[[#This Row],[Q.3]]&lt;&gt;"",SUMIFS(t_fluxo_lumin[fluxo],t_fluxo_lumin[tipo],t_instalado[[#This Row],[T.3]])*t_instalado[[#This Row],[Q.3]]*t_instalado[[#This Row],[P.3(W)]],"")</f>
        <v/>
      </c>
      <c r="W311" s="1">
        <f>IF(t_instalado[[#This Row],[Trecho]]&lt;&gt;"",SUM(t_instalado[[#This Row],[f.1]:[f.3]]),"")</f>
        <v>69300</v>
      </c>
      <c r="X311" s="13">
        <f>IF(t_instalado[[#This Row],[Trecho]]&lt;&gt;"",t_instalado[[#This Row],[Q.1]]+t_instalado[[#This Row],[Q.2]]+t_instalado[[#This Row],[Q.3]],"")</f>
        <v>9</v>
      </c>
      <c r="Y311" s="1">
        <f>IF(t_instalado[[#This Row],[FLUXO]]&lt;&gt;"",ROUND(t_instalado[[#This Row],[FLUXO]]/t_instalado[[#This Row],[Luminárias]],0),"")</f>
        <v>7700</v>
      </c>
      <c r="Z311" s="1">
        <f>IF(t_instalado[[#This Row],[Luminárias]]&lt;&gt;"",ROUND(t_instalado[[#This Row],[lm_médio]]/t_instalado[[#This Row],[W_médio]],2),"")</f>
        <v>91.67</v>
      </c>
    </row>
    <row r="312" spans="1:26">
      <c r="A312" s="122">
        <v>67</v>
      </c>
      <c r="B312" s="123" t="str">
        <f>_xlfn.XLOOKUP(t_instalado[[#This Row],[cód.]],t_sitio[cód],t_sitio[Trecho],"")</f>
        <v>Rua Geraldo Sofiste Cristiano</v>
      </c>
      <c r="C312" s="84" t="s">
        <v>17</v>
      </c>
      <c r="D312" s="84">
        <v>4</v>
      </c>
      <c r="E312" s="84">
        <v>70</v>
      </c>
      <c r="F312" s="84" t="s">
        <v>17</v>
      </c>
      <c r="G312" s="84">
        <v>1</v>
      </c>
      <c r="H312" s="84">
        <v>150</v>
      </c>
      <c r="I312" s="84"/>
      <c r="J312" s="84"/>
      <c r="K312" s="84"/>
      <c r="L312" s="3"/>
      <c r="M312" s="123">
        <f>t_instalado[[#This Row],[Q.1]]+t_instalado[[#This Row],[Q.2]]+t_instalado[[#This Row],[Q.3]]</f>
        <v>5</v>
      </c>
      <c r="N312" s="123">
        <f>t_instalado[[#This Row],[Q.1]]+t_instalado[[#This Row],[Q.2]]+t_instalado[[#This Row],[Q.3]]</f>
        <v>5</v>
      </c>
      <c r="O312" s="1">
        <f>IF(t_instalado[[#This Row],[Q.1]]&lt;&gt;"",SUMIFS(t_reator[p],t_reator[tipo],t_instalado[[#This Row],[T.1]],t_reator[w],t_instalado[[#This Row],[P.1(W)]]),"")</f>
        <v>14</v>
      </c>
      <c r="P312" s="1">
        <f>IF(t_instalado[[#This Row],[Q.2]]&lt;&gt;"",SUMIFS(t_reator[p],t_reator[tipo],t_instalado[[#This Row],[T.2]],t_reator[w],t_instalado[[#This Row],[P.2(W)]]),"")</f>
        <v>22</v>
      </c>
      <c r="Q312" s="1" t="str">
        <f>IF(t_instalado[[#This Row],[Q.3]]&lt;&gt;"",SUMIFS(t_reator[p],t_reator[tipo],t_instalado[[#This Row],[T.3]],t_reator[w],t_instalado[[#This Row],[P.3(W)]]),"")</f>
        <v/>
      </c>
      <c r="R312" s="1">
        <f>IF(t_instalado[[#This Row],[Q.1]]&lt;&gt;"",IFERROR(IFERROR(D312*(E312+O312)+G312*(H312+P312)+J312*(K312+Q312),D312*(E312+O312)+G312*(H312+P312)),D312*(E312+O312)),"")</f>
        <v>508</v>
      </c>
      <c r="S312" s="1">
        <f>IF(t_instalado[[#This Row],[Consumo_W]]&lt;&gt;"",ROUND(t_instalado[[#This Row],[Consumo_W]]/t_instalado[[#This Row],[Luminárias]],0),"")</f>
        <v>102</v>
      </c>
      <c r="T312" s="1">
        <f>IF(t_instalado[[#This Row],[Q.1]]&lt;&gt;"",SUMIFS(t_fluxo_lumin[fluxo],t_fluxo_lumin[tipo],t_instalado[[#This Row],[T.1]])*t_instalado[[#This Row],[P.1(W)]]*t_instalado[[#This Row],[Q.1]],"")</f>
        <v>30800</v>
      </c>
      <c r="U312" s="1">
        <f>IF(t_instalado[[#This Row],[Q.2]]&lt;&gt;"",SUMIFS(t_fluxo_lumin[fluxo],t_fluxo_lumin[tipo],t_instalado[[#This Row],[T.2]])*t_instalado[[#This Row],[Q.2]]*t_instalado[[#This Row],[P.2(W)]],"")</f>
        <v>16500</v>
      </c>
      <c r="V312" s="1" t="str">
        <f>IF(t_instalado[[#This Row],[Q.3]]&lt;&gt;"",SUMIFS(t_fluxo_lumin[fluxo],t_fluxo_lumin[tipo],t_instalado[[#This Row],[T.3]])*t_instalado[[#This Row],[Q.3]]*t_instalado[[#This Row],[P.3(W)]],"")</f>
        <v/>
      </c>
      <c r="W312" s="1">
        <f>IF(t_instalado[[#This Row],[Trecho]]&lt;&gt;"",SUM(t_instalado[[#This Row],[f.1]:[f.3]]),"")</f>
        <v>47300</v>
      </c>
      <c r="X312" s="13">
        <f>IF(t_instalado[[#This Row],[Trecho]]&lt;&gt;"",t_instalado[[#This Row],[Q.1]]+t_instalado[[#This Row],[Q.2]]+t_instalado[[#This Row],[Q.3]],"")</f>
        <v>5</v>
      </c>
      <c r="Y312" s="1">
        <f>IF(t_instalado[[#This Row],[FLUXO]]&lt;&gt;"",ROUND(t_instalado[[#This Row],[FLUXO]]/t_instalado[[#This Row],[Luminárias]],0),"")</f>
        <v>9460</v>
      </c>
      <c r="Z312" s="1">
        <f>IF(t_instalado[[#This Row],[Luminárias]]&lt;&gt;"",ROUND(t_instalado[[#This Row],[lm_médio]]/t_instalado[[#This Row],[W_médio]],2),"")</f>
        <v>92.75</v>
      </c>
    </row>
    <row r="313" spans="1:26">
      <c r="A313" s="124">
        <v>68</v>
      </c>
      <c r="B313" s="125" t="str">
        <f>_xlfn.XLOOKUP(t_instalado[[#This Row],[cód.]],t_sitio[cód],t_sitio[Trecho],"")</f>
        <v>Rua Sebastiao Barbosa da Silva</v>
      </c>
      <c r="C313" s="85" t="s">
        <v>17</v>
      </c>
      <c r="D313" s="85">
        <v>11</v>
      </c>
      <c r="E313" s="85">
        <v>70</v>
      </c>
      <c r="F313" s="85"/>
      <c r="G313" s="85"/>
      <c r="H313" s="85"/>
      <c r="I313" s="85"/>
      <c r="J313" s="85"/>
      <c r="K313" s="85"/>
      <c r="L313" s="3"/>
      <c r="M313" s="125">
        <f>t_instalado[[#This Row],[Q.1]]+t_instalado[[#This Row],[Q.2]]+t_instalado[[#This Row],[Q.3]]</f>
        <v>11</v>
      </c>
      <c r="N313" s="125">
        <f>t_instalado[[#This Row],[Q.1]]+t_instalado[[#This Row],[Q.2]]+t_instalado[[#This Row],[Q.3]]</f>
        <v>11</v>
      </c>
      <c r="O313" s="1">
        <f>IF(t_instalado[[#This Row],[Q.1]]&lt;&gt;"",SUMIFS(t_reator[p],t_reator[tipo],t_instalado[[#This Row],[T.1]],t_reator[w],t_instalado[[#This Row],[P.1(W)]]),"")</f>
        <v>14</v>
      </c>
      <c r="P313" s="1" t="str">
        <f>IF(t_instalado[[#This Row],[Q.2]]&lt;&gt;"",SUMIFS(t_reator[p],t_reator[tipo],t_instalado[[#This Row],[T.2]],t_reator[w],t_instalado[[#This Row],[P.2(W)]]),"")</f>
        <v/>
      </c>
      <c r="Q313" s="1" t="str">
        <f>IF(t_instalado[[#This Row],[Q.3]]&lt;&gt;"",SUMIFS(t_reator[p],t_reator[tipo],t_instalado[[#This Row],[T.3]],t_reator[w],t_instalado[[#This Row],[P.3(W)]]),"")</f>
        <v/>
      </c>
      <c r="R313" s="1">
        <f>IF(t_instalado[[#This Row],[Q.1]]&lt;&gt;"",IFERROR(IFERROR(D313*(E313+O313)+G313*(H313+P313)+J313*(K313+Q313),D313*(E313+O313)+G313*(H313+P313)),D313*(E313+O313)),"")</f>
        <v>924</v>
      </c>
      <c r="S313" s="1">
        <f>IF(t_instalado[[#This Row],[Consumo_W]]&lt;&gt;"",ROUND(t_instalado[[#This Row],[Consumo_W]]/t_instalado[[#This Row],[Luminárias]],0),"")</f>
        <v>84</v>
      </c>
      <c r="T313" s="1">
        <f>IF(t_instalado[[#This Row],[Q.1]]&lt;&gt;"",SUMIFS(t_fluxo_lumin[fluxo],t_fluxo_lumin[tipo],t_instalado[[#This Row],[T.1]])*t_instalado[[#This Row],[P.1(W)]]*t_instalado[[#This Row],[Q.1]],"")</f>
        <v>84700</v>
      </c>
      <c r="U313" s="1" t="str">
        <f>IF(t_instalado[[#This Row],[Q.2]]&lt;&gt;"",SUMIFS(t_fluxo_lumin[fluxo],t_fluxo_lumin[tipo],t_instalado[[#This Row],[T.2]])*t_instalado[[#This Row],[Q.2]]*t_instalado[[#This Row],[P.2(W)]],"")</f>
        <v/>
      </c>
      <c r="V313" s="1" t="str">
        <f>IF(t_instalado[[#This Row],[Q.3]]&lt;&gt;"",SUMIFS(t_fluxo_lumin[fluxo],t_fluxo_lumin[tipo],t_instalado[[#This Row],[T.3]])*t_instalado[[#This Row],[Q.3]]*t_instalado[[#This Row],[P.3(W)]],"")</f>
        <v/>
      </c>
      <c r="W313" s="1">
        <f>IF(t_instalado[[#This Row],[Trecho]]&lt;&gt;"",SUM(t_instalado[[#This Row],[f.1]:[f.3]]),"")</f>
        <v>84700</v>
      </c>
      <c r="X313" s="13">
        <f>IF(t_instalado[[#This Row],[Trecho]]&lt;&gt;"",t_instalado[[#This Row],[Q.1]]+t_instalado[[#This Row],[Q.2]]+t_instalado[[#This Row],[Q.3]],"")</f>
        <v>11</v>
      </c>
      <c r="Y313" s="1">
        <f>IF(t_instalado[[#This Row],[FLUXO]]&lt;&gt;"",ROUND(t_instalado[[#This Row],[FLUXO]]/t_instalado[[#This Row],[Luminárias]],0),"")</f>
        <v>7700</v>
      </c>
      <c r="Z313" s="1">
        <f>IF(t_instalado[[#This Row],[Luminárias]]&lt;&gt;"",ROUND(t_instalado[[#This Row],[lm_médio]]/t_instalado[[#This Row],[W_médio]],2),"")</f>
        <v>91.67</v>
      </c>
    </row>
    <row r="314" spans="1:26">
      <c r="A314" s="122">
        <v>69</v>
      </c>
      <c r="B314" s="123" t="str">
        <f>_xlfn.XLOOKUP(t_instalado[[#This Row],[cód.]],t_sitio[cód],t_sitio[Trecho],"")</f>
        <v>Av. Quinze de Novembro</v>
      </c>
      <c r="C314" s="84" t="s">
        <v>17</v>
      </c>
      <c r="D314" s="84">
        <v>8</v>
      </c>
      <c r="E314" s="84">
        <v>70</v>
      </c>
      <c r="F314" s="84"/>
      <c r="G314" s="84"/>
      <c r="H314" s="84"/>
      <c r="I314" s="84"/>
      <c r="J314" s="84"/>
      <c r="K314" s="84"/>
      <c r="L314" s="3"/>
      <c r="M314" s="123">
        <f>t_instalado[[#This Row],[Q.1]]+t_instalado[[#This Row],[Q.2]]+t_instalado[[#This Row],[Q.3]]</f>
        <v>8</v>
      </c>
      <c r="N314" s="123">
        <f>t_instalado[[#This Row],[Q.1]]+t_instalado[[#This Row],[Q.2]]+t_instalado[[#This Row],[Q.3]]</f>
        <v>8</v>
      </c>
      <c r="O314" s="1">
        <f>IF(t_instalado[[#This Row],[Q.1]]&lt;&gt;"",SUMIFS(t_reator[p],t_reator[tipo],t_instalado[[#This Row],[T.1]],t_reator[w],t_instalado[[#This Row],[P.1(W)]]),"")</f>
        <v>14</v>
      </c>
      <c r="P314" s="1" t="str">
        <f>IF(t_instalado[[#This Row],[Q.2]]&lt;&gt;"",SUMIFS(t_reator[p],t_reator[tipo],t_instalado[[#This Row],[T.2]],t_reator[w],t_instalado[[#This Row],[P.2(W)]]),"")</f>
        <v/>
      </c>
      <c r="Q314" s="1" t="str">
        <f>IF(t_instalado[[#This Row],[Q.3]]&lt;&gt;"",SUMIFS(t_reator[p],t_reator[tipo],t_instalado[[#This Row],[T.3]],t_reator[w],t_instalado[[#This Row],[P.3(W)]]),"")</f>
        <v/>
      </c>
      <c r="R314" s="1">
        <f>IF(t_instalado[[#This Row],[Q.1]]&lt;&gt;"",IFERROR(IFERROR(D314*(E314+O314)+G314*(H314+P314)+J314*(K314+Q314),D314*(E314+O314)+G314*(H314+P314)),D314*(E314+O314)),"")</f>
        <v>672</v>
      </c>
      <c r="S314" s="1">
        <f>IF(t_instalado[[#This Row],[Consumo_W]]&lt;&gt;"",ROUND(t_instalado[[#This Row],[Consumo_W]]/t_instalado[[#This Row],[Luminárias]],0),"")</f>
        <v>84</v>
      </c>
      <c r="T314" s="1">
        <f>IF(t_instalado[[#This Row],[Q.1]]&lt;&gt;"",SUMIFS(t_fluxo_lumin[fluxo],t_fluxo_lumin[tipo],t_instalado[[#This Row],[T.1]])*t_instalado[[#This Row],[P.1(W)]]*t_instalado[[#This Row],[Q.1]],"")</f>
        <v>61600</v>
      </c>
      <c r="U314" s="1" t="str">
        <f>IF(t_instalado[[#This Row],[Q.2]]&lt;&gt;"",SUMIFS(t_fluxo_lumin[fluxo],t_fluxo_lumin[tipo],t_instalado[[#This Row],[T.2]])*t_instalado[[#This Row],[Q.2]]*t_instalado[[#This Row],[P.2(W)]],"")</f>
        <v/>
      </c>
      <c r="V314" s="1" t="str">
        <f>IF(t_instalado[[#This Row],[Q.3]]&lt;&gt;"",SUMIFS(t_fluxo_lumin[fluxo],t_fluxo_lumin[tipo],t_instalado[[#This Row],[T.3]])*t_instalado[[#This Row],[Q.3]]*t_instalado[[#This Row],[P.3(W)]],"")</f>
        <v/>
      </c>
      <c r="W314" s="1">
        <f>IF(t_instalado[[#This Row],[Trecho]]&lt;&gt;"",SUM(t_instalado[[#This Row],[f.1]:[f.3]]),"")</f>
        <v>61600</v>
      </c>
      <c r="X314" s="13">
        <f>IF(t_instalado[[#This Row],[Trecho]]&lt;&gt;"",t_instalado[[#This Row],[Q.1]]+t_instalado[[#This Row],[Q.2]]+t_instalado[[#This Row],[Q.3]],"")</f>
        <v>8</v>
      </c>
      <c r="Y314" s="1">
        <f>IF(t_instalado[[#This Row],[FLUXO]]&lt;&gt;"",ROUND(t_instalado[[#This Row],[FLUXO]]/t_instalado[[#This Row],[Luminárias]],0),"")</f>
        <v>7700</v>
      </c>
      <c r="Z314" s="1">
        <f>IF(t_instalado[[#This Row],[Luminárias]]&lt;&gt;"",ROUND(t_instalado[[#This Row],[lm_médio]]/t_instalado[[#This Row],[W_médio]],2),"")</f>
        <v>91.67</v>
      </c>
    </row>
    <row r="315" spans="1:26">
      <c r="A315" s="124">
        <v>70</v>
      </c>
      <c r="B315" s="125" t="str">
        <f>_xlfn.XLOOKUP(t_instalado[[#This Row],[cód.]],t_sitio[cód],t_sitio[Trecho],"")</f>
        <v>Rua Pedro Alves Ribeiro</v>
      </c>
      <c r="C315" s="85" t="s">
        <v>17</v>
      </c>
      <c r="D315" s="85">
        <v>10</v>
      </c>
      <c r="E315" s="85">
        <v>70</v>
      </c>
      <c r="F315" s="85"/>
      <c r="G315" s="85"/>
      <c r="H315" s="85"/>
      <c r="I315" s="85"/>
      <c r="J315" s="85"/>
      <c r="K315" s="85"/>
      <c r="L315" s="3"/>
      <c r="M315" s="125">
        <f>t_instalado[[#This Row],[Q.1]]+t_instalado[[#This Row],[Q.2]]+t_instalado[[#This Row],[Q.3]]</f>
        <v>10</v>
      </c>
      <c r="N315" s="125">
        <f>t_instalado[[#This Row],[Q.1]]+t_instalado[[#This Row],[Q.2]]+t_instalado[[#This Row],[Q.3]]</f>
        <v>10</v>
      </c>
      <c r="O315" s="1">
        <f>IF(t_instalado[[#This Row],[Q.1]]&lt;&gt;"",SUMIFS(t_reator[p],t_reator[tipo],t_instalado[[#This Row],[T.1]],t_reator[w],t_instalado[[#This Row],[P.1(W)]]),"")</f>
        <v>14</v>
      </c>
      <c r="P315" s="1" t="str">
        <f>IF(t_instalado[[#This Row],[Q.2]]&lt;&gt;"",SUMIFS(t_reator[p],t_reator[tipo],t_instalado[[#This Row],[T.2]],t_reator[w],t_instalado[[#This Row],[P.2(W)]]),"")</f>
        <v/>
      </c>
      <c r="Q315" s="1" t="str">
        <f>IF(t_instalado[[#This Row],[Q.3]]&lt;&gt;"",SUMIFS(t_reator[p],t_reator[tipo],t_instalado[[#This Row],[T.3]],t_reator[w],t_instalado[[#This Row],[P.3(W)]]),"")</f>
        <v/>
      </c>
      <c r="R315" s="1">
        <f>IF(t_instalado[[#This Row],[Q.1]]&lt;&gt;"",IFERROR(IFERROR(D315*(E315+O315)+G315*(H315+P315)+J315*(K315+Q315),D315*(E315+O315)+G315*(H315+P315)),D315*(E315+O315)),"")</f>
        <v>840</v>
      </c>
      <c r="S315" s="1">
        <f>IF(t_instalado[[#This Row],[Consumo_W]]&lt;&gt;"",ROUND(t_instalado[[#This Row],[Consumo_W]]/t_instalado[[#This Row],[Luminárias]],0),"")</f>
        <v>84</v>
      </c>
      <c r="T315" s="1">
        <f>IF(t_instalado[[#This Row],[Q.1]]&lt;&gt;"",SUMIFS(t_fluxo_lumin[fluxo],t_fluxo_lumin[tipo],t_instalado[[#This Row],[T.1]])*t_instalado[[#This Row],[P.1(W)]]*t_instalado[[#This Row],[Q.1]],"")</f>
        <v>77000</v>
      </c>
      <c r="U315" s="1" t="str">
        <f>IF(t_instalado[[#This Row],[Q.2]]&lt;&gt;"",SUMIFS(t_fluxo_lumin[fluxo],t_fluxo_lumin[tipo],t_instalado[[#This Row],[T.2]])*t_instalado[[#This Row],[Q.2]]*t_instalado[[#This Row],[P.2(W)]],"")</f>
        <v/>
      </c>
      <c r="V315" s="1" t="str">
        <f>IF(t_instalado[[#This Row],[Q.3]]&lt;&gt;"",SUMIFS(t_fluxo_lumin[fluxo],t_fluxo_lumin[tipo],t_instalado[[#This Row],[T.3]])*t_instalado[[#This Row],[Q.3]]*t_instalado[[#This Row],[P.3(W)]],"")</f>
        <v/>
      </c>
      <c r="W315" s="1">
        <f>IF(t_instalado[[#This Row],[Trecho]]&lt;&gt;"",SUM(t_instalado[[#This Row],[f.1]:[f.3]]),"")</f>
        <v>77000</v>
      </c>
      <c r="X315" s="13">
        <f>IF(t_instalado[[#This Row],[Trecho]]&lt;&gt;"",t_instalado[[#This Row],[Q.1]]+t_instalado[[#This Row],[Q.2]]+t_instalado[[#This Row],[Q.3]],"")</f>
        <v>10</v>
      </c>
      <c r="Y315" s="1">
        <f>IF(t_instalado[[#This Row],[FLUXO]]&lt;&gt;"",ROUND(t_instalado[[#This Row],[FLUXO]]/t_instalado[[#This Row],[Luminárias]],0),"")</f>
        <v>7700</v>
      </c>
      <c r="Z315" s="1">
        <f>IF(t_instalado[[#This Row],[Luminárias]]&lt;&gt;"",ROUND(t_instalado[[#This Row],[lm_médio]]/t_instalado[[#This Row],[W_médio]],2),"")</f>
        <v>91.67</v>
      </c>
    </row>
    <row r="316" spans="1:26">
      <c r="A316" s="122">
        <v>71</v>
      </c>
      <c r="B316" s="123" t="str">
        <f>_xlfn.XLOOKUP(t_instalado[[#This Row],[cód.]],t_sitio[cód],t_sitio[Trecho],"")</f>
        <v>Rua Raymundo Pereira</v>
      </c>
      <c r="C316" s="84" t="s">
        <v>17</v>
      </c>
      <c r="D316" s="84">
        <v>2</v>
      </c>
      <c r="E316" s="84">
        <v>70</v>
      </c>
      <c r="F316" s="84"/>
      <c r="G316" s="84"/>
      <c r="H316" s="84"/>
      <c r="I316" s="84"/>
      <c r="J316" s="84"/>
      <c r="K316" s="84"/>
      <c r="L316" s="3"/>
      <c r="M316" s="123">
        <f>t_instalado[[#This Row],[Q.1]]+t_instalado[[#This Row],[Q.2]]+t_instalado[[#This Row],[Q.3]]</f>
        <v>2</v>
      </c>
      <c r="N316" s="123">
        <f>t_instalado[[#This Row],[Q.1]]+t_instalado[[#This Row],[Q.2]]+t_instalado[[#This Row],[Q.3]]</f>
        <v>2</v>
      </c>
      <c r="O316" s="1">
        <f>IF(t_instalado[[#This Row],[Q.1]]&lt;&gt;"",SUMIFS(t_reator[p],t_reator[tipo],t_instalado[[#This Row],[T.1]],t_reator[w],t_instalado[[#This Row],[P.1(W)]]),"")</f>
        <v>14</v>
      </c>
      <c r="P316" s="1" t="str">
        <f>IF(t_instalado[[#This Row],[Q.2]]&lt;&gt;"",SUMIFS(t_reator[p],t_reator[tipo],t_instalado[[#This Row],[T.2]],t_reator[w],t_instalado[[#This Row],[P.2(W)]]),"")</f>
        <v/>
      </c>
      <c r="Q316" s="1" t="str">
        <f>IF(t_instalado[[#This Row],[Q.3]]&lt;&gt;"",SUMIFS(t_reator[p],t_reator[tipo],t_instalado[[#This Row],[T.3]],t_reator[w],t_instalado[[#This Row],[P.3(W)]]),"")</f>
        <v/>
      </c>
      <c r="R316" s="1">
        <f>IF(t_instalado[[#This Row],[Q.1]]&lt;&gt;"",IFERROR(IFERROR(D316*(E316+O316)+G316*(H316+P316)+J316*(K316+Q316),D316*(E316+O316)+G316*(H316+P316)),D316*(E316+O316)),"")</f>
        <v>168</v>
      </c>
      <c r="S316" s="1">
        <f>IF(t_instalado[[#This Row],[Consumo_W]]&lt;&gt;"",ROUND(t_instalado[[#This Row],[Consumo_W]]/t_instalado[[#This Row],[Luminárias]],0),"")</f>
        <v>84</v>
      </c>
      <c r="T316" s="1">
        <f>IF(t_instalado[[#This Row],[Q.1]]&lt;&gt;"",SUMIFS(t_fluxo_lumin[fluxo],t_fluxo_lumin[tipo],t_instalado[[#This Row],[T.1]])*t_instalado[[#This Row],[P.1(W)]]*t_instalado[[#This Row],[Q.1]],"")</f>
        <v>15400</v>
      </c>
      <c r="U316" s="1" t="str">
        <f>IF(t_instalado[[#This Row],[Q.2]]&lt;&gt;"",SUMIFS(t_fluxo_lumin[fluxo],t_fluxo_lumin[tipo],t_instalado[[#This Row],[T.2]])*t_instalado[[#This Row],[Q.2]]*t_instalado[[#This Row],[P.2(W)]],"")</f>
        <v/>
      </c>
      <c r="V316" s="1" t="str">
        <f>IF(t_instalado[[#This Row],[Q.3]]&lt;&gt;"",SUMIFS(t_fluxo_lumin[fluxo],t_fluxo_lumin[tipo],t_instalado[[#This Row],[T.3]])*t_instalado[[#This Row],[Q.3]]*t_instalado[[#This Row],[P.3(W)]],"")</f>
        <v/>
      </c>
      <c r="W316" s="1">
        <f>IF(t_instalado[[#This Row],[Trecho]]&lt;&gt;"",SUM(t_instalado[[#This Row],[f.1]:[f.3]]),"")</f>
        <v>15400</v>
      </c>
      <c r="X316" s="13">
        <f>IF(t_instalado[[#This Row],[Trecho]]&lt;&gt;"",t_instalado[[#This Row],[Q.1]]+t_instalado[[#This Row],[Q.2]]+t_instalado[[#This Row],[Q.3]],"")</f>
        <v>2</v>
      </c>
      <c r="Y316" s="1">
        <f>IF(t_instalado[[#This Row],[FLUXO]]&lt;&gt;"",ROUND(t_instalado[[#This Row],[FLUXO]]/t_instalado[[#This Row],[Luminárias]],0),"")</f>
        <v>7700</v>
      </c>
      <c r="Z316" s="1">
        <f>IF(t_instalado[[#This Row],[Luminárias]]&lt;&gt;"",ROUND(t_instalado[[#This Row],[lm_médio]]/t_instalado[[#This Row],[W_médio]],2),"")</f>
        <v>91.67</v>
      </c>
    </row>
    <row r="317" spans="1:26">
      <c r="A317" s="124">
        <v>72</v>
      </c>
      <c r="B317" s="125" t="str">
        <f>_xlfn.XLOOKUP(t_instalado[[#This Row],[cód.]],t_sitio[cód],t_sitio[Trecho],"")</f>
        <v>Rua Sebastiao Higinol Lobato</v>
      </c>
      <c r="C317" s="85" t="s">
        <v>17</v>
      </c>
      <c r="D317" s="85">
        <v>3</v>
      </c>
      <c r="E317" s="85">
        <v>70</v>
      </c>
      <c r="F317" s="85"/>
      <c r="G317" s="85"/>
      <c r="H317" s="85"/>
      <c r="I317" s="85"/>
      <c r="J317" s="85"/>
      <c r="K317" s="85"/>
      <c r="L317" s="3"/>
      <c r="M317" s="125">
        <f>t_instalado[[#This Row],[Q.1]]+t_instalado[[#This Row],[Q.2]]+t_instalado[[#This Row],[Q.3]]</f>
        <v>3</v>
      </c>
      <c r="N317" s="125">
        <f>t_instalado[[#This Row],[Q.1]]+t_instalado[[#This Row],[Q.2]]+t_instalado[[#This Row],[Q.3]]</f>
        <v>3</v>
      </c>
      <c r="O317" s="1">
        <f>IF(t_instalado[[#This Row],[Q.1]]&lt;&gt;"",SUMIFS(t_reator[p],t_reator[tipo],t_instalado[[#This Row],[T.1]],t_reator[w],t_instalado[[#This Row],[P.1(W)]]),"")</f>
        <v>14</v>
      </c>
      <c r="P317" s="1" t="str">
        <f>IF(t_instalado[[#This Row],[Q.2]]&lt;&gt;"",SUMIFS(t_reator[p],t_reator[tipo],t_instalado[[#This Row],[T.2]],t_reator[w],t_instalado[[#This Row],[P.2(W)]]),"")</f>
        <v/>
      </c>
      <c r="Q317" s="1" t="str">
        <f>IF(t_instalado[[#This Row],[Q.3]]&lt;&gt;"",SUMIFS(t_reator[p],t_reator[tipo],t_instalado[[#This Row],[T.3]],t_reator[w],t_instalado[[#This Row],[P.3(W)]]),"")</f>
        <v/>
      </c>
      <c r="R317" s="1">
        <f>IF(t_instalado[[#This Row],[Q.1]]&lt;&gt;"",IFERROR(IFERROR(D317*(E317+O317)+G317*(H317+P317)+J317*(K317+Q317),D317*(E317+O317)+G317*(H317+P317)),D317*(E317+O317)),"")</f>
        <v>252</v>
      </c>
      <c r="S317" s="1">
        <f>IF(t_instalado[[#This Row],[Consumo_W]]&lt;&gt;"",ROUND(t_instalado[[#This Row],[Consumo_W]]/t_instalado[[#This Row],[Luminárias]],0),"")</f>
        <v>84</v>
      </c>
      <c r="T317" s="1">
        <f>IF(t_instalado[[#This Row],[Q.1]]&lt;&gt;"",SUMIFS(t_fluxo_lumin[fluxo],t_fluxo_lumin[tipo],t_instalado[[#This Row],[T.1]])*t_instalado[[#This Row],[P.1(W)]]*t_instalado[[#This Row],[Q.1]],"")</f>
        <v>23100</v>
      </c>
      <c r="U317" s="1" t="str">
        <f>IF(t_instalado[[#This Row],[Q.2]]&lt;&gt;"",SUMIFS(t_fluxo_lumin[fluxo],t_fluxo_lumin[tipo],t_instalado[[#This Row],[T.2]])*t_instalado[[#This Row],[Q.2]]*t_instalado[[#This Row],[P.2(W)]],"")</f>
        <v/>
      </c>
      <c r="V317" s="1" t="str">
        <f>IF(t_instalado[[#This Row],[Q.3]]&lt;&gt;"",SUMIFS(t_fluxo_lumin[fluxo],t_fluxo_lumin[tipo],t_instalado[[#This Row],[T.3]])*t_instalado[[#This Row],[Q.3]]*t_instalado[[#This Row],[P.3(W)]],"")</f>
        <v/>
      </c>
      <c r="W317" s="1">
        <f>IF(t_instalado[[#This Row],[Trecho]]&lt;&gt;"",SUM(t_instalado[[#This Row],[f.1]:[f.3]]),"")</f>
        <v>23100</v>
      </c>
      <c r="X317" s="13">
        <f>IF(t_instalado[[#This Row],[Trecho]]&lt;&gt;"",t_instalado[[#This Row],[Q.1]]+t_instalado[[#This Row],[Q.2]]+t_instalado[[#This Row],[Q.3]],"")</f>
        <v>3</v>
      </c>
      <c r="Y317" s="1">
        <f>IF(t_instalado[[#This Row],[FLUXO]]&lt;&gt;"",ROUND(t_instalado[[#This Row],[FLUXO]]/t_instalado[[#This Row],[Luminárias]],0),"")</f>
        <v>7700</v>
      </c>
      <c r="Z317" s="1">
        <f>IF(t_instalado[[#This Row],[Luminárias]]&lt;&gt;"",ROUND(t_instalado[[#This Row],[lm_médio]]/t_instalado[[#This Row],[W_médio]],2),"")</f>
        <v>91.67</v>
      </c>
    </row>
    <row r="318" spans="1:26">
      <c r="A318" s="122">
        <v>73</v>
      </c>
      <c r="B318" s="123" t="str">
        <f>_xlfn.XLOOKUP(t_instalado[[#This Row],[cód.]],t_sitio[cód],t_sitio[Trecho],"")</f>
        <v>Rua Valdete Aparecida de Freitas Oliveira</v>
      </c>
      <c r="C318" s="84" t="s">
        <v>17</v>
      </c>
      <c r="D318" s="84">
        <v>10</v>
      </c>
      <c r="E318" s="84">
        <v>70</v>
      </c>
      <c r="F318" s="84" t="s">
        <v>17</v>
      </c>
      <c r="G318" s="84">
        <v>2</v>
      </c>
      <c r="H318" s="84">
        <v>150</v>
      </c>
      <c r="I318" s="84"/>
      <c r="J318" s="84"/>
      <c r="K318" s="84"/>
      <c r="L318" s="3"/>
      <c r="M318" s="123">
        <f>t_instalado[[#This Row],[Q.1]]+t_instalado[[#This Row],[Q.2]]+t_instalado[[#This Row],[Q.3]]</f>
        <v>12</v>
      </c>
      <c r="N318" s="123">
        <f>t_instalado[[#This Row],[Q.1]]+t_instalado[[#This Row],[Q.2]]+t_instalado[[#This Row],[Q.3]]</f>
        <v>12</v>
      </c>
      <c r="O318" s="1">
        <f>IF(t_instalado[[#This Row],[Q.1]]&lt;&gt;"",SUMIFS(t_reator[p],t_reator[tipo],t_instalado[[#This Row],[T.1]],t_reator[w],t_instalado[[#This Row],[P.1(W)]]),"")</f>
        <v>14</v>
      </c>
      <c r="P318" s="1">
        <f>IF(t_instalado[[#This Row],[Q.2]]&lt;&gt;"",SUMIFS(t_reator[p],t_reator[tipo],t_instalado[[#This Row],[T.2]],t_reator[w],t_instalado[[#This Row],[P.2(W)]]),"")</f>
        <v>22</v>
      </c>
      <c r="Q318" s="1" t="str">
        <f>IF(t_instalado[[#This Row],[Q.3]]&lt;&gt;"",SUMIFS(t_reator[p],t_reator[tipo],t_instalado[[#This Row],[T.3]],t_reator[w],t_instalado[[#This Row],[P.3(W)]]),"")</f>
        <v/>
      </c>
      <c r="R318" s="1">
        <f>IF(t_instalado[[#This Row],[Q.1]]&lt;&gt;"",IFERROR(IFERROR(D318*(E318+O318)+G318*(H318+P318)+J318*(K318+Q318),D318*(E318+O318)+G318*(H318+P318)),D318*(E318+O318)),"")</f>
        <v>1184</v>
      </c>
      <c r="S318" s="1">
        <f>IF(t_instalado[[#This Row],[Consumo_W]]&lt;&gt;"",ROUND(t_instalado[[#This Row],[Consumo_W]]/t_instalado[[#This Row],[Luminárias]],0),"")</f>
        <v>99</v>
      </c>
      <c r="T318" s="1">
        <f>IF(t_instalado[[#This Row],[Q.1]]&lt;&gt;"",SUMIFS(t_fluxo_lumin[fluxo],t_fluxo_lumin[tipo],t_instalado[[#This Row],[T.1]])*t_instalado[[#This Row],[P.1(W)]]*t_instalado[[#This Row],[Q.1]],"")</f>
        <v>77000</v>
      </c>
      <c r="U318" s="1">
        <f>IF(t_instalado[[#This Row],[Q.2]]&lt;&gt;"",SUMIFS(t_fluxo_lumin[fluxo],t_fluxo_lumin[tipo],t_instalado[[#This Row],[T.2]])*t_instalado[[#This Row],[Q.2]]*t_instalado[[#This Row],[P.2(W)]],"")</f>
        <v>33000</v>
      </c>
      <c r="V318" s="1" t="str">
        <f>IF(t_instalado[[#This Row],[Q.3]]&lt;&gt;"",SUMIFS(t_fluxo_lumin[fluxo],t_fluxo_lumin[tipo],t_instalado[[#This Row],[T.3]])*t_instalado[[#This Row],[Q.3]]*t_instalado[[#This Row],[P.3(W)]],"")</f>
        <v/>
      </c>
      <c r="W318" s="1">
        <f>IF(t_instalado[[#This Row],[Trecho]]&lt;&gt;"",SUM(t_instalado[[#This Row],[f.1]:[f.3]]),"")</f>
        <v>110000</v>
      </c>
      <c r="X318" s="13">
        <f>IF(t_instalado[[#This Row],[Trecho]]&lt;&gt;"",t_instalado[[#This Row],[Q.1]]+t_instalado[[#This Row],[Q.2]]+t_instalado[[#This Row],[Q.3]],"")</f>
        <v>12</v>
      </c>
      <c r="Y318" s="1">
        <f>IF(t_instalado[[#This Row],[FLUXO]]&lt;&gt;"",ROUND(t_instalado[[#This Row],[FLUXO]]/t_instalado[[#This Row],[Luminárias]],0),"")</f>
        <v>9167</v>
      </c>
      <c r="Z318" s="1">
        <f>IF(t_instalado[[#This Row],[Luminárias]]&lt;&gt;"",ROUND(t_instalado[[#This Row],[lm_médio]]/t_instalado[[#This Row],[W_médio]],2),"")</f>
        <v>92.6</v>
      </c>
    </row>
    <row r="319" spans="1:26">
      <c r="A319" s="124">
        <v>74</v>
      </c>
      <c r="B319" s="125" t="str">
        <f>_xlfn.XLOOKUP(t_instalado[[#This Row],[cód.]],t_sitio[cód],t_sitio[Trecho],"")</f>
        <v>Rua Bertolo Druziani</v>
      </c>
      <c r="C319" s="85" t="s">
        <v>17</v>
      </c>
      <c r="D319" s="85">
        <v>19</v>
      </c>
      <c r="E319" s="85">
        <v>70</v>
      </c>
      <c r="F319" s="85"/>
      <c r="G319" s="85"/>
      <c r="H319" s="85"/>
      <c r="I319" s="85"/>
      <c r="J319" s="85"/>
      <c r="K319" s="85"/>
      <c r="L319" s="3"/>
      <c r="M319" s="125">
        <f>t_instalado[[#This Row],[Q.1]]+t_instalado[[#This Row],[Q.2]]+t_instalado[[#This Row],[Q.3]]</f>
        <v>19</v>
      </c>
      <c r="N319" s="125">
        <f>t_instalado[[#This Row],[Q.1]]+t_instalado[[#This Row],[Q.2]]+t_instalado[[#This Row],[Q.3]]</f>
        <v>19</v>
      </c>
      <c r="O319" s="1">
        <f>IF(t_instalado[[#This Row],[Q.1]]&lt;&gt;"",SUMIFS(t_reator[p],t_reator[tipo],t_instalado[[#This Row],[T.1]],t_reator[w],t_instalado[[#This Row],[P.1(W)]]),"")</f>
        <v>14</v>
      </c>
      <c r="P319" s="1" t="str">
        <f>IF(t_instalado[[#This Row],[Q.2]]&lt;&gt;"",SUMIFS(t_reator[p],t_reator[tipo],t_instalado[[#This Row],[T.2]],t_reator[w],t_instalado[[#This Row],[P.2(W)]]),"")</f>
        <v/>
      </c>
      <c r="Q319" s="1" t="str">
        <f>IF(t_instalado[[#This Row],[Q.3]]&lt;&gt;"",SUMIFS(t_reator[p],t_reator[tipo],t_instalado[[#This Row],[T.3]],t_reator[w],t_instalado[[#This Row],[P.3(W)]]),"")</f>
        <v/>
      </c>
      <c r="R319" s="1">
        <f>IF(t_instalado[[#This Row],[Q.1]]&lt;&gt;"",IFERROR(IFERROR(D319*(E319+O319)+G319*(H319+P319)+J319*(K319+Q319),D319*(E319+O319)+G319*(H319+P319)),D319*(E319+O319)),"")</f>
        <v>1596</v>
      </c>
      <c r="S319" s="1">
        <f>IF(t_instalado[[#This Row],[Consumo_W]]&lt;&gt;"",ROUND(t_instalado[[#This Row],[Consumo_W]]/t_instalado[[#This Row],[Luminárias]],0),"")</f>
        <v>84</v>
      </c>
      <c r="T319" s="1">
        <f>IF(t_instalado[[#This Row],[Q.1]]&lt;&gt;"",SUMIFS(t_fluxo_lumin[fluxo],t_fluxo_lumin[tipo],t_instalado[[#This Row],[T.1]])*t_instalado[[#This Row],[P.1(W)]]*t_instalado[[#This Row],[Q.1]],"")</f>
        <v>146300</v>
      </c>
      <c r="U319" s="1" t="str">
        <f>IF(t_instalado[[#This Row],[Q.2]]&lt;&gt;"",SUMIFS(t_fluxo_lumin[fluxo],t_fluxo_lumin[tipo],t_instalado[[#This Row],[T.2]])*t_instalado[[#This Row],[Q.2]]*t_instalado[[#This Row],[P.2(W)]],"")</f>
        <v/>
      </c>
      <c r="V319" s="1" t="str">
        <f>IF(t_instalado[[#This Row],[Q.3]]&lt;&gt;"",SUMIFS(t_fluxo_lumin[fluxo],t_fluxo_lumin[tipo],t_instalado[[#This Row],[T.3]])*t_instalado[[#This Row],[Q.3]]*t_instalado[[#This Row],[P.3(W)]],"")</f>
        <v/>
      </c>
      <c r="W319" s="1">
        <f>IF(t_instalado[[#This Row],[Trecho]]&lt;&gt;"",SUM(t_instalado[[#This Row],[f.1]:[f.3]]),"")</f>
        <v>146300</v>
      </c>
      <c r="X319" s="13">
        <f>IF(t_instalado[[#This Row],[Trecho]]&lt;&gt;"",t_instalado[[#This Row],[Q.1]]+t_instalado[[#This Row],[Q.2]]+t_instalado[[#This Row],[Q.3]],"")</f>
        <v>19</v>
      </c>
      <c r="Y319" s="1">
        <f>IF(t_instalado[[#This Row],[FLUXO]]&lt;&gt;"",ROUND(t_instalado[[#This Row],[FLUXO]]/t_instalado[[#This Row],[Luminárias]],0),"")</f>
        <v>7700</v>
      </c>
      <c r="Z319" s="1">
        <f>IF(t_instalado[[#This Row],[Luminárias]]&lt;&gt;"",ROUND(t_instalado[[#This Row],[lm_médio]]/t_instalado[[#This Row],[W_médio]],2),"")</f>
        <v>91.67</v>
      </c>
    </row>
    <row r="320" spans="1:26">
      <c r="A320" s="122">
        <v>75</v>
      </c>
      <c r="B320" s="123" t="str">
        <f>_xlfn.XLOOKUP(t_instalado[[#This Row],[cód.]],t_sitio[cód],t_sitio[Trecho],"")</f>
        <v>Rua Benedicto Gomes</v>
      </c>
      <c r="C320" s="84" t="s">
        <v>17</v>
      </c>
      <c r="D320" s="84">
        <v>23</v>
      </c>
      <c r="E320" s="84">
        <v>70</v>
      </c>
      <c r="F320" s="84"/>
      <c r="G320" s="84"/>
      <c r="H320" s="84"/>
      <c r="I320" s="84"/>
      <c r="J320" s="84"/>
      <c r="K320" s="84"/>
      <c r="L320" s="3"/>
      <c r="M320" s="123">
        <f>t_instalado[[#This Row],[Q.1]]+t_instalado[[#This Row],[Q.2]]+t_instalado[[#This Row],[Q.3]]</f>
        <v>23</v>
      </c>
      <c r="N320" s="123">
        <f>t_instalado[[#This Row],[Q.1]]+t_instalado[[#This Row],[Q.2]]+t_instalado[[#This Row],[Q.3]]</f>
        <v>23</v>
      </c>
      <c r="O320" s="1">
        <f>IF(t_instalado[[#This Row],[Q.1]]&lt;&gt;"",SUMIFS(t_reator[p],t_reator[tipo],t_instalado[[#This Row],[T.1]],t_reator[w],t_instalado[[#This Row],[P.1(W)]]),"")</f>
        <v>14</v>
      </c>
      <c r="P320" s="1" t="str">
        <f>IF(t_instalado[[#This Row],[Q.2]]&lt;&gt;"",SUMIFS(t_reator[p],t_reator[tipo],t_instalado[[#This Row],[T.2]],t_reator[w],t_instalado[[#This Row],[P.2(W)]]),"")</f>
        <v/>
      </c>
      <c r="Q320" s="1" t="str">
        <f>IF(t_instalado[[#This Row],[Q.3]]&lt;&gt;"",SUMIFS(t_reator[p],t_reator[tipo],t_instalado[[#This Row],[T.3]],t_reator[w],t_instalado[[#This Row],[P.3(W)]]),"")</f>
        <v/>
      </c>
      <c r="R320" s="1">
        <f>IF(t_instalado[[#This Row],[Q.1]]&lt;&gt;"",IFERROR(IFERROR(D320*(E320+O320)+G320*(H320+P320)+J320*(K320+Q320),D320*(E320+O320)+G320*(H320+P320)),D320*(E320+O320)),"")</f>
        <v>1932</v>
      </c>
      <c r="S320" s="1">
        <f>IF(t_instalado[[#This Row],[Consumo_W]]&lt;&gt;"",ROUND(t_instalado[[#This Row],[Consumo_W]]/t_instalado[[#This Row],[Luminárias]],0),"")</f>
        <v>84</v>
      </c>
      <c r="T320" s="1">
        <f>IF(t_instalado[[#This Row],[Q.1]]&lt;&gt;"",SUMIFS(t_fluxo_lumin[fluxo],t_fluxo_lumin[tipo],t_instalado[[#This Row],[T.1]])*t_instalado[[#This Row],[P.1(W)]]*t_instalado[[#This Row],[Q.1]],"")</f>
        <v>177100</v>
      </c>
      <c r="U320" s="1" t="str">
        <f>IF(t_instalado[[#This Row],[Q.2]]&lt;&gt;"",SUMIFS(t_fluxo_lumin[fluxo],t_fluxo_lumin[tipo],t_instalado[[#This Row],[T.2]])*t_instalado[[#This Row],[Q.2]]*t_instalado[[#This Row],[P.2(W)]],"")</f>
        <v/>
      </c>
      <c r="V320" s="1" t="str">
        <f>IF(t_instalado[[#This Row],[Q.3]]&lt;&gt;"",SUMIFS(t_fluxo_lumin[fluxo],t_fluxo_lumin[tipo],t_instalado[[#This Row],[T.3]])*t_instalado[[#This Row],[Q.3]]*t_instalado[[#This Row],[P.3(W)]],"")</f>
        <v/>
      </c>
      <c r="W320" s="1">
        <f>IF(t_instalado[[#This Row],[Trecho]]&lt;&gt;"",SUM(t_instalado[[#This Row],[f.1]:[f.3]]),"")</f>
        <v>177100</v>
      </c>
      <c r="X320" s="13">
        <f>IF(t_instalado[[#This Row],[Trecho]]&lt;&gt;"",t_instalado[[#This Row],[Q.1]]+t_instalado[[#This Row],[Q.2]]+t_instalado[[#This Row],[Q.3]],"")</f>
        <v>23</v>
      </c>
      <c r="Y320" s="1">
        <f>IF(t_instalado[[#This Row],[FLUXO]]&lt;&gt;"",ROUND(t_instalado[[#This Row],[FLUXO]]/t_instalado[[#This Row],[Luminárias]],0),"")</f>
        <v>7700</v>
      </c>
      <c r="Z320" s="1">
        <f>IF(t_instalado[[#This Row],[Luminárias]]&lt;&gt;"",ROUND(t_instalado[[#This Row],[lm_médio]]/t_instalado[[#This Row],[W_médio]],2),"")</f>
        <v>91.67</v>
      </c>
    </row>
    <row r="321" spans="1:26">
      <c r="A321" s="124">
        <v>76</v>
      </c>
      <c r="B321" s="125" t="str">
        <f>_xlfn.XLOOKUP(t_instalado[[#This Row],[cód.]],t_sitio[cód],t_sitio[Trecho],"")</f>
        <v>Av. Bandeirantes</v>
      </c>
      <c r="C321" s="85" t="s">
        <v>17</v>
      </c>
      <c r="D321" s="85">
        <v>52</v>
      </c>
      <c r="E321" s="85">
        <v>70</v>
      </c>
      <c r="F321" s="85"/>
      <c r="G321" s="85"/>
      <c r="H321" s="85"/>
      <c r="I321" s="85"/>
      <c r="J321" s="85"/>
      <c r="K321" s="85"/>
      <c r="L321" s="3"/>
      <c r="M321" s="125">
        <f>t_instalado[[#This Row],[Q.1]]+t_instalado[[#This Row],[Q.2]]+t_instalado[[#This Row],[Q.3]]</f>
        <v>52</v>
      </c>
      <c r="N321" s="125">
        <f>t_instalado[[#This Row],[Q.1]]+t_instalado[[#This Row],[Q.2]]+t_instalado[[#This Row],[Q.3]]</f>
        <v>52</v>
      </c>
      <c r="O321" s="1">
        <f>IF(t_instalado[[#This Row],[Q.1]]&lt;&gt;"",SUMIFS(t_reator[p],t_reator[tipo],t_instalado[[#This Row],[T.1]],t_reator[w],t_instalado[[#This Row],[P.1(W)]]),"")</f>
        <v>14</v>
      </c>
      <c r="P321" s="1" t="str">
        <f>IF(t_instalado[[#This Row],[Q.2]]&lt;&gt;"",SUMIFS(t_reator[p],t_reator[tipo],t_instalado[[#This Row],[T.2]],t_reator[w],t_instalado[[#This Row],[P.2(W)]]),"")</f>
        <v/>
      </c>
      <c r="Q321" s="1" t="str">
        <f>IF(t_instalado[[#This Row],[Q.3]]&lt;&gt;"",SUMIFS(t_reator[p],t_reator[tipo],t_instalado[[#This Row],[T.3]],t_reator[w],t_instalado[[#This Row],[P.3(W)]]),"")</f>
        <v/>
      </c>
      <c r="R321" s="1">
        <f>IF(t_instalado[[#This Row],[Q.1]]&lt;&gt;"",IFERROR(IFERROR(D321*(E321+O321)+G321*(H321+P321)+J321*(K321+Q321),D321*(E321+O321)+G321*(H321+P321)),D321*(E321+O321)),"")</f>
        <v>4368</v>
      </c>
      <c r="S321" s="1">
        <f>IF(t_instalado[[#This Row],[Consumo_W]]&lt;&gt;"",ROUND(t_instalado[[#This Row],[Consumo_W]]/t_instalado[[#This Row],[Luminárias]],0),"")</f>
        <v>84</v>
      </c>
      <c r="T321" s="1">
        <f>IF(t_instalado[[#This Row],[Q.1]]&lt;&gt;"",SUMIFS(t_fluxo_lumin[fluxo],t_fluxo_lumin[tipo],t_instalado[[#This Row],[T.1]])*t_instalado[[#This Row],[P.1(W)]]*t_instalado[[#This Row],[Q.1]],"")</f>
        <v>400400</v>
      </c>
      <c r="U321" s="1" t="str">
        <f>IF(t_instalado[[#This Row],[Q.2]]&lt;&gt;"",SUMIFS(t_fluxo_lumin[fluxo],t_fluxo_lumin[tipo],t_instalado[[#This Row],[T.2]])*t_instalado[[#This Row],[Q.2]]*t_instalado[[#This Row],[P.2(W)]],"")</f>
        <v/>
      </c>
      <c r="V321" s="1" t="str">
        <f>IF(t_instalado[[#This Row],[Q.3]]&lt;&gt;"",SUMIFS(t_fluxo_lumin[fluxo],t_fluxo_lumin[tipo],t_instalado[[#This Row],[T.3]])*t_instalado[[#This Row],[Q.3]]*t_instalado[[#This Row],[P.3(W)]],"")</f>
        <v/>
      </c>
      <c r="W321" s="1">
        <f>IF(t_instalado[[#This Row],[Trecho]]&lt;&gt;"",SUM(t_instalado[[#This Row],[f.1]:[f.3]]),"")</f>
        <v>400400</v>
      </c>
      <c r="X321" s="13">
        <f>IF(t_instalado[[#This Row],[Trecho]]&lt;&gt;"",t_instalado[[#This Row],[Q.1]]+t_instalado[[#This Row],[Q.2]]+t_instalado[[#This Row],[Q.3]],"")</f>
        <v>52</v>
      </c>
      <c r="Y321" s="1">
        <f>IF(t_instalado[[#This Row],[FLUXO]]&lt;&gt;"",ROUND(t_instalado[[#This Row],[FLUXO]]/t_instalado[[#This Row],[Luminárias]],0),"")</f>
        <v>7700</v>
      </c>
      <c r="Z321" s="1">
        <f>IF(t_instalado[[#This Row],[Luminárias]]&lt;&gt;"",ROUND(t_instalado[[#This Row],[lm_médio]]/t_instalado[[#This Row],[W_médio]],2),"")</f>
        <v>91.67</v>
      </c>
    </row>
    <row r="322" spans="1:26">
      <c r="A322" s="122">
        <v>77</v>
      </c>
      <c r="B322" s="123" t="str">
        <f>_xlfn.XLOOKUP(t_instalado[[#This Row],[cód.]],t_sitio[cód],t_sitio[Trecho],"")</f>
        <v>Rua Jose Mariano Cordeiro</v>
      </c>
      <c r="C322" s="84" t="s">
        <v>17</v>
      </c>
      <c r="D322" s="84">
        <v>3</v>
      </c>
      <c r="E322" s="84">
        <v>70</v>
      </c>
      <c r="F322" s="84" t="s">
        <v>17</v>
      </c>
      <c r="G322" s="84">
        <v>1</v>
      </c>
      <c r="H322" s="84">
        <v>150</v>
      </c>
      <c r="I322" s="84"/>
      <c r="J322" s="84"/>
      <c r="K322" s="84"/>
      <c r="L322" s="3"/>
      <c r="M322" s="123">
        <f>t_instalado[[#This Row],[Q.1]]+t_instalado[[#This Row],[Q.2]]+t_instalado[[#This Row],[Q.3]]</f>
        <v>4</v>
      </c>
      <c r="N322" s="123">
        <f>t_instalado[[#This Row],[Q.1]]+t_instalado[[#This Row],[Q.2]]+t_instalado[[#This Row],[Q.3]]</f>
        <v>4</v>
      </c>
      <c r="O322" s="1">
        <f>IF(t_instalado[[#This Row],[Q.1]]&lt;&gt;"",SUMIFS(t_reator[p],t_reator[tipo],t_instalado[[#This Row],[T.1]],t_reator[w],t_instalado[[#This Row],[P.1(W)]]),"")</f>
        <v>14</v>
      </c>
      <c r="P322" s="1">
        <f>IF(t_instalado[[#This Row],[Q.2]]&lt;&gt;"",SUMIFS(t_reator[p],t_reator[tipo],t_instalado[[#This Row],[T.2]],t_reator[w],t_instalado[[#This Row],[P.2(W)]]),"")</f>
        <v>22</v>
      </c>
      <c r="Q322" s="1" t="str">
        <f>IF(t_instalado[[#This Row],[Q.3]]&lt;&gt;"",SUMIFS(t_reator[p],t_reator[tipo],t_instalado[[#This Row],[T.3]],t_reator[w],t_instalado[[#This Row],[P.3(W)]]),"")</f>
        <v/>
      </c>
      <c r="R322" s="1">
        <f>IF(t_instalado[[#This Row],[Q.1]]&lt;&gt;"",IFERROR(IFERROR(D322*(E322+O322)+G322*(H322+P322)+J322*(K322+Q322),D322*(E322+O322)+G322*(H322+P322)),D322*(E322+O322)),"")</f>
        <v>424</v>
      </c>
      <c r="S322" s="1">
        <f>IF(t_instalado[[#This Row],[Consumo_W]]&lt;&gt;"",ROUND(t_instalado[[#This Row],[Consumo_W]]/t_instalado[[#This Row],[Luminárias]],0),"")</f>
        <v>106</v>
      </c>
      <c r="T322" s="1">
        <f>IF(t_instalado[[#This Row],[Q.1]]&lt;&gt;"",SUMIFS(t_fluxo_lumin[fluxo],t_fluxo_lumin[tipo],t_instalado[[#This Row],[T.1]])*t_instalado[[#This Row],[P.1(W)]]*t_instalado[[#This Row],[Q.1]],"")</f>
        <v>23100</v>
      </c>
      <c r="U322" s="1">
        <f>IF(t_instalado[[#This Row],[Q.2]]&lt;&gt;"",SUMIFS(t_fluxo_lumin[fluxo],t_fluxo_lumin[tipo],t_instalado[[#This Row],[T.2]])*t_instalado[[#This Row],[Q.2]]*t_instalado[[#This Row],[P.2(W)]],"")</f>
        <v>16500</v>
      </c>
      <c r="V322" s="1" t="str">
        <f>IF(t_instalado[[#This Row],[Q.3]]&lt;&gt;"",SUMIFS(t_fluxo_lumin[fluxo],t_fluxo_lumin[tipo],t_instalado[[#This Row],[T.3]])*t_instalado[[#This Row],[Q.3]]*t_instalado[[#This Row],[P.3(W)]],"")</f>
        <v/>
      </c>
      <c r="W322" s="1">
        <f>IF(t_instalado[[#This Row],[Trecho]]&lt;&gt;"",SUM(t_instalado[[#This Row],[f.1]:[f.3]]),"")</f>
        <v>39600</v>
      </c>
      <c r="X322" s="13">
        <f>IF(t_instalado[[#This Row],[Trecho]]&lt;&gt;"",t_instalado[[#This Row],[Q.1]]+t_instalado[[#This Row],[Q.2]]+t_instalado[[#This Row],[Q.3]],"")</f>
        <v>4</v>
      </c>
      <c r="Y322" s="1">
        <f>IF(t_instalado[[#This Row],[FLUXO]]&lt;&gt;"",ROUND(t_instalado[[#This Row],[FLUXO]]/t_instalado[[#This Row],[Luminárias]],0),"")</f>
        <v>9900</v>
      </c>
      <c r="Z322" s="1">
        <f>IF(t_instalado[[#This Row],[Luminárias]]&lt;&gt;"",ROUND(t_instalado[[#This Row],[lm_médio]]/t_instalado[[#This Row],[W_médio]],2),"")</f>
        <v>93.4</v>
      </c>
    </row>
    <row r="323" spans="1:26">
      <c r="A323" s="124">
        <v>78</v>
      </c>
      <c r="B323" s="125" t="str">
        <f>_xlfn.XLOOKUP(t_instalado[[#This Row],[cód.]],t_sitio[cód],t_sitio[Trecho],"")</f>
        <v>Av. Paraná</v>
      </c>
      <c r="C323" s="85" t="s">
        <v>17</v>
      </c>
      <c r="D323" s="85">
        <v>2</v>
      </c>
      <c r="E323" s="85">
        <v>70</v>
      </c>
      <c r="F323" s="85"/>
      <c r="G323" s="85"/>
      <c r="H323" s="85"/>
      <c r="I323" s="85"/>
      <c r="J323" s="85"/>
      <c r="K323" s="85"/>
      <c r="L323" s="3"/>
      <c r="M323" s="125">
        <f>t_instalado[[#This Row],[Q.1]]+t_instalado[[#This Row],[Q.2]]+t_instalado[[#This Row],[Q.3]]</f>
        <v>2</v>
      </c>
      <c r="N323" s="125">
        <f>t_instalado[[#This Row],[Q.1]]+t_instalado[[#This Row],[Q.2]]+t_instalado[[#This Row],[Q.3]]</f>
        <v>2</v>
      </c>
      <c r="O323" s="1">
        <f>IF(t_instalado[[#This Row],[Q.1]]&lt;&gt;"",SUMIFS(t_reator[p],t_reator[tipo],t_instalado[[#This Row],[T.1]],t_reator[w],t_instalado[[#This Row],[P.1(W)]]),"")</f>
        <v>14</v>
      </c>
      <c r="P323" s="1" t="str">
        <f>IF(t_instalado[[#This Row],[Q.2]]&lt;&gt;"",SUMIFS(t_reator[p],t_reator[tipo],t_instalado[[#This Row],[T.2]],t_reator[w],t_instalado[[#This Row],[P.2(W)]]),"")</f>
        <v/>
      </c>
      <c r="Q323" s="1" t="str">
        <f>IF(t_instalado[[#This Row],[Q.3]]&lt;&gt;"",SUMIFS(t_reator[p],t_reator[tipo],t_instalado[[#This Row],[T.3]],t_reator[w],t_instalado[[#This Row],[P.3(W)]]),"")</f>
        <v/>
      </c>
      <c r="R323" s="1">
        <f>IF(t_instalado[[#This Row],[Q.1]]&lt;&gt;"",IFERROR(IFERROR(D323*(E323+O323)+G323*(H323+P323)+J323*(K323+Q323),D323*(E323+O323)+G323*(H323+P323)),D323*(E323+O323)),"")</f>
        <v>168</v>
      </c>
      <c r="S323" s="1">
        <f>IF(t_instalado[[#This Row],[Consumo_W]]&lt;&gt;"",ROUND(t_instalado[[#This Row],[Consumo_W]]/t_instalado[[#This Row],[Luminárias]],0),"")</f>
        <v>84</v>
      </c>
      <c r="T323" s="1">
        <f>IF(t_instalado[[#This Row],[Q.1]]&lt;&gt;"",SUMIFS(t_fluxo_lumin[fluxo],t_fluxo_lumin[tipo],t_instalado[[#This Row],[T.1]])*t_instalado[[#This Row],[P.1(W)]]*t_instalado[[#This Row],[Q.1]],"")</f>
        <v>15400</v>
      </c>
      <c r="U323" s="1" t="str">
        <f>IF(t_instalado[[#This Row],[Q.2]]&lt;&gt;"",SUMIFS(t_fluxo_lumin[fluxo],t_fluxo_lumin[tipo],t_instalado[[#This Row],[T.2]])*t_instalado[[#This Row],[Q.2]]*t_instalado[[#This Row],[P.2(W)]],"")</f>
        <v/>
      </c>
      <c r="V323" s="1" t="str">
        <f>IF(t_instalado[[#This Row],[Q.3]]&lt;&gt;"",SUMIFS(t_fluxo_lumin[fluxo],t_fluxo_lumin[tipo],t_instalado[[#This Row],[T.3]])*t_instalado[[#This Row],[Q.3]]*t_instalado[[#This Row],[P.3(W)]],"")</f>
        <v/>
      </c>
      <c r="W323" s="1">
        <f>IF(t_instalado[[#This Row],[Trecho]]&lt;&gt;"",SUM(t_instalado[[#This Row],[f.1]:[f.3]]),"")</f>
        <v>15400</v>
      </c>
      <c r="X323" s="13">
        <f>IF(t_instalado[[#This Row],[Trecho]]&lt;&gt;"",t_instalado[[#This Row],[Q.1]]+t_instalado[[#This Row],[Q.2]]+t_instalado[[#This Row],[Q.3]],"")</f>
        <v>2</v>
      </c>
      <c r="Y323" s="1">
        <f>IF(t_instalado[[#This Row],[FLUXO]]&lt;&gt;"",ROUND(t_instalado[[#This Row],[FLUXO]]/t_instalado[[#This Row],[Luminárias]],0),"")</f>
        <v>7700</v>
      </c>
      <c r="Z323" s="1">
        <f>IF(t_instalado[[#This Row],[Luminárias]]&lt;&gt;"",ROUND(t_instalado[[#This Row],[lm_médio]]/t_instalado[[#This Row],[W_médio]],2),"")</f>
        <v>91.67</v>
      </c>
    </row>
    <row r="324" spans="1:26">
      <c r="A324" s="122">
        <v>79</v>
      </c>
      <c r="B324" s="123" t="str">
        <f>_xlfn.XLOOKUP(t_instalado[[#This Row],[cód.]],t_sitio[cód],t_sitio[Trecho],"")</f>
        <v>Rua Claudia</v>
      </c>
      <c r="C324" s="84" t="s">
        <v>17</v>
      </c>
      <c r="D324" s="84">
        <v>9</v>
      </c>
      <c r="E324" s="84">
        <v>70</v>
      </c>
      <c r="F324" s="84"/>
      <c r="G324" s="84"/>
      <c r="H324" s="84"/>
      <c r="I324" s="84"/>
      <c r="J324" s="84"/>
      <c r="K324" s="84"/>
      <c r="L324" s="3"/>
      <c r="M324" s="123">
        <f>t_instalado[[#This Row],[Q.1]]+t_instalado[[#This Row],[Q.2]]+t_instalado[[#This Row],[Q.3]]</f>
        <v>9</v>
      </c>
      <c r="N324" s="123">
        <f>t_instalado[[#This Row],[Q.1]]+t_instalado[[#This Row],[Q.2]]+t_instalado[[#This Row],[Q.3]]</f>
        <v>9</v>
      </c>
      <c r="O324" s="1">
        <f>IF(t_instalado[[#This Row],[Q.1]]&lt;&gt;"",SUMIFS(t_reator[p],t_reator[tipo],t_instalado[[#This Row],[T.1]],t_reator[w],t_instalado[[#This Row],[P.1(W)]]),"")</f>
        <v>14</v>
      </c>
      <c r="P324" s="1" t="str">
        <f>IF(t_instalado[[#This Row],[Q.2]]&lt;&gt;"",SUMIFS(t_reator[p],t_reator[tipo],t_instalado[[#This Row],[T.2]],t_reator[w],t_instalado[[#This Row],[P.2(W)]]),"")</f>
        <v/>
      </c>
      <c r="Q324" s="1" t="str">
        <f>IF(t_instalado[[#This Row],[Q.3]]&lt;&gt;"",SUMIFS(t_reator[p],t_reator[tipo],t_instalado[[#This Row],[T.3]],t_reator[w],t_instalado[[#This Row],[P.3(W)]]),"")</f>
        <v/>
      </c>
      <c r="R324" s="1">
        <f>IF(t_instalado[[#This Row],[Q.1]]&lt;&gt;"",IFERROR(IFERROR(D324*(E324+O324)+G324*(H324+P324)+J324*(K324+Q324),D324*(E324+O324)+G324*(H324+P324)),D324*(E324+O324)),"")</f>
        <v>756</v>
      </c>
      <c r="S324" s="1">
        <f>IF(t_instalado[[#This Row],[Consumo_W]]&lt;&gt;"",ROUND(t_instalado[[#This Row],[Consumo_W]]/t_instalado[[#This Row],[Luminárias]],0),"")</f>
        <v>84</v>
      </c>
      <c r="T324" s="1">
        <f>IF(t_instalado[[#This Row],[Q.1]]&lt;&gt;"",SUMIFS(t_fluxo_lumin[fluxo],t_fluxo_lumin[tipo],t_instalado[[#This Row],[T.1]])*t_instalado[[#This Row],[P.1(W)]]*t_instalado[[#This Row],[Q.1]],"")</f>
        <v>69300</v>
      </c>
      <c r="U324" s="1" t="str">
        <f>IF(t_instalado[[#This Row],[Q.2]]&lt;&gt;"",SUMIFS(t_fluxo_lumin[fluxo],t_fluxo_lumin[tipo],t_instalado[[#This Row],[T.2]])*t_instalado[[#This Row],[Q.2]]*t_instalado[[#This Row],[P.2(W)]],"")</f>
        <v/>
      </c>
      <c r="V324" s="1" t="str">
        <f>IF(t_instalado[[#This Row],[Q.3]]&lt;&gt;"",SUMIFS(t_fluxo_lumin[fluxo],t_fluxo_lumin[tipo],t_instalado[[#This Row],[T.3]])*t_instalado[[#This Row],[Q.3]]*t_instalado[[#This Row],[P.3(W)]],"")</f>
        <v/>
      </c>
      <c r="W324" s="1">
        <f>IF(t_instalado[[#This Row],[Trecho]]&lt;&gt;"",SUM(t_instalado[[#This Row],[f.1]:[f.3]]),"")</f>
        <v>69300</v>
      </c>
      <c r="X324" s="13">
        <f>IF(t_instalado[[#This Row],[Trecho]]&lt;&gt;"",t_instalado[[#This Row],[Q.1]]+t_instalado[[#This Row],[Q.2]]+t_instalado[[#This Row],[Q.3]],"")</f>
        <v>9</v>
      </c>
      <c r="Y324" s="1">
        <f>IF(t_instalado[[#This Row],[FLUXO]]&lt;&gt;"",ROUND(t_instalado[[#This Row],[FLUXO]]/t_instalado[[#This Row],[Luminárias]],0),"")</f>
        <v>7700</v>
      </c>
      <c r="Z324" s="1">
        <f>IF(t_instalado[[#This Row],[Luminárias]]&lt;&gt;"",ROUND(t_instalado[[#This Row],[lm_médio]]/t_instalado[[#This Row],[W_médio]],2),"")</f>
        <v>91.67</v>
      </c>
    </row>
    <row r="325" spans="1:26">
      <c r="A325" s="124">
        <v>80</v>
      </c>
      <c r="B325" s="125" t="str">
        <f>_xlfn.XLOOKUP(t_instalado[[#This Row],[cód.]],t_sitio[cód],t_sitio[Trecho],"")</f>
        <v>Rua Elizabeth</v>
      </c>
      <c r="C325" s="85" t="s">
        <v>17</v>
      </c>
      <c r="D325" s="85">
        <v>13</v>
      </c>
      <c r="E325" s="85">
        <v>70</v>
      </c>
      <c r="F325" s="85"/>
      <c r="G325" s="85"/>
      <c r="H325" s="85"/>
      <c r="I325" s="85"/>
      <c r="J325" s="85"/>
      <c r="K325" s="85"/>
      <c r="L325" s="3"/>
      <c r="M325" s="125">
        <f>t_instalado[[#This Row],[Q.1]]+t_instalado[[#This Row],[Q.2]]+t_instalado[[#This Row],[Q.3]]</f>
        <v>13</v>
      </c>
      <c r="N325" s="125">
        <f>t_instalado[[#This Row],[Q.1]]+t_instalado[[#This Row],[Q.2]]+t_instalado[[#This Row],[Q.3]]</f>
        <v>13</v>
      </c>
      <c r="O325" s="1">
        <f>IF(t_instalado[[#This Row],[Q.1]]&lt;&gt;"",SUMIFS(t_reator[p],t_reator[tipo],t_instalado[[#This Row],[T.1]],t_reator[w],t_instalado[[#This Row],[P.1(W)]]),"")</f>
        <v>14</v>
      </c>
      <c r="P325" s="1" t="str">
        <f>IF(t_instalado[[#This Row],[Q.2]]&lt;&gt;"",SUMIFS(t_reator[p],t_reator[tipo],t_instalado[[#This Row],[T.2]],t_reator[w],t_instalado[[#This Row],[P.2(W)]]),"")</f>
        <v/>
      </c>
      <c r="Q325" s="1" t="str">
        <f>IF(t_instalado[[#This Row],[Q.3]]&lt;&gt;"",SUMIFS(t_reator[p],t_reator[tipo],t_instalado[[#This Row],[T.3]],t_reator[w],t_instalado[[#This Row],[P.3(W)]]),"")</f>
        <v/>
      </c>
      <c r="R325" s="1">
        <f>IF(t_instalado[[#This Row],[Q.1]]&lt;&gt;"",IFERROR(IFERROR(D325*(E325+O325)+G325*(H325+P325)+J325*(K325+Q325),D325*(E325+O325)+G325*(H325+P325)),D325*(E325+O325)),"")</f>
        <v>1092</v>
      </c>
      <c r="S325" s="1">
        <f>IF(t_instalado[[#This Row],[Consumo_W]]&lt;&gt;"",ROUND(t_instalado[[#This Row],[Consumo_W]]/t_instalado[[#This Row],[Luminárias]],0),"")</f>
        <v>84</v>
      </c>
      <c r="T325" s="1">
        <f>IF(t_instalado[[#This Row],[Q.1]]&lt;&gt;"",SUMIFS(t_fluxo_lumin[fluxo],t_fluxo_lumin[tipo],t_instalado[[#This Row],[T.1]])*t_instalado[[#This Row],[P.1(W)]]*t_instalado[[#This Row],[Q.1]],"")</f>
        <v>100100</v>
      </c>
      <c r="U325" s="1" t="str">
        <f>IF(t_instalado[[#This Row],[Q.2]]&lt;&gt;"",SUMIFS(t_fluxo_lumin[fluxo],t_fluxo_lumin[tipo],t_instalado[[#This Row],[T.2]])*t_instalado[[#This Row],[Q.2]]*t_instalado[[#This Row],[P.2(W)]],"")</f>
        <v/>
      </c>
      <c r="V325" s="1" t="str">
        <f>IF(t_instalado[[#This Row],[Q.3]]&lt;&gt;"",SUMIFS(t_fluxo_lumin[fluxo],t_fluxo_lumin[tipo],t_instalado[[#This Row],[T.3]])*t_instalado[[#This Row],[Q.3]]*t_instalado[[#This Row],[P.3(W)]],"")</f>
        <v/>
      </c>
      <c r="W325" s="1">
        <f>IF(t_instalado[[#This Row],[Trecho]]&lt;&gt;"",SUM(t_instalado[[#This Row],[f.1]:[f.3]]),"")</f>
        <v>100100</v>
      </c>
      <c r="X325" s="13">
        <f>IF(t_instalado[[#This Row],[Trecho]]&lt;&gt;"",t_instalado[[#This Row],[Q.1]]+t_instalado[[#This Row],[Q.2]]+t_instalado[[#This Row],[Q.3]],"")</f>
        <v>13</v>
      </c>
      <c r="Y325" s="1">
        <f>IF(t_instalado[[#This Row],[FLUXO]]&lt;&gt;"",ROUND(t_instalado[[#This Row],[FLUXO]]/t_instalado[[#This Row],[Luminárias]],0),"")</f>
        <v>7700</v>
      </c>
      <c r="Z325" s="1">
        <f>IF(t_instalado[[#This Row],[Luminárias]]&lt;&gt;"",ROUND(t_instalado[[#This Row],[lm_médio]]/t_instalado[[#This Row],[W_médio]],2),"")</f>
        <v>91.67</v>
      </c>
    </row>
    <row r="326" spans="1:26">
      <c r="A326" s="122">
        <v>81</v>
      </c>
      <c r="B326" s="123" t="str">
        <f>_xlfn.XLOOKUP(t_instalado[[#This Row],[cód.]],t_sitio[cód],t_sitio[Trecho],"")</f>
        <v>Rua Juvenal Cordeiro</v>
      </c>
      <c r="C326" s="84" t="s">
        <v>17</v>
      </c>
      <c r="D326" s="84">
        <v>20</v>
      </c>
      <c r="E326" s="84">
        <v>70</v>
      </c>
      <c r="F326" s="84"/>
      <c r="G326" s="84"/>
      <c r="H326" s="84"/>
      <c r="I326" s="84"/>
      <c r="J326" s="84"/>
      <c r="K326" s="84"/>
      <c r="L326" s="3"/>
      <c r="M326" s="123">
        <f>t_instalado[[#This Row],[Q.1]]+t_instalado[[#This Row],[Q.2]]+t_instalado[[#This Row],[Q.3]]</f>
        <v>20</v>
      </c>
      <c r="N326" s="123">
        <f>t_instalado[[#This Row],[Q.1]]+t_instalado[[#This Row],[Q.2]]+t_instalado[[#This Row],[Q.3]]</f>
        <v>20</v>
      </c>
      <c r="O326" s="1">
        <f>IF(t_instalado[[#This Row],[Q.1]]&lt;&gt;"",SUMIFS(t_reator[p],t_reator[tipo],t_instalado[[#This Row],[T.1]],t_reator[w],t_instalado[[#This Row],[P.1(W)]]),"")</f>
        <v>14</v>
      </c>
      <c r="P326" s="1" t="str">
        <f>IF(t_instalado[[#This Row],[Q.2]]&lt;&gt;"",SUMIFS(t_reator[p],t_reator[tipo],t_instalado[[#This Row],[T.2]],t_reator[w],t_instalado[[#This Row],[P.2(W)]]),"")</f>
        <v/>
      </c>
      <c r="Q326" s="1" t="str">
        <f>IF(t_instalado[[#This Row],[Q.3]]&lt;&gt;"",SUMIFS(t_reator[p],t_reator[tipo],t_instalado[[#This Row],[T.3]],t_reator[w],t_instalado[[#This Row],[P.3(W)]]),"")</f>
        <v/>
      </c>
      <c r="R326" s="1">
        <f>IF(t_instalado[[#This Row],[Q.1]]&lt;&gt;"",IFERROR(IFERROR(D326*(E326+O326)+G326*(H326+P326)+J326*(K326+Q326),D326*(E326+O326)+G326*(H326+P326)),D326*(E326+O326)),"")</f>
        <v>1680</v>
      </c>
      <c r="S326" s="1">
        <f>IF(t_instalado[[#This Row],[Consumo_W]]&lt;&gt;"",ROUND(t_instalado[[#This Row],[Consumo_W]]/t_instalado[[#This Row],[Luminárias]],0),"")</f>
        <v>84</v>
      </c>
      <c r="T326" s="1">
        <f>IF(t_instalado[[#This Row],[Q.1]]&lt;&gt;"",SUMIFS(t_fluxo_lumin[fluxo],t_fluxo_lumin[tipo],t_instalado[[#This Row],[T.1]])*t_instalado[[#This Row],[P.1(W)]]*t_instalado[[#This Row],[Q.1]],"")</f>
        <v>154000</v>
      </c>
      <c r="U326" s="1" t="str">
        <f>IF(t_instalado[[#This Row],[Q.2]]&lt;&gt;"",SUMIFS(t_fluxo_lumin[fluxo],t_fluxo_lumin[tipo],t_instalado[[#This Row],[T.2]])*t_instalado[[#This Row],[Q.2]]*t_instalado[[#This Row],[P.2(W)]],"")</f>
        <v/>
      </c>
      <c r="V326" s="1" t="str">
        <f>IF(t_instalado[[#This Row],[Q.3]]&lt;&gt;"",SUMIFS(t_fluxo_lumin[fluxo],t_fluxo_lumin[tipo],t_instalado[[#This Row],[T.3]])*t_instalado[[#This Row],[Q.3]]*t_instalado[[#This Row],[P.3(W)]],"")</f>
        <v/>
      </c>
      <c r="W326" s="1">
        <f>IF(t_instalado[[#This Row],[Trecho]]&lt;&gt;"",SUM(t_instalado[[#This Row],[f.1]:[f.3]]),"")</f>
        <v>154000</v>
      </c>
      <c r="X326" s="13">
        <f>IF(t_instalado[[#This Row],[Trecho]]&lt;&gt;"",t_instalado[[#This Row],[Q.1]]+t_instalado[[#This Row],[Q.2]]+t_instalado[[#This Row],[Q.3]],"")</f>
        <v>20</v>
      </c>
      <c r="Y326" s="1">
        <f>IF(t_instalado[[#This Row],[FLUXO]]&lt;&gt;"",ROUND(t_instalado[[#This Row],[FLUXO]]/t_instalado[[#This Row],[Luminárias]],0),"")</f>
        <v>7700</v>
      </c>
      <c r="Z326" s="1">
        <f>IF(t_instalado[[#This Row],[Luminárias]]&lt;&gt;"",ROUND(t_instalado[[#This Row],[lm_médio]]/t_instalado[[#This Row],[W_médio]],2),"")</f>
        <v>91.67</v>
      </c>
    </row>
    <row r="327" spans="1:26">
      <c r="A327" s="124">
        <v>82</v>
      </c>
      <c r="B327" s="125" t="str">
        <f>_xlfn.XLOOKUP(t_instalado[[#This Row],[cód.]],t_sitio[cód],t_sitio[Trecho],"")</f>
        <v>Avenida Carvalho</v>
      </c>
      <c r="C327" s="85" t="s">
        <v>17</v>
      </c>
      <c r="D327" s="85">
        <v>40</v>
      </c>
      <c r="E327" s="85">
        <v>70</v>
      </c>
      <c r="F327" s="85"/>
      <c r="G327" s="85"/>
      <c r="H327" s="85"/>
      <c r="I327" s="85"/>
      <c r="J327" s="85"/>
      <c r="K327" s="85"/>
      <c r="L327" s="3"/>
      <c r="M327" s="125">
        <f>t_instalado[[#This Row],[Q.1]]+t_instalado[[#This Row],[Q.2]]+t_instalado[[#This Row],[Q.3]]</f>
        <v>40</v>
      </c>
      <c r="N327" s="125">
        <f>t_instalado[[#This Row],[Q.1]]+t_instalado[[#This Row],[Q.2]]+t_instalado[[#This Row],[Q.3]]</f>
        <v>40</v>
      </c>
      <c r="O327" s="1">
        <f>IF(t_instalado[[#This Row],[Q.1]]&lt;&gt;"",SUMIFS(t_reator[p],t_reator[tipo],t_instalado[[#This Row],[T.1]],t_reator[w],t_instalado[[#This Row],[P.1(W)]]),"")</f>
        <v>14</v>
      </c>
      <c r="P327" s="1" t="str">
        <f>IF(t_instalado[[#This Row],[Q.2]]&lt;&gt;"",SUMIFS(t_reator[p],t_reator[tipo],t_instalado[[#This Row],[T.2]],t_reator[w],t_instalado[[#This Row],[P.2(W)]]),"")</f>
        <v/>
      </c>
      <c r="Q327" s="1" t="str">
        <f>IF(t_instalado[[#This Row],[Q.3]]&lt;&gt;"",SUMIFS(t_reator[p],t_reator[tipo],t_instalado[[#This Row],[T.3]],t_reator[w],t_instalado[[#This Row],[P.3(W)]]),"")</f>
        <v/>
      </c>
      <c r="R327" s="1">
        <f>IF(t_instalado[[#This Row],[Q.1]]&lt;&gt;"",IFERROR(IFERROR(D327*(E327+O327)+G327*(H327+P327)+J327*(K327+Q327),D327*(E327+O327)+G327*(H327+P327)),D327*(E327+O327)),"")</f>
        <v>3360</v>
      </c>
      <c r="S327" s="1">
        <f>IF(t_instalado[[#This Row],[Consumo_W]]&lt;&gt;"",ROUND(t_instalado[[#This Row],[Consumo_W]]/t_instalado[[#This Row],[Luminárias]],0),"")</f>
        <v>84</v>
      </c>
      <c r="T327" s="1">
        <f>IF(t_instalado[[#This Row],[Q.1]]&lt;&gt;"",SUMIFS(t_fluxo_lumin[fluxo],t_fluxo_lumin[tipo],t_instalado[[#This Row],[T.1]])*t_instalado[[#This Row],[P.1(W)]]*t_instalado[[#This Row],[Q.1]],"")</f>
        <v>308000</v>
      </c>
      <c r="U327" s="1" t="str">
        <f>IF(t_instalado[[#This Row],[Q.2]]&lt;&gt;"",SUMIFS(t_fluxo_lumin[fluxo],t_fluxo_lumin[tipo],t_instalado[[#This Row],[T.2]])*t_instalado[[#This Row],[Q.2]]*t_instalado[[#This Row],[P.2(W)]],"")</f>
        <v/>
      </c>
      <c r="V327" s="1" t="str">
        <f>IF(t_instalado[[#This Row],[Q.3]]&lt;&gt;"",SUMIFS(t_fluxo_lumin[fluxo],t_fluxo_lumin[tipo],t_instalado[[#This Row],[T.3]])*t_instalado[[#This Row],[Q.3]]*t_instalado[[#This Row],[P.3(W)]],"")</f>
        <v/>
      </c>
      <c r="W327" s="1">
        <f>IF(t_instalado[[#This Row],[Trecho]]&lt;&gt;"",SUM(t_instalado[[#This Row],[f.1]:[f.3]]),"")</f>
        <v>308000</v>
      </c>
      <c r="X327" s="13">
        <f>IF(t_instalado[[#This Row],[Trecho]]&lt;&gt;"",t_instalado[[#This Row],[Q.1]]+t_instalado[[#This Row],[Q.2]]+t_instalado[[#This Row],[Q.3]],"")</f>
        <v>40</v>
      </c>
      <c r="Y327" s="1">
        <f>IF(t_instalado[[#This Row],[FLUXO]]&lt;&gt;"",ROUND(t_instalado[[#This Row],[FLUXO]]/t_instalado[[#This Row],[Luminárias]],0),"")</f>
        <v>7700</v>
      </c>
      <c r="Z327" s="1">
        <f>IF(t_instalado[[#This Row],[Luminárias]]&lt;&gt;"",ROUND(t_instalado[[#This Row],[lm_médio]]/t_instalado[[#This Row],[W_médio]],2),"")</f>
        <v>91.67</v>
      </c>
    </row>
    <row r="328" spans="1:26">
      <c r="A328" s="122">
        <v>83</v>
      </c>
      <c r="B328" s="123" t="str">
        <f>_xlfn.XLOOKUP(t_instalado[[#This Row],[cód.]],t_sitio[cód],t_sitio[Trecho],"")</f>
        <v>Rua Roberto Clark</v>
      </c>
      <c r="C328" s="84" t="s">
        <v>17</v>
      </c>
      <c r="D328" s="84">
        <v>14</v>
      </c>
      <c r="E328" s="84">
        <v>70</v>
      </c>
      <c r="F328" s="84"/>
      <c r="G328" s="84"/>
      <c r="H328" s="84"/>
      <c r="I328" s="84"/>
      <c r="J328" s="84"/>
      <c r="K328" s="84"/>
      <c r="L328" s="3"/>
      <c r="M328" s="123">
        <f>t_instalado[[#This Row],[Q.1]]+t_instalado[[#This Row],[Q.2]]+t_instalado[[#This Row],[Q.3]]</f>
        <v>14</v>
      </c>
      <c r="N328" s="123">
        <f>t_instalado[[#This Row],[Q.1]]+t_instalado[[#This Row],[Q.2]]+t_instalado[[#This Row],[Q.3]]</f>
        <v>14</v>
      </c>
      <c r="O328" s="1">
        <f>IF(t_instalado[[#This Row],[Q.1]]&lt;&gt;"",SUMIFS(t_reator[p],t_reator[tipo],t_instalado[[#This Row],[T.1]],t_reator[w],t_instalado[[#This Row],[P.1(W)]]),"")</f>
        <v>14</v>
      </c>
      <c r="P328" s="1" t="str">
        <f>IF(t_instalado[[#This Row],[Q.2]]&lt;&gt;"",SUMIFS(t_reator[p],t_reator[tipo],t_instalado[[#This Row],[T.2]],t_reator[w],t_instalado[[#This Row],[P.2(W)]]),"")</f>
        <v/>
      </c>
      <c r="Q328" s="1" t="str">
        <f>IF(t_instalado[[#This Row],[Q.3]]&lt;&gt;"",SUMIFS(t_reator[p],t_reator[tipo],t_instalado[[#This Row],[T.3]],t_reator[w],t_instalado[[#This Row],[P.3(W)]]),"")</f>
        <v/>
      </c>
      <c r="R328" s="1">
        <f>IF(t_instalado[[#This Row],[Q.1]]&lt;&gt;"",IFERROR(IFERROR(D328*(E328+O328)+G328*(H328+P328)+J328*(K328+Q328),D328*(E328+O328)+G328*(H328+P328)),D328*(E328+O328)),"")</f>
        <v>1176</v>
      </c>
      <c r="S328" s="1">
        <f>IF(t_instalado[[#This Row],[Consumo_W]]&lt;&gt;"",ROUND(t_instalado[[#This Row],[Consumo_W]]/t_instalado[[#This Row],[Luminárias]],0),"")</f>
        <v>84</v>
      </c>
      <c r="T328" s="1">
        <f>IF(t_instalado[[#This Row],[Q.1]]&lt;&gt;"",SUMIFS(t_fluxo_lumin[fluxo],t_fluxo_lumin[tipo],t_instalado[[#This Row],[T.1]])*t_instalado[[#This Row],[P.1(W)]]*t_instalado[[#This Row],[Q.1]],"")</f>
        <v>107800</v>
      </c>
      <c r="U328" s="1" t="str">
        <f>IF(t_instalado[[#This Row],[Q.2]]&lt;&gt;"",SUMIFS(t_fluxo_lumin[fluxo],t_fluxo_lumin[tipo],t_instalado[[#This Row],[T.2]])*t_instalado[[#This Row],[Q.2]]*t_instalado[[#This Row],[P.2(W)]],"")</f>
        <v/>
      </c>
      <c r="V328" s="1" t="str">
        <f>IF(t_instalado[[#This Row],[Q.3]]&lt;&gt;"",SUMIFS(t_fluxo_lumin[fluxo],t_fluxo_lumin[tipo],t_instalado[[#This Row],[T.3]])*t_instalado[[#This Row],[Q.3]]*t_instalado[[#This Row],[P.3(W)]],"")</f>
        <v/>
      </c>
      <c r="W328" s="1">
        <f>IF(t_instalado[[#This Row],[Trecho]]&lt;&gt;"",SUM(t_instalado[[#This Row],[f.1]:[f.3]]),"")</f>
        <v>107800</v>
      </c>
      <c r="X328" s="13">
        <f>IF(t_instalado[[#This Row],[Trecho]]&lt;&gt;"",t_instalado[[#This Row],[Q.1]]+t_instalado[[#This Row],[Q.2]]+t_instalado[[#This Row],[Q.3]],"")</f>
        <v>14</v>
      </c>
      <c r="Y328" s="1">
        <f>IF(t_instalado[[#This Row],[FLUXO]]&lt;&gt;"",ROUND(t_instalado[[#This Row],[FLUXO]]/t_instalado[[#This Row],[Luminárias]],0),"")</f>
        <v>7700</v>
      </c>
      <c r="Z328" s="1">
        <f>IF(t_instalado[[#This Row],[Luminárias]]&lt;&gt;"",ROUND(t_instalado[[#This Row],[lm_médio]]/t_instalado[[#This Row],[W_médio]],2),"")</f>
        <v>91.67</v>
      </c>
    </row>
    <row r="329" spans="1:26">
      <c r="A329" s="124">
        <v>84</v>
      </c>
      <c r="B329" s="125" t="str">
        <f>_xlfn.XLOOKUP(t_instalado[[#This Row],[cód.]],t_sitio[cód],t_sitio[Trecho],"")</f>
        <v>Rua Margareth</v>
      </c>
      <c r="C329" s="85" t="s">
        <v>17</v>
      </c>
      <c r="D329" s="85">
        <v>6</v>
      </c>
      <c r="E329" s="85">
        <v>70</v>
      </c>
      <c r="F329" s="85" t="s">
        <v>17</v>
      </c>
      <c r="G329" s="85">
        <v>3</v>
      </c>
      <c r="H329" s="85">
        <v>150</v>
      </c>
      <c r="I329" s="85"/>
      <c r="J329" s="85"/>
      <c r="K329" s="85"/>
      <c r="L329" s="3"/>
      <c r="M329" s="125">
        <f>t_instalado[[#This Row],[Q.1]]+t_instalado[[#This Row],[Q.2]]+t_instalado[[#This Row],[Q.3]]</f>
        <v>9</v>
      </c>
      <c r="N329" s="125">
        <f>t_instalado[[#This Row],[Q.1]]+t_instalado[[#This Row],[Q.2]]+t_instalado[[#This Row],[Q.3]]</f>
        <v>9</v>
      </c>
      <c r="O329" s="1">
        <f>IF(t_instalado[[#This Row],[Q.1]]&lt;&gt;"",SUMIFS(t_reator[p],t_reator[tipo],t_instalado[[#This Row],[T.1]],t_reator[w],t_instalado[[#This Row],[P.1(W)]]),"")</f>
        <v>14</v>
      </c>
      <c r="P329" s="1">
        <f>IF(t_instalado[[#This Row],[Q.2]]&lt;&gt;"",SUMIFS(t_reator[p],t_reator[tipo],t_instalado[[#This Row],[T.2]],t_reator[w],t_instalado[[#This Row],[P.2(W)]]),"")</f>
        <v>22</v>
      </c>
      <c r="Q329" s="1" t="str">
        <f>IF(t_instalado[[#This Row],[Q.3]]&lt;&gt;"",SUMIFS(t_reator[p],t_reator[tipo],t_instalado[[#This Row],[T.3]],t_reator[w],t_instalado[[#This Row],[P.3(W)]]),"")</f>
        <v/>
      </c>
      <c r="R329" s="1">
        <f>IF(t_instalado[[#This Row],[Q.1]]&lt;&gt;"",IFERROR(IFERROR(D329*(E329+O329)+G329*(H329+P329)+J329*(K329+Q329),D329*(E329+O329)+G329*(H329+P329)),D329*(E329+O329)),"")</f>
        <v>1020</v>
      </c>
      <c r="S329" s="1">
        <f>IF(t_instalado[[#This Row],[Consumo_W]]&lt;&gt;"",ROUND(t_instalado[[#This Row],[Consumo_W]]/t_instalado[[#This Row],[Luminárias]],0),"")</f>
        <v>113</v>
      </c>
      <c r="T329" s="1">
        <f>IF(t_instalado[[#This Row],[Q.1]]&lt;&gt;"",SUMIFS(t_fluxo_lumin[fluxo],t_fluxo_lumin[tipo],t_instalado[[#This Row],[T.1]])*t_instalado[[#This Row],[P.1(W)]]*t_instalado[[#This Row],[Q.1]],"")</f>
        <v>46200</v>
      </c>
      <c r="U329" s="1">
        <f>IF(t_instalado[[#This Row],[Q.2]]&lt;&gt;"",SUMIFS(t_fluxo_lumin[fluxo],t_fluxo_lumin[tipo],t_instalado[[#This Row],[T.2]])*t_instalado[[#This Row],[Q.2]]*t_instalado[[#This Row],[P.2(W)]],"")</f>
        <v>49500</v>
      </c>
      <c r="V329" s="1" t="str">
        <f>IF(t_instalado[[#This Row],[Q.3]]&lt;&gt;"",SUMIFS(t_fluxo_lumin[fluxo],t_fluxo_lumin[tipo],t_instalado[[#This Row],[T.3]])*t_instalado[[#This Row],[Q.3]]*t_instalado[[#This Row],[P.3(W)]],"")</f>
        <v/>
      </c>
      <c r="W329" s="1">
        <f>IF(t_instalado[[#This Row],[Trecho]]&lt;&gt;"",SUM(t_instalado[[#This Row],[f.1]:[f.3]]),"")</f>
        <v>95700</v>
      </c>
      <c r="X329" s="13">
        <f>IF(t_instalado[[#This Row],[Trecho]]&lt;&gt;"",t_instalado[[#This Row],[Q.1]]+t_instalado[[#This Row],[Q.2]]+t_instalado[[#This Row],[Q.3]],"")</f>
        <v>9</v>
      </c>
      <c r="Y329" s="1">
        <f>IF(t_instalado[[#This Row],[FLUXO]]&lt;&gt;"",ROUND(t_instalado[[#This Row],[FLUXO]]/t_instalado[[#This Row],[Luminárias]],0),"")</f>
        <v>10633</v>
      </c>
      <c r="Z329" s="1">
        <f>IF(t_instalado[[#This Row],[Luminárias]]&lt;&gt;"",ROUND(t_instalado[[#This Row],[lm_médio]]/t_instalado[[#This Row],[W_médio]],2),"")</f>
        <v>94.1</v>
      </c>
    </row>
    <row r="330" spans="1:26">
      <c r="A330" s="122">
        <v>85</v>
      </c>
      <c r="B330" s="123" t="str">
        <f>_xlfn.XLOOKUP(t_instalado[[#This Row],[cód.]],t_sitio[cód],t_sitio[Trecho],"")</f>
        <v>Rua Thereza Cristina</v>
      </c>
      <c r="C330" s="84" t="s">
        <v>17</v>
      </c>
      <c r="D330" s="84">
        <v>3</v>
      </c>
      <c r="E330" s="84">
        <v>70</v>
      </c>
      <c r="F330" s="84"/>
      <c r="G330" s="84"/>
      <c r="H330" s="84"/>
      <c r="I330" s="84"/>
      <c r="J330" s="84"/>
      <c r="K330" s="84"/>
      <c r="L330" s="3"/>
      <c r="M330" s="123">
        <f>t_instalado[[#This Row],[Q.1]]+t_instalado[[#This Row],[Q.2]]+t_instalado[[#This Row],[Q.3]]</f>
        <v>3</v>
      </c>
      <c r="N330" s="123">
        <f>t_instalado[[#This Row],[Q.1]]+t_instalado[[#This Row],[Q.2]]+t_instalado[[#This Row],[Q.3]]</f>
        <v>3</v>
      </c>
      <c r="O330" s="1">
        <f>IF(t_instalado[[#This Row],[Q.1]]&lt;&gt;"",SUMIFS(t_reator[p],t_reator[tipo],t_instalado[[#This Row],[T.1]],t_reator[w],t_instalado[[#This Row],[P.1(W)]]),"")</f>
        <v>14</v>
      </c>
      <c r="P330" s="1" t="str">
        <f>IF(t_instalado[[#This Row],[Q.2]]&lt;&gt;"",SUMIFS(t_reator[p],t_reator[tipo],t_instalado[[#This Row],[T.2]],t_reator[w],t_instalado[[#This Row],[P.2(W)]]),"")</f>
        <v/>
      </c>
      <c r="Q330" s="1" t="str">
        <f>IF(t_instalado[[#This Row],[Q.3]]&lt;&gt;"",SUMIFS(t_reator[p],t_reator[tipo],t_instalado[[#This Row],[T.3]],t_reator[w],t_instalado[[#This Row],[P.3(W)]]),"")</f>
        <v/>
      </c>
      <c r="R330" s="1">
        <f>IF(t_instalado[[#This Row],[Q.1]]&lt;&gt;"",IFERROR(IFERROR(D330*(E330+O330)+G330*(H330+P330)+J330*(K330+Q330),D330*(E330+O330)+G330*(H330+P330)),D330*(E330+O330)),"")</f>
        <v>252</v>
      </c>
      <c r="S330" s="1">
        <f>IF(t_instalado[[#This Row],[Consumo_W]]&lt;&gt;"",ROUND(t_instalado[[#This Row],[Consumo_W]]/t_instalado[[#This Row],[Luminárias]],0),"")</f>
        <v>84</v>
      </c>
      <c r="T330" s="1">
        <f>IF(t_instalado[[#This Row],[Q.1]]&lt;&gt;"",SUMIFS(t_fluxo_lumin[fluxo],t_fluxo_lumin[tipo],t_instalado[[#This Row],[T.1]])*t_instalado[[#This Row],[P.1(W)]]*t_instalado[[#This Row],[Q.1]],"")</f>
        <v>23100</v>
      </c>
      <c r="U330" s="1" t="str">
        <f>IF(t_instalado[[#This Row],[Q.2]]&lt;&gt;"",SUMIFS(t_fluxo_lumin[fluxo],t_fluxo_lumin[tipo],t_instalado[[#This Row],[T.2]])*t_instalado[[#This Row],[Q.2]]*t_instalado[[#This Row],[P.2(W)]],"")</f>
        <v/>
      </c>
      <c r="V330" s="1" t="str">
        <f>IF(t_instalado[[#This Row],[Q.3]]&lt;&gt;"",SUMIFS(t_fluxo_lumin[fluxo],t_fluxo_lumin[tipo],t_instalado[[#This Row],[T.3]])*t_instalado[[#This Row],[Q.3]]*t_instalado[[#This Row],[P.3(W)]],"")</f>
        <v/>
      </c>
      <c r="W330" s="1">
        <f>IF(t_instalado[[#This Row],[Trecho]]&lt;&gt;"",SUM(t_instalado[[#This Row],[f.1]:[f.3]]),"")</f>
        <v>23100</v>
      </c>
      <c r="X330" s="13">
        <f>IF(t_instalado[[#This Row],[Trecho]]&lt;&gt;"",t_instalado[[#This Row],[Q.1]]+t_instalado[[#This Row],[Q.2]]+t_instalado[[#This Row],[Q.3]],"")</f>
        <v>3</v>
      </c>
      <c r="Y330" s="1">
        <f>IF(t_instalado[[#This Row],[FLUXO]]&lt;&gt;"",ROUND(t_instalado[[#This Row],[FLUXO]]/t_instalado[[#This Row],[Luminárias]],0),"")</f>
        <v>7700</v>
      </c>
      <c r="Z330" s="1">
        <f>IF(t_instalado[[#This Row],[Luminárias]]&lt;&gt;"",ROUND(t_instalado[[#This Row],[lm_médio]]/t_instalado[[#This Row],[W_médio]],2),"")</f>
        <v>91.67</v>
      </c>
    </row>
    <row r="331" spans="1:26">
      <c r="A331" s="124">
        <v>86</v>
      </c>
      <c r="B331" s="125" t="str">
        <f>_xlfn.XLOOKUP(t_instalado[[#This Row],[cód.]],t_sitio[cód],t_sitio[Trecho],"")</f>
        <v>Rua Castelo Branco</v>
      </c>
      <c r="C331" s="85" t="s">
        <v>17</v>
      </c>
      <c r="D331" s="85">
        <v>8</v>
      </c>
      <c r="E331" s="85">
        <v>70</v>
      </c>
      <c r="F331" s="85"/>
      <c r="G331" s="85"/>
      <c r="H331" s="85"/>
      <c r="I331" s="85"/>
      <c r="J331" s="85"/>
      <c r="K331" s="85"/>
      <c r="L331" s="3"/>
      <c r="M331" s="125">
        <f>t_instalado[[#This Row],[Q.1]]+t_instalado[[#This Row],[Q.2]]+t_instalado[[#This Row],[Q.3]]</f>
        <v>8</v>
      </c>
      <c r="N331" s="125">
        <f>t_instalado[[#This Row],[Q.1]]+t_instalado[[#This Row],[Q.2]]+t_instalado[[#This Row],[Q.3]]</f>
        <v>8</v>
      </c>
      <c r="O331" s="1">
        <f>IF(t_instalado[[#This Row],[Q.1]]&lt;&gt;"",SUMIFS(t_reator[p],t_reator[tipo],t_instalado[[#This Row],[T.1]],t_reator[w],t_instalado[[#This Row],[P.1(W)]]),"")</f>
        <v>14</v>
      </c>
      <c r="P331" s="1" t="str">
        <f>IF(t_instalado[[#This Row],[Q.2]]&lt;&gt;"",SUMIFS(t_reator[p],t_reator[tipo],t_instalado[[#This Row],[T.2]],t_reator[w],t_instalado[[#This Row],[P.2(W)]]),"")</f>
        <v/>
      </c>
      <c r="Q331" s="1" t="str">
        <f>IF(t_instalado[[#This Row],[Q.3]]&lt;&gt;"",SUMIFS(t_reator[p],t_reator[tipo],t_instalado[[#This Row],[T.3]],t_reator[w],t_instalado[[#This Row],[P.3(W)]]),"")</f>
        <v/>
      </c>
      <c r="R331" s="1">
        <f>IF(t_instalado[[#This Row],[Q.1]]&lt;&gt;"",IFERROR(IFERROR(D331*(E331+O331)+G331*(H331+P331)+J331*(K331+Q331),D331*(E331+O331)+G331*(H331+P331)),D331*(E331+O331)),"")</f>
        <v>672</v>
      </c>
      <c r="S331" s="1">
        <f>IF(t_instalado[[#This Row],[Consumo_W]]&lt;&gt;"",ROUND(t_instalado[[#This Row],[Consumo_W]]/t_instalado[[#This Row],[Luminárias]],0),"")</f>
        <v>84</v>
      </c>
      <c r="T331" s="1">
        <f>IF(t_instalado[[#This Row],[Q.1]]&lt;&gt;"",SUMIFS(t_fluxo_lumin[fluxo],t_fluxo_lumin[tipo],t_instalado[[#This Row],[T.1]])*t_instalado[[#This Row],[P.1(W)]]*t_instalado[[#This Row],[Q.1]],"")</f>
        <v>61600</v>
      </c>
      <c r="U331" s="1" t="str">
        <f>IF(t_instalado[[#This Row],[Q.2]]&lt;&gt;"",SUMIFS(t_fluxo_lumin[fluxo],t_fluxo_lumin[tipo],t_instalado[[#This Row],[T.2]])*t_instalado[[#This Row],[Q.2]]*t_instalado[[#This Row],[P.2(W)]],"")</f>
        <v/>
      </c>
      <c r="V331" s="1" t="str">
        <f>IF(t_instalado[[#This Row],[Q.3]]&lt;&gt;"",SUMIFS(t_fluxo_lumin[fluxo],t_fluxo_lumin[tipo],t_instalado[[#This Row],[T.3]])*t_instalado[[#This Row],[Q.3]]*t_instalado[[#This Row],[P.3(W)]],"")</f>
        <v/>
      </c>
      <c r="W331" s="1">
        <f>IF(t_instalado[[#This Row],[Trecho]]&lt;&gt;"",SUM(t_instalado[[#This Row],[f.1]:[f.3]]),"")</f>
        <v>61600</v>
      </c>
      <c r="X331" s="13">
        <f>IF(t_instalado[[#This Row],[Trecho]]&lt;&gt;"",t_instalado[[#This Row],[Q.1]]+t_instalado[[#This Row],[Q.2]]+t_instalado[[#This Row],[Q.3]],"")</f>
        <v>8</v>
      </c>
      <c r="Y331" s="1">
        <f>IF(t_instalado[[#This Row],[FLUXO]]&lt;&gt;"",ROUND(t_instalado[[#This Row],[FLUXO]]/t_instalado[[#This Row],[Luminárias]],0),"")</f>
        <v>7700</v>
      </c>
      <c r="Z331" s="1">
        <f>IF(t_instalado[[#This Row],[Luminárias]]&lt;&gt;"",ROUND(t_instalado[[#This Row],[lm_médio]]/t_instalado[[#This Row],[W_médio]],2),"")</f>
        <v>91.67</v>
      </c>
    </row>
    <row r="332" spans="1:26">
      <c r="A332" s="122">
        <v>87</v>
      </c>
      <c r="B332" s="123" t="str">
        <f>_xlfn.XLOOKUP(t_instalado[[#This Row],[cód.]],t_sitio[cód],t_sitio[Trecho],"")</f>
        <v>Rua Lincon</v>
      </c>
      <c r="C332" s="84" t="s">
        <v>17</v>
      </c>
      <c r="D332" s="84">
        <v>12</v>
      </c>
      <c r="E332" s="84">
        <v>70</v>
      </c>
      <c r="F332" s="84"/>
      <c r="G332" s="84"/>
      <c r="H332" s="84"/>
      <c r="I332" s="84"/>
      <c r="J332" s="84"/>
      <c r="K332" s="84"/>
      <c r="L332" s="3"/>
      <c r="M332" s="123">
        <f>t_instalado[[#This Row],[Q.1]]+t_instalado[[#This Row],[Q.2]]+t_instalado[[#This Row],[Q.3]]</f>
        <v>12</v>
      </c>
      <c r="N332" s="123">
        <f>t_instalado[[#This Row],[Q.1]]+t_instalado[[#This Row],[Q.2]]+t_instalado[[#This Row],[Q.3]]</f>
        <v>12</v>
      </c>
      <c r="O332" s="1">
        <f>IF(t_instalado[[#This Row],[Q.1]]&lt;&gt;"",SUMIFS(t_reator[p],t_reator[tipo],t_instalado[[#This Row],[T.1]],t_reator[w],t_instalado[[#This Row],[P.1(W)]]),"")</f>
        <v>14</v>
      </c>
      <c r="P332" s="1" t="str">
        <f>IF(t_instalado[[#This Row],[Q.2]]&lt;&gt;"",SUMIFS(t_reator[p],t_reator[tipo],t_instalado[[#This Row],[T.2]],t_reator[w],t_instalado[[#This Row],[P.2(W)]]),"")</f>
        <v/>
      </c>
      <c r="Q332" s="1" t="str">
        <f>IF(t_instalado[[#This Row],[Q.3]]&lt;&gt;"",SUMIFS(t_reator[p],t_reator[tipo],t_instalado[[#This Row],[T.3]],t_reator[w],t_instalado[[#This Row],[P.3(W)]]),"")</f>
        <v/>
      </c>
      <c r="R332" s="1">
        <f>IF(t_instalado[[#This Row],[Q.1]]&lt;&gt;"",IFERROR(IFERROR(D332*(E332+O332)+G332*(H332+P332)+J332*(K332+Q332),D332*(E332+O332)+G332*(H332+P332)),D332*(E332+O332)),"")</f>
        <v>1008</v>
      </c>
      <c r="S332" s="1">
        <f>IF(t_instalado[[#This Row],[Consumo_W]]&lt;&gt;"",ROUND(t_instalado[[#This Row],[Consumo_W]]/t_instalado[[#This Row],[Luminárias]],0),"")</f>
        <v>84</v>
      </c>
      <c r="T332" s="1">
        <f>IF(t_instalado[[#This Row],[Q.1]]&lt;&gt;"",SUMIFS(t_fluxo_lumin[fluxo],t_fluxo_lumin[tipo],t_instalado[[#This Row],[T.1]])*t_instalado[[#This Row],[P.1(W)]]*t_instalado[[#This Row],[Q.1]],"")</f>
        <v>92400</v>
      </c>
      <c r="U332" s="1" t="str">
        <f>IF(t_instalado[[#This Row],[Q.2]]&lt;&gt;"",SUMIFS(t_fluxo_lumin[fluxo],t_fluxo_lumin[tipo],t_instalado[[#This Row],[T.2]])*t_instalado[[#This Row],[Q.2]]*t_instalado[[#This Row],[P.2(W)]],"")</f>
        <v/>
      </c>
      <c r="V332" s="1" t="str">
        <f>IF(t_instalado[[#This Row],[Q.3]]&lt;&gt;"",SUMIFS(t_fluxo_lumin[fluxo],t_fluxo_lumin[tipo],t_instalado[[#This Row],[T.3]])*t_instalado[[#This Row],[Q.3]]*t_instalado[[#This Row],[P.3(W)]],"")</f>
        <v/>
      </c>
      <c r="W332" s="1">
        <f>IF(t_instalado[[#This Row],[Trecho]]&lt;&gt;"",SUM(t_instalado[[#This Row],[f.1]:[f.3]]),"")</f>
        <v>92400</v>
      </c>
      <c r="X332" s="13">
        <f>IF(t_instalado[[#This Row],[Trecho]]&lt;&gt;"",t_instalado[[#This Row],[Q.1]]+t_instalado[[#This Row],[Q.2]]+t_instalado[[#This Row],[Q.3]],"")</f>
        <v>12</v>
      </c>
      <c r="Y332" s="1">
        <f>IF(t_instalado[[#This Row],[FLUXO]]&lt;&gt;"",ROUND(t_instalado[[#This Row],[FLUXO]]/t_instalado[[#This Row],[Luminárias]],0),"")</f>
        <v>7700</v>
      </c>
      <c r="Z332" s="1">
        <f>IF(t_instalado[[#This Row],[Luminárias]]&lt;&gt;"",ROUND(t_instalado[[#This Row],[lm_médio]]/t_instalado[[#This Row],[W_médio]],2),"")</f>
        <v>91.67</v>
      </c>
    </row>
    <row r="333" spans="1:26">
      <c r="A333" s="124">
        <v>88</v>
      </c>
      <c r="B333" s="125" t="str">
        <f>_xlfn.XLOOKUP(t_instalado[[#This Row],[cód.]],t_sitio[cód],t_sitio[Trecho],"")</f>
        <v>Rua Vitor Hugo</v>
      </c>
      <c r="C333" s="85" t="s">
        <v>17</v>
      </c>
      <c r="D333" s="85">
        <v>10</v>
      </c>
      <c r="E333" s="85">
        <v>70</v>
      </c>
      <c r="F333" s="85"/>
      <c r="G333" s="85"/>
      <c r="H333" s="85"/>
      <c r="I333" s="85"/>
      <c r="J333" s="85"/>
      <c r="K333" s="85"/>
      <c r="L333" s="3"/>
      <c r="M333" s="125">
        <f>t_instalado[[#This Row],[Q.1]]+t_instalado[[#This Row],[Q.2]]+t_instalado[[#This Row],[Q.3]]</f>
        <v>10</v>
      </c>
      <c r="N333" s="125">
        <f>t_instalado[[#This Row],[Q.1]]+t_instalado[[#This Row],[Q.2]]+t_instalado[[#This Row],[Q.3]]</f>
        <v>10</v>
      </c>
      <c r="O333" s="1">
        <f>IF(t_instalado[[#This Row],[Q.1]]&lt;&gt;"",SUMIFS(t_reator[p],t_reator[tipo],t_instalado[[#This Row],[T.1]],t_reator[w],t_instalado[[#This Row],[P.1(W)]]),"")</f>
        <v>14</v>
      </c>
      <c r="P333" s="1" t="str">
        <f>IF(t_instalado[[#This Row],[Q.2]]&lt;&gt;"",SUMIFS(t_reator[p],t_reator[tipo],t_instalado[[#This Row],[T.2]],t_reator[w],t_instalado[[#This Row],[P.2(W)]]),"")</f>
        <v/>
      </c>
      <c r="Q333" s="1" t="str">
        <f>IF(t_instalado[[#This Row],[Q.3]]&lt;&gt;"",SUMIFS(t_reator[p],t_reator[tipo],t_instalado[[#This Row],[T.3]],t_reator[w],t_instalado[[#This Row],[P.3(W)]]),"")</f>
        <v/>
      </c>
      <c r="R333" s="1">
        <f>IF(t_instalado[[#This Row],[Q.1]]&lt;&gt;"",IFERROR(IFERROR(D333*(E333+O333)+G333*(H333+P333)+J333*(K333+Q333),D333*(E333+O333)+G333*(H333+P333)),D333*(E333+O333)),"")</f>
        <v>840</v>
      </c>
      <c r="S333" s="1">
        <f>IF(t_instalado[[#This Row],[Consumo_W]]&lt;&gt;"",ROUND(t_instalado[[#This Row],[Consumo_W]]/t_instalado[[#This Row],[Luminárias]],0),"")</f>
        <v>84</v>
      </c>
      <c r="T333" s="1">
        <f>IF(t_instalado[[#This Row],[Q.1]]&lt;&gt;"",SUMIFS(t_fluxo_lumin[fluxo],t_fluxo_lumin[tipo],t_instalado[[#This Row],[T.1]])*t_instalado[[#This Row],[P.1(W)]]*t_instalado[[#This Row],[Q.1]],"")</f>
        <v>77000</v>
      </c>
      <c r="U333" s="1" t="str">
        <f>IF(t_instalado[[#This Row],[Q.2]]&lt;&gt;"",SUMIFS(t_fluxo_lumin[fluxo],t_fluxo_lumin[tipo],t_instalado[[#This Row],[T.2]])*t_instalado[[#This Row],[Q.2]]*t_instalado[[#This Row],[P.2(W)]],"")</f>
        <v/>
      </c>
      <c r="V333" s="1" t="str">
        <f>IF(t_instalado[[#This Row],[Q.3]]&lt;&gt;"",SUMIFS(t_fluxo_lumin[fluxo],t_fluxo_lumin[tipo],t_instalado[[#This Row],[T.3]])*t_instalado[[#This Row],[Q.3]]*t_instalado[[#This Row],[P.3(W)]],"")</f>
        <v/>
      </c>
      <c r="W333" s="1">
        <f>IF(t_instalado[[#This Row],[Trecho]]&lt;&gt;"",SUM(t_instalado[[#This Row],[f.1]:[f.3]]),"")</f>
        <v>77000</v>
      </c>
      <c r="X333" s="13">
        <f>IF(t_instalado[[#This Row],[Trecho]]&lt;&gt;"",t_instalado[[#This Row],[Q.1]]+t_instalado[[#This Row],[Q.2]]+t_instalado[[#This Row],[Q.3]],"")</f>
        <v>10</v>
      </c>
      <c r="Y333" s="1">
        <f>IF(t_instalado[[#This Row],[FLUXO]]&lt;&gt;"",ROUND(t_instalado[[#This Row],[FLUXO]]/t_instalado[[#This Row],[Luminárias]],0),"")</f>
        <v>7700</v>
      </c>
      <c r="Z333" s="1">
        <f>IF(t_instalado[[#This Row],[Luminárias]]&lt;&gt;"",ROUND(t_instalado[[#This Row],[lm_médio]]/t_instalado[[#This Row],[W_médio]],2),"")</f>
        <v>91.67</v>
      </c>
    </row>
    <row r="334" spans="1:26">
      <c r="A334" s="122">
        <v>89</v>
      </c>
      <c r="B334" s="123" t="str">
        <f>_xlfn.XLOOKUP(t_instalado[[#This Row],[cód.]],t_sitio[cód],t_sitio[Trecho],"")</f>
        <v>Av. Pipino</v>
      </c>
      <c r="C334" s="84" t="s">
        <v>17</v>
      </c>
      <c r="D334" s="84">
        <v>25</v>
      </c>
      <c r="E334" s="84">
        <v>70</v>
      </c>
      <c r="F334" s="84"/>
      <c r="G334" s="84"/>
      <c r="H334" s="84"/>
      <c r="I334" s="84"/>
      <c r="J334" s="84"/>
      <c r="K334" s="84"/>
      <c r="L334" s="3"/>
      <c r="M334" s="123">
        <f>t_instalado[[#This Row],[Q.1]]+t_instalado[[#This Row],[Q.2]]+t_instalado[[#This Row],[Q.3]]</f>
        <v>25</v>
      </c>
      <c r="N334" s="123">
        <f>t_instalado[[#This Row],[Q.1]]+t_instalado[[#This Row],[Q.2]]+t_instalado[[#This Row],[Q.3]]</f>
        <v>25</v>
      </c>
      <c r="O334" s="1">
        <f>IF(t_instalado[[#This Row],[Q.1]]&lt;&gt;"",SUMIFS(t_reator[p],t_reator[tipo],t_instalado[[#This Row],[T.1]],t_reator[w],t_instalado[[#This Row],[P.1(W)]]),"")</f>
        <v>14</v>
      </c>
      <c r="P334" s="1" t="str">
        <f>IF(t_instalado[[#This Row],[Q.2]]&lt;&gt;"",SUMIFS(t_reator[p],t_reator[tipo],t_instalado[[#This Row],[T.2]],t_reator[w],t_instalado[[#This Row],[P.2(W)]]),"")</f>
        <v/>
      </c>
      <c r="Q334" s="1" t="str">
        <f>IF(t_instalado[[#This Row],[Q.3]]&lt;&gt;"",SUMIFS(t_reator[p],t_reator[tipo],t_instalado[[#This Row],[T.3]],t_reator[w],t_instalado[[#This Row],[P.3(W)]]),"")</f>
        <v/>
      </c>
      <c r="R334" s="1">
        <f>IF(t_instalado[[#This Row],[Q.1]]&lt;&gt;"",IFERROR(IFERROR(D334*(E334+O334)+G334*(H334+P334)+J334*(K334+Q334),D334*(E334+O334)+G334*(H334+P334)),D334*(E334+O334)),"")</f>
        <v>2100</v>
      </c>
      <c r="S334" s="1">
        <f>IF(t_instalado[[#This Row],[Consumo_W]]&lt;&gt;"",ROUND(t_instalado[[#This Row],[Consumo_W]]/t_instalado[[#This Row],[Luminárias]],0),"")</f>
        <v>84</v>
      </c>
      <c r="T334" s="1">
        <f>IF(t_instalado[[#This Row],[Q.1]]&lt;&gt;"",SUMIFS(t_fluxo_lumin[fluxo],t_fluxo_lumin[tipo],t_instalado[[#This Row],[T.1]])*t_instalado[[#This Row],[P.1(W)]]*t_instalado[[#This Row],[Q.1]],"")</f>
        <v>192500</v>
      </c>
      <c r="U334" s="1" t="str">
        <f>IF(t_instalado[[#This Row],[Q.2]]&lt;&gt;"",SUMIFS(t_fluxo_lumin[fluxo],t_fluxo_lumin[tipo],t_instalado[[#This Row],[T.2]])*t_instalado[[#This Row],[Q.2]]*t_instalado[[#This Row],[P.2(W)]],"")</f>
        <v/>
      </c>
      <c r="V334" s="1" t="str">
        <f>IF(t_instalado[[#This Row],[Q.3]]&lt;&gt;"",SUMIFS(t_fluxo_lumin[fluxo],t_fluxo_lumin[tipo],t_instalado[[#This Row],[T.3]])*t_instalado[[#This Row],[Q.3]]*t_instalado[[#This Row],[P.3(W)]],"")</f>
        <v/>
      </c>
      <c r="W334" s="1">
        <f>IF(t_instalado[[#This Row],[Trecho]]&lt;&gt;"",SUM(t_instalado[[#This Row],[f.1]:[f.3]]),"")</f>
        <v>192500</v>
      </c>
      <c r="X334" s="13">
        <f>IF(t_instalado[[#This Row],[Trecho]]&lt;&gt;"",t_instalado[[#This Row],[Q.1]]+t_instalado[[#This Row],[Q.2]]+t_instalado[[#This Row],[Q.3]],"")</f>
        <v>25</v>
      </c>
      <c r="Y334" s="1">
        <f>IF(t_instalado[[#This Row],[FLUXO]]&lt;&gt;"",ROUND(t_instalado[[#This Row],[FLUXO]]/t_instalado[[#This Row],[Luminárias]],0),"")</f>
        <v>7700</v>
      </c>
      <c r="Z334" s="1">
        <f>IF(t_instalado[[#This Row],[Luminárias]]&lt;&gt;"",ROUND(t_instalado[[#This Row],[lm_médio]]/t_instalado[[#This Row],[W_médio]],2),"")</f>
        <v>91.67</v>
      </c>
    </row>
    <row r="335" spans="1:26">
      <c r="A335" s="124">
        <v>90</v>
      </c>
      <c r="B335" s="125" t="str">
        <f>_xlfn.XLOOKUP(t_instalado[[#This Row],[cód.]],t_sitio[cód],t_sitio[Trecho],"")</f>
        <v>Rua Bozzano</v>
      </c>
      <c r="C335" s="85" t="s">
        <v>17</v>
      </c>
      <c r="D335" s="85">
        <v>6</v>
      </c>
      <c r="E335" s="85">
        <v>70</v>
      </c>
      <c r="F335" s="85"/>
      <c r="G335" s="85"/>
      <c r="H335" s="85"/>
      <c r="I335" s="85"/>
      <c r="J335" s="85"/>
      <c r="K335" s="85"/>
      <c r="L335" s="3"/>
      <c r="M335" s="125">
        <f>t_instalado[[#This Row],[Q.1]]+t_instalado[[#This Row],[Q.2]]+t_instalado[[#This Row],[Q.3]]</f>
        <v>6</v>
      </c>
      <c r="N335" s="125">
        <f>t_instalado[[#This Row],[Q.1]]+t_instalado[[#This Row],[Q.2]]+t_instalado[[#This Row],[Q.3]]</f>
        <v>6</v>
      </c>
      <c r="O335" s="1">
        <f>IF(t_instalado[[#This Row],[Q.1]]&lt;&gt;"",SUMIFS(t_reator[p],t_reator[tipo],t_instalado[[#This Row],[T.1]],t_reator[w],t_instalado[[#This Row],[P.1(W)]]),"")</f>
        <v>14</v>
      </c>
      <c r="P335" s="1" t="str">
        <f>IF(t_instalado[[#This Row],[Q.2]]&lt;&gt;"",SUMIFS(t_reator[p],t_reator[tipo],t_instalado[[#This Row],[T.2]],t_reator[w],t_instalado[[#This Row],[P.2(W)]]),"")</f>
        <v/>
      </c>
      <c r="Q335" s="1" t="str">
        <f>IF(t_instalado[[#This Row],[Q.3]]&lt;&gt;"",SUMIFS(t_reator[p],t_reator[tipo],t_instalado[[#This Row],[T.3]],t_reator[w],t_instalado[[#This Row],[P.3(W)]]),"")</f>
        <v/>
      </c>
      <c r="R335" s="1">
        <f>IF(t_instalado[[#This Row],[Q.1]]&lt;&gt;"",IFERROR(IFERROR(D335*(E335+O335)+G335*(H335+P335)+J335*(K335+Q335),D335*(E335+O335)+G335*(H335+P335)),D335*(E335+O335)),"")</f>
        <v>504</v>
      </c>
      <c r="S335" s="1">
        <f>IF(t_instalado[[#This Row],[Consumo_W]]&lt;&gt;"",ROUND(t_instalado[[#This Row],[Consumo_W]]/t_instalado[[#This Row],[Luminárias]],0),"")</f>
        <v>84</v>
      </c>
      <c r="T335" s="1">
        <f>IF(t_instalado[[#This Row],[Q.1]]&lt;&gt;"",SUMIFS(t_fluxo_lumin[fluxo],t_fluxo_lumin[tipo],t_instalado[[#This Row],[T.1]])*t_instalado[[#This Row],[P.1(W)]]*t_instalado[[#This Row],[Q.1]],"")</f>
        <v>46200</v>
      </c>
      <c r="U335" s="1" t="str">
        <f>IF(t_instalado[[#This Row],[Q.2]]&lt;&gt;"",SUMIFS(t_fluxo_lumin[fluxo],t_fluxo_lumin[tipo],t_instalado[[#This Row],[T.2]])*t_instalado[[#This Row],[Q.2]]*t_instalado[[#This Row],[P.2(W)]],"")</f>
        <v/>
      </c>
      <c r="V335" s="1" t="str">
        <f>IF(t_instalado[[#This Row],[Q.3]]&lt;&gt;"",SUMIFS(t_fluxo_lumin[fluxo],t_fluxo_lumin[tipo],t_instalado[[#This Row],[T.3]])*t_instalado[[#This Row],[Q.3]]*t_instalado[[#This Row],[P.3(W)]],"")</f>
        <v/>
      </c>
      <c r="W335" s="1">
        <f>IF(t_instalado[[#This Row],[Trecho]]&lt;&gt;"",SUM(t_instalado[[#This Row],[f.1]:[f.3]]),"")</f>
        <v>46200</v>
      </c>
      <c r="X335" s="13">
        <f>IF(t_instalado[[#This Row],[Trecho]]&lt;&gt;"",t_instalado[[#This Row],[Q.1]]+t_instalado[[#This Row],[Q.2]]+t_instalado[[#This Row],[Q.3]],"")</f>
        <v>6</v>
      </c>
      <c r="Y335" s="1">
        <f>IF(t_instalado[[#This Row],[FLUXO]]&lt;&gt;"",ROUND(t_instalado[[#This Row],[FLUXO]]/t_instalado[[#This Row],[Luminárias]],0),"")</f>
        <v>7700</v>
      </c>
      <c r="Z335" s="1">
        <f>IF(t_instalado[[#This Row],[Luminárias]]&lt;&gt;"",ROUND(t_instalado[[#This Row],[lm_médio]]/t_instalado[[#This Row],[W_médio]],2),"")</f>
        <v>91.67</v>
      </c>
    </row>
    <row r="336" spans="1:26">
      <c r="A336" s="122">
        <v>91</v>
      </c>
      <c r="B336" s="123" t="str">
        <f>_xlfn.XLOOKUP(t_instalado[[#This Row],[cód.]],t_sitio[cód],t_sitio[Trecho],"")</f>
        <v>Rua Cezar</v>
      </c>
      <c r="C336" s="84" t="s">
        <v>17</v>
      </c>
      <c r="D336" s="84">
        <v>14</v>
      </c>
      <c r="E336" s="84">
        <v>70</v>
      </c>
      <c r="F336" s="84"/>
      <c r="G336" s="84"/>
      <c r="H336" s="84"/>
      <c r="I336" s="84"/>
      <c r="J336" s="84"/>
      <c r="K336" s="84"/>
      <c r="L336" s="3"/>
      <c r="M336" s="123">
        <f>t_instalado[[#This Row],[Q.1]]+t_instalado[[#This Row],[Q.2]]+t_instalado[[#This Row],[Q.3]]</f>
        <v>14</v>
      </c>
      <c r="N336" s="123">
        <f>t_instalado[[#This Row],[Q.1]]+t_instalado[[#This Row],[Q.2]]+t_instalado[[#This Row],[Q.3]]</f>
        <v>14</v>
      </c>
      <c r="O336" s="1">
        <f>IF(t_instalado[[#This Row],[Q.1]]&lt;&gt;"",SUMIFS(t_reator[p],t_reator[tipo],t_instalado[[#This Row],[T.1]],t_reator[w],t_instalado[[#This Row],[P.1(W)]]),"")</f>
        <v>14</v>
      </c>
      <c r="P336" s="1" t="str">
        <f>IF(t_instalado[[#This Row],[Q.2]]&lt;&gt;"",SUMIFS(t_reator[p],t_reator[tipo],t_instalado[[#This Row],[T.2]],t_reator[w],t_instalado[[#This Row],[P.2(W)]]),"")</f>
        <v/>
      </c>
      <c r="Q336" s="1" t="str">
        <f>IF(t_instalado[[#This Row],[Q.3]]&lt;&gt;"",SUMIFS(t_reator[p],t_reator[tipo],t_instalado[[#This Row],[T.3]],t_reator[w],t_instalado[[#This Row],[P.3(W)]]),"")</f>
        <v/>
      </c>
      <c r="R336" s="1">
        <f>IF(t_instalado[[#This Row],[Q.1]]&lt;&gt;"",IFERROR(IFERROR(D336*(E336+O336)+G336*(H336+P336)+J336*(K336+Q336),D336*(E336+O336)+G336*(H336+P336)),D336*(E336+O336)),"")</f>
        <v>1176</v>
      </c>
      <c r="S336" s="1">
        <f>IF(t_instalado[[#This Row],[Consumo_W]]&lt;&gt;"",ROUND(t_instalado[[#This Row],[Consumo_W]]/t_instalado[[#This Row],[Luminárias]],0),"")</f>
        <v>84</v>
      </c>
      <c r="T336" s="1">
        <f>IF(t_instalado[[#This Row],[Q.1]]&lt;&gt;"",SUMIFS(t_fluxo_lumin[fluxo],t_fluxo_lumin[tipo],t_instalado[[#This Row],[T.1]])*t_instalado[[#This Row],[P.1(W)]]*t_instalado[[#This Row],[Q.1]],"")</f>
        <v>107800</v>
      </c>
      <c r="U336" s="1" t="str">
        <f>IF(t_instalado[[#This Row],[Q.2]]&lt;&gt;"",SUMIFS(t_fluxo_lumin[fluxo],t_fluxo_lumin[tipo],t_instalado[[#This Row],[T.2]])*t_instalado[[#This Row],[Q.2]]*t_instalado[[#This Row],[P.2(W)]],"")</f>
        <v/>
      </c>
      <c r="V336" s="1" t="str">
        <f>IF(t_instalado[[#This Row],[Q.3]]&lt;&gt;"",SUMIFS(t_fluxo_lumin[fluxo],t_fluxo_lumin[tipo],t_instalado[[#This Row],[T.3]])*t_instalado[[#This Row],[Q.3]]*t_instalado[[#This Row],[P.3(W)]],"")</f>
        <v/>
      </c>
      <c r="W336" s="1">
        <f>IF(t_instalado[[#This Row],[Trecho]]&lt;&gt;"",SUM(t_instalado[[#This Row],[f.1]:[f.3]]),"")</f>
        <v>107800</v>
      </c>
      <c r="X336" s="13">
        <f>IF(t_instalado[[#This Row],[Trecho]]&lt;&gt;"",t_instalado[[#This Row],[Q.1]]+t_instalado[[#This Row],[Q.2]]+t_instalado[[#This Row],[Q.3]],"")</f>
        <v>14</v>
      </c>
      <c r="Y336" s="1">
        <f>IF(t_instalado[[#This Row],[FLUXO]]&lt;&gt;"",ROUND(t_instalado[[#This Row],[FLUXO]]/t_instalado[[#This Row],[Luminárias]],0),"")</f>
        <v>7700</v>
      </c>
      <c r="Z336" s="1">
        <f>IF(t_instalado[[#This Row],[Luminárias]]&lt;&gt;"",ROUND(t_instalado[[#This Row],[lm_médio]]/t_instalado[[#This Row],[W_médio]],2),"")</f>
        <v>91.67</v>
      </c>
    </row>
    <row r="337" spans="1:26">
      <c r="A337" s="124">
        <v>92</v>
      </c>
      <c r="B337" s="125" t="str">
        <f>_xlfn.XLOOKUP(t_instalado[[#This Row],[cód.]],t_sitio[cód],t_sitio[Trecho],"")</f>
        <v>Rua Medici</v>
      </c>
      <c r="C337" s="85" t="s">
        <v>17</v>
      </c>
      <c r="D337" s="85">
        <v>3</v>
      </c>
      <c r="E337" s="85">
        <v>70</v>
      </c>
      <c r="F337" s="85"/>
      <c r="G337" s="85"/>
      <c r="H337" s="85"/>
      <c r="I337" s="85"/>
      <c r="J337" s="85"/>
      <c r="K337" s="85"/>
      <c r="L337" s="3"/>
      <c r="M337" s="125">
        <f>t_instalado[[#This Row],[Q.1]]+t_instalado[[#This Row],[Q.2]]+t_instalado[[#This Row],[Q.3]]</f>
        <v>3</v>
      </c>
      <c r="N337" s="125">
        <f>t_instalado[[#This Row],[Q.1]]+t_instalado[[#This Row],[Q.2]]+t_instalado[[#This Row],[Q.3]]</f>
        <v>3</v>
      </c>
      <c r="O337" s="1">
        <f>IF(t_instalado[[#This Row],[Q.1]]&lt;&gt;"",SUMIFS(t_reator[p],t_reator[tipo],t_instalado[[#This Row],[T.1]],t_reator[w],t_instalado[[#This Row],[P.1(W)]]),"")</f>
        <v>14</v>
      </c>
      <c r="P337" s="1" t="str">
        <f>IF(t_instalado[[#This Row],[Q.2]]&lt;&gt;"",SUMIFS(t_reator[p],t_reator[tipo],t_instalado[[#This Row],[T.2]],t_reator[w],t_instalado[[#This Row],[P.2(W)]]),"")</f>
        <v/>
      </c>
      <c r="Q337" s="1" t="str">
        <f>IF(t_instalado[[#This Row],[Q.3]]&lt;&gt;"",SUMIFS(t_reator[p],t_reator[tipo],t_instalado[[#This Row],[T.3]],t_reator[w],t_instalado[[#This Row],[P.3(W)]]),"")</f>
        <v/>
      </c>
      <c r="R337" s="1">
        <f>IF(t_instalado[[#This Row],[Q.1]]&lt;&gt;"",IFERROR(IFERROR(D337*(E337+O337)+G337*(H337+P337)+J337*(K337+Q337),D337*(E337+O337)+G337*(H337+P337)),D337*(E337+O337)),"")</f>
        <v>252</v>
      </c>
      <c r="S337" s="1">
        <f>IF(t_instalado[[#This Row],[Consumo_W]]&lt;&gt;"",ROUND(t_instalado[[#This Row],[Consumo_W]]/t_instalado[[#This Row],[Luminárias]],0),"")</f>
        <v>84</v>
      </c>
      <c r="T337" s="1">
        <f>IF(t_instalado[[#This Row],[Q.1]]&lt;&gt;"",SUMIFS(t_fluxo_lumin[fluxo],t_fluxo_lumin[tipo],t_instalado[[#This Row],[T.1]])*t_instalado[[#This Row],[P.1(W)]]*t_instalado[[#This Row],[Q.1]],"")</f>
        <v>23100</v>
      </c>
      <c r="U337" s="1" t="str">
        <f>IF(t_instalado[[#This Row],[Q.2]]&lt;&gt;"",SUMIFS(t_fluxo_lumin[fluxo],t_fluxo_lumin[tipo],t_instalado[[#This Row],[T.2]])*t_instalado[[#This Row],[Q.2]]*t_instalado[[#This Row],[P.2(W)]],"")</f>
        <v/>
      </c>
      <c r="V337" s="1" t="str">
        <f>IF(t_instalado[[#This Row],[Q.3]]&lt;&gt;"",SUMIFS(t_fluxo_lumin[fluxo],t_fluxo_lumin[tipo],t_instalado[[#This Row],[T.3]])*t_instalado[[#This Row],[Q.3]]*t_instalado[[#This Row],[P.3(W)]],"")</f>
        <v/>
      </c>
      <c r="W337" s="1">
        <f>IF(t_instalado[[#This Row],[Trecho]]&lt;&gt;"",SUM(t_instalado[[#This Row],[f.1]:[f.3]]),"")</f>
        <v>23100</v>
      </c>
      <c r="X337" s="13">
        <f>IF(t_instalado[[#This Row],[Trecho]]&lt;&gt;"",t_instalado[[#This Row],[Q.1]]+t_instalado[[#This Row],[Q.2]]+t_instalado[[#This Row],[Q.3]],"")</f>
        <v>3</v>
      </c>
      <c r="Y337" s="1">
        <f>IF(t_instalado[[#This Row],[FLUXO]]&lt;&gt;"",ROUND(t_instalado[[#This Row],[FLUXO]]/t_instalado[[#This Row],[Luminárias]],0),"")</f>
        <v>7700</v>
      </c>
      <c r="Z337" s="1">
        <f>IF(t_instalado[[#This Row],[Luminárias]]&lt;&gt;"",ROUND(t_instalado[[#This Row],[lm_médio]]/t_instalado[[#This Row],[W_médio]],2),"")</f>
        <v>91.67</v>
      </c>
    </row>
    <row r="338" spans="1:26" hidden="1">
      <c r="A338" s="122">
        <v>93</v>
      </c>
      <c r="B338" s="123" t="str">
        <f>_xlfn.XLOOKUP(t_instalado[[#This Row],[cód.]],t_sitio[cód],t_sitio[Trecho],"")</f>
        <v/>
      </c>
      <c r="C338" s="84"/>
      <c r="D338" s="84"/>
      <c r="E338" s="84"/>
      <c r="F338" s="84"/>
      <c r="G338" s="84"/>
      <c r="H338" s="84"/>
      <c r="I338" s="84"/>
      <c r="J338" s="84"/>
      <c r="K338" s="84"/>
      <c r="L338" s="3"/>
      <c r="M338" s="123">
        <f>t_instalado[[#This Row],[Q.1]]+t_instalado[[#This Row],[Q.2]]+t_instalado[[#This Row],[Q.3]]</f>
        <v>0</v>
      </c>
      <c r="N338" s="123">
        <f>t_instalado[[#This Row],[Q.1]]+t_instalado[[#This Row],[Q.2]]+t_instalado[[#This Row],[Q.3]]</f>
        <v>0</v>
      </c>
      <c r="O338" s="1" t="str">
        <f>IF(t_instalado[[#This Row],[Q.1]]&lt;&gt;"",SUMIFS(t_reator[p],t_reator[tipo],t_instalado[[#This Row],[T.1]],t_reator[w],t_instalado[[#This Row],[P.1(W)]]),"")</f>
        <v/>
      </c>
      <c r="P338" s="1" t="str">
        <f>IF(t_instalado[[#This Row],[Q.2]]&lt;&gt;"",SUMIFS(t_reator[p],t_reator[tipo],t_instalado[[#This Row],[T.2]],t_reator[w],t_instalado[[#This Row],[P.2(W)]]),"")</f>
        <v/>
      </c>
      <c r="Q338" s="1" t="str">
        <f>IF(t_instalado[[#This Row],[Q.3]]&lt;&gt;"",SUMIFS(t_reator[p],t_reator[tipo],t_instalado[[#This Row],[T.3]],t_reator[w],t_instalado[[#This Row],[P.3(W)]]),"")</f>
        <v/>
      </c>
      <c r="R338" s="1" t="str">
        <f>IF(t_instalado[[#This Row],[Q.1]]&lt;&gt;"",IFERROR(IFERROR(D338*(E338+O338)+G338*(H338+P338)+J338*(K338+Q338),D338*(E338+O338)+G338*(H338+P338)),D338*(E338+O338)),"")</f>
        <v/>
      </c>
      <c r="S338" s="1" t="str">
        <f>IF(t_instalado[[#This Row],[Consumo_W]]&lt;&gt;"",ROUND(t_instalado[[#This Row],[Consumo_W]]/t_instalado[[#This Row],[Luminárias]],0),"")</f>
        <v/>
      </c>
      <c r="T338" s="1" t="str">
        <f>IF(t_instalado[[#This Row],[Q.1]]&lt;&gt;"",SUMIFS(t_fluxo_lumin[fluxo],t_fluxo_lumin[tipo],t_instalado[[#This Row],[T.1]])*t_instalado[[#This Row],[P.1(W)]]*t_instalado[[#This Row],[Q.1]],"")</f>
        <v/>
      </c>
      <c r="U338" s="1" t="str">
        <f>IF(t_instalado[[#This Row],[Q.2]]&lt;&gt;"",SUMIFS(t_fluxo_lumin[fluxo],t_fluxo_lumin[tipo],t_instalado[[#This Row],[T.2]])*t_instalado[[#This Row],[Q.2]]*t_instalado[[#This Row],[P.2(W)]],"")</f>
        <v/>
      </c>
      <c r="V338" s="1" t="str">
        <f>IF(t_instalado[[#This Row],[Q.3]]&lt;&gt;"",SUMIFS(t_fluxo_lumin[fluxo],t_fluxo_lumin[tipo],t_instalado[[#This Row],[T.3]])*t_instalado[[#This Row],[Q.3]]*t_instalado[[#This Row],[P.3(W)]],"")</f>
        <v/>
      </c>
      <c r="W338" s="1" t="str">
        <f>IF(t_instalado[[#This Row],[Trecho]]&lt;&gt;"",SUM(t_instalado[[#This Row],[f.1]:[f.3]]),"")</f>
        <v/>
      </c>
      <c r="X338" s="13" t="str">
        <f>IF(t_instalado[[#This Row],[Trecho]]&lt;&gt;"",t_instalado[[#This Row],[Q.1]]+t_instalado[[#This Row],[Q.2]]+t_instalado[[#This Row],[Q.3]],"")</f>
        <v/>
      </c>
      <c r="Y338" s="1" t="str">
        <f>IF(t_instalado[[#This Row],[FLUXO]]&lt;&gt;"",ROUND(t_instalado[[#This Row],[FLUXO]]/t_instalado[[#This Row],[Luminárias]],0),"")</f>
        <v/>
      </c>
      <c r="Z338" s="1" t="str">
        <f>IF(t_instalado[[#This Row],[Luminárias]]&lt;&gt;"",ROUND(t_instalado[[#This Row],[lm_médio]]/t_instalado[[#This Row],[W_médio]],2),"")</f>
        <v/>
      </c>
    </row>
    <row r="339" spans="1:26" hidden="1">
      <c r="A339" s="124">
        <v>94</v>
      </c>
      <c r="B339" s="125" t="str">
        <f>_xlfn.XLOOKUP(t_instalado[[#This Row],[cód.]],t_sitio[cód],t_sitio[Trecho],"")</f>
        <v/>
      </c>
      <c r="C339" s="85"/>
      <c r="D339" s="85"/>
      <c r="E339" s="85"/>
      <c r="F339" s="85"/>
      <c r="G339" s="85"/>
      <c r="H339" s="85"/>
      <c r="I339" s="85"/>
      <c r="J339" s="85"/>
      <c r="K339" s="85"/>
      <c r="L339" s="3"/>
      <c r="M339" s="125">
        <f>t_instalado[[#This Row],[Q.1]]+t_instalado[[#This Row],[Q.2]]+t_instalado[[#This Row],[Q.3]]</f>
        <v>0</v>
      </c>
      <c r="N339" s="125">
        <f>t_instalado[[#This Row],[Q.1]]+t_instalado[[#This Row],[Q.2]]+t_instalado[[#This Row],[Q.3]]</f>
        <v>0</v>
      </c>
      <c r="O339" s="1" t="str">
        <f>IF(t_instalado[[#This Row],[Q.1]]&lt;&gt;"",SUMIFS(t_reator[p],t_reator[tipo],t_instalado[[#This Row],[T.1]],t_reator[w],t_instalado[[#This Row],[P.1(W)]]),"")</f>
        <v/>
      </c>
      <c r="P339" s="1" t="str">
        <f>IF(t_instalado[[#This Row],[Q.2]]&lt;&gt;"",SUMIFS(t_reator[p],t_reator[tipo],t_instalado[[#This Row],[T.2]],t_reator[w],t_instalado[[#This Row],[P.2(W)]]),"")</f>
        <v/>
      </c>
      <c r="Q339" s="1" t="str">
        <f>IF(t_instalado[[#This Row],[Q.3]]&lt;&gt;"",SUMIFS(t_reator[p],t_reator[tipo],t_instalado[[#This Row],[T.3]],t_reator[w],t_instalado[[#This Row],[P.3(W)]]),"")</f>
        <v/>
      </c>
      <c r="R339" s="1" t="str">
        <f>IF(t_instalado[[#This Row],[Q.1]]&lt;&gt;"",IFERROR(IFERROR(D339*(E339+O339)+G339*(H339+P339)+J339*(K339+Q339),D339*(E339+O339)+G339*(H339+P339)),D339*(E339+O339)),"")</f>
        <v/>
      </c>
      <c r="S339" s="1" t="str">
        <f>IF(t_instalado[[#This Row],[Consumo_W]]&lt;&gt;"",ROUND(t_instalado[[#This Row],[Consumo_W]]/t_instalado[[#This Row],[Luminárias]],0),"")</f>
        <v/>
      </c>
      <c r="T339" s="1" t="str">
        <f>IF(t_instalado[[#This Row],[Q.1]]&lt;&gt;"",SUMIFS(t_fluxo_lumin[fluxo],t_fluxo_lumin[tipo],t_instalado[[#This Row],[T.1]])*t_instalado[[#This Row],[P.1(W)]]*t_instalado[[#This Row],[Q.1]],"")</f>
        <v/>
      </c>
      <c r="U339" s="1" t="str">
        <f>IF(t_instalado[[#This Row],[Q.2]]&lt;&gt;"",SUMIFS(t_fluxo_lumin[fluxo],t_fluxo_lumin[tipo],t_instalado[[#This Row],[T.2]])*t_instalado[[#This Row],[Q.2]]*t_instalado[[#This Row],[P.2(W)]],"")</f>
        <v/>
      </c>
      <c r="V339" s="1" t="str">
        <f>IF(t_instalado[[#This Row],[Q.3]]&lt;&gt;"",SUMIFS(t_fluxo_lumin[fluxo],t_fluxo_lumin[tipo],t_instalado[[#This Row],[T.3]])*t_instalado[[#This Row],[Q.3]]*t_instalado[[#This Row],[P.3(W)]],"")</f>
        <v/>
      </c>
      <c r="W339" s="1" t="str">
        <f>IF(t_instalado[[#This Row],[Trecho]]&lt;&gt;"",SUM(t_instalado[[#This Row],[f.1]:[f.3]]),"")</f>
        <v/>
      </c>
      <c r="X339" s="13" t="str">
        <f>IF(t_instalado[[#This Row],[Trecho]]&lt;&gt;"",t_instalado[[#This Row],[Q.1]]+t_instalado[[#This Row],[Q.2]]+t_instalado[[#This Row],[Q.3]],"")</f>
        <v/>
      </c>
      <c r="Y339" s="1" t="str">
        <f>IF(t_instalado[[#This Row],[FLUXO]]&lt;&gt;"",ROUND(t_instalado[[#This Row],[FLUXO]]/t_instalado[[#This Row],[Luminárias]],0),"")</f>
        <v/>
      </c>
      <c r="Z339" s="1" t="str">
        <f>IF(t_instalado[[#This Row],[Luminárias]]&lt;&gt;"",ROUND(t_instalado[[#This Row],[lm_médio]]/t_instalado[[#This Row],[W_médio]],2),"")</f>
        <v/>
      </c>
    </row>
    <row r="340" spans="1:26" hidden="1">
      <c r="A340" s="122">
        <v>95</v>
      </c>
      <c r="B340" s="123" t="str">
        <f>_xlfn.XLOOKUP(t_instalado[[#This Row],[cód.]],t_sitio[cód],t_sitio[Trecho],"")</f>
        <v/>
      </c>
      <c r="C340" s="84"/>
      <c r="D340" s="84"/>
      <c r="E340" s="84"/>
      <c r="F340" s="84"/>
      <c r="G340" s="84"/>
      <c r="H340" s="84"/>
      <c r="I340" s="84"/>
      <c r="J340" s="84"/>
      <c r="K340" s="84"/>
      <c r="L340" s="3"/>
      <c r="M340" s="123">
        <f>t_instalado[[#This Row],[Q.1]]+t_instalado[[#This Row],[Q.2]]+t_instalado[[#This Row],[Q.3]]</f>
        <v>0</v>
      </c>
      <c r="N340" s="123">
        <f>t_instalado[[#This Row],[Q.1]]+t_instalado[[#This Row],[Q.2]]+t_instalado[[#This Row],[Q.3]]</f>
        <v>0</v>
      </c>
      <c r="O340" s="1" t="str">
        <f>IF(t_instalado[[#This Row],[Q.1]]&lt;&gt;"",SUMIFS(t_reator[p],t_reator[tipo],t_instalado[[#This Row],[T.1]],t_reator[w],t_instalado[[#This Row],[P.1(W)]]),"")</f>
        <v/>
      </c>
      <c r="P340" s="1" t="str">
        <f>IF(t_instalado[[#This Row],[Q.2]]&lt;&gt;"",SUMIFS(t_reator[p],t_reator[tipo],t_instalado[[#This Row],[T.2]],t_reator[w],t_instalado[[#This Row],[P.2(W)]]),"")</f>
        <v/>
      </c>
      <c r="Q340" s="1" t="str">
        <f>IF(t_instalado[[#This Row],[Q.3]]&lt;&gt;"",SUMIFS(t_reator[p],t_reator[tipo],t_instalado[[#This Row],[T.3]],t_reator[w],t_instalado[[#This Row],[P.3(W)]]),"")</f>
        <v/>
      </c>
      <c r="R340" s="1" t="str">
        <f>IF(t_instalado[[#This Row],[Q.1]]&lt;&gt;"",IFERROR(IFERROR(D340*(E340+O340)+G340*(H340+P340)+J340*(K340+Q340),D340*(E340+O340)+G340*(H340+P340)),D340*(E340+O340)),"")</f>
        <v/>
      </c>
      <c r="S340" s="1" t="str">
        <f>IF(t_instalado[[#This Row],[Consumo_W]]&lt;&gt;"",ROUND(t_instalado[[#This Row],[Consumo_W]]/t_instalado[[#This Row],[Luminárias]],0),"")</f>
        <v/>
      </c>
      <c r="T340" s="1" t="str">
        <f>IF(t_instalado[[#This Row],[Q.1]]&lt;&gt;"",SUMIFS(t_fluxo_lumin[fluxo],t_fluxo_lumin[tipo],t_instalado[[#This Row],[T.1]])*t_instalado[[#This Row],[P.1(W)]]*t_instalado[[#This Row],[Q.1]],"")</f>
        <v/>
      </c>
      <c r="U340" s="1" t="str">
        <f>IF(t_instalado[[#This Row],[Q.2]]&lt;&gt;"",SUMIFS(t_fluxo_lumin[fluxo],t_fluxo_lumin[tipo],t_instalado[[#This Row],[T.2]])*t_instalado[[#This Row],[Q.2]]*t_instalado[[#This Row],[P.2(W)]],"")</f>
        <v/>
      </c>
      <c r="V340" s="1" t="str">
        <f>IF(t_instalado[[#This Row],[Q.3]]&lt;&gt;"",SUMIFS(t_fluxo_lumin[fluxo],t_fluxo_lumin[tipo],t_instalado[[#This Row],[T.3]])*t_instalado[[#This Row],[Q.3]]*t_instalado[[#This Row],[P.3(W)]],"")</f>
        <v/>
      </c>
      <c r="W340" s="1" t="str">
        <f>IF(t_instalado[[#This Row],[Trecho]]&lt;&gt;"",SUM(t_instalado[[#This Row],[f.1]:[f.3]]),"")</f>
        <v/>
      </c>
      <c r="X340" s="13" t="str">
        <f>IF(t_instalado[[#This Row],[Trecho]]&lt;&gt;"",t_instalado[[#This Row],[Q.1]]+t_instalado[[#This Row],[Q.2]]+t_instalado[[#This Row],[Q.3]],"")</f>
        <v/>
      </c>
      <c r="Y340" s="1" t="str">
        <f>IF(t_instalado[[#This Row],[FLUXO]]&lt;&gt;"",ROUND(t_instalado[[#This Row],[FLUXO]]/t_instalado[[#This Row],[Luminárias]],0),"")</f>
        <v/>
      </c>
      <c r="Z340" s="1" t="str">
        <f>IF(t_instalado[[#This Row],[Luminárias]]&lt;&gt;"",ROUND(t_instalado[[#This Row],[lm_médio]]/t_instalado[[#This Row],[W_médio]],2),"")</f>
        <v/>
      </c>
    </row>
    <row r="341" spans="1:26" hidden="1">
      <c r="A341" s="124">
        <v>96</v>
      </c>
      <c r="B341" s="125" t="str">
        <f>_xlfn.XLOOKUP(t_instalado[[#This Row],[cód.]],t_sitio[cód],t_sitio[Trecho],"")</f>
        <v/>
      </c>
      <c r="C341" s="85"/>
      <c r="D341" s="85"/>
      <c r="E341" s="85"/>
      <c r="F341" s="85"/>
      <c r="G341" s="85"/>
      <c r="H341" s="85"/>
      <c r="I341" s="85"/>
      <c r="J341" s="85"/>
      <c r="K341" s="85"/>
      <c r="L341" s="3"/>
      <c r="M341" s="125">
        <f>t_instalado[[#This Row],[Q.1]]+t_instalado[[#This Row],[Q.2]]+t_instalado[[#This Row],[Q.3]]</f>
        <v>0</v>
      </c>
      <c r="N341" s="125">
        <f>t_instalado[[#This Row],[Q.1]]+t_instalado[[#This Row],[Q.2]]+t_instalado[[#This Row],[Q.3]]</f>
        <v>0</v>
      </c>
      <c r="O341" s="1" t="str">
        <f>IF(t_instalado[[#This Row],[Q.1]]&lt;&gt;"",SUMIFS(t_reator[p],t_reator[tipo],t_instalado[[#This Row],[T.1]],t_reator[w],t_instalado[[#This Row],[P.1(W)]]),"")</f>
        <v/>
      </c>
      <c r="P341" s="1" t="str">
        <f>IF(t_instalado[[#This Row],[Q.2]]&lt;&gt;"",SUMIFS(t_reator[p],t_reator[tipo],t_instalado[[#This Row],[T.2]],t_reator[w],t_instalado[[#This Row],[P.2(W)]]),"")</f>
        <v/>
      </c>
      <c r="Q341" s="1" t="str">
        <f>IF(t_instalado[[#This Row],[Q.3]]&lt;&gt;"",SUMIFS(t_reator[p],t_reator[tipo],t_instalado[[#This Row],[T.3]],t_reator[w],t_instalado[[#This Row],[P.3(W)]]),"")</f>
        <v/>
      </c>
      <c r="R341" s="1" t="str">
        <f>IF(t_instalado[[#This Row],[Q.1]]&lt;&gt;"",IFERROR(IFERROR(D341*(E341+O341)+G341*(H341+P341)+J341*(K341+Q341),D341*(E341+O341)+G341*(H341+P341)),D341*(E341+O341)),"")</f>
        <v/>
      </c>
      <c r="S341" s="1" t="str">
        <f>IF(t_instalado[[#This Row],[Consumo_W]]&lt;&gt;"",ROUND(t_instalado[[#This Row],[Consumo_W]]/t_instalado[[#This Row],[Luminárias]],0),"")</f>
        <v/>
      </c>
      <c r="T341" s="1" t="str">
        <f>IF(t_instalado[[#This Row],[Q.1]]&lt;&gt;"",SUMIFS(t_fluxo_lumin[fluxo],t_fluxo_lumin[tipo],t_instalado[[#This Row],[T.1]])*t_instalado[[#This Row],[P.1(W)]]*t_instalado[[#This Row],[Q.1]],"")</f>
        <v/>
      </c>
      <c r="U341" s="1" t="str">
        <f>IF(t_instalado[[#This Row],[Q.2]]&lt;&gt;"",SUMIFS(t_fluxo_lumin[fluxo],t_fluxo_lumin[tipo],t_instalado[[#This Row],[T.2]])*t_instalado[[#This Row],[Q.2]]*t_instalado[[#This Row],[P.2(W)]],"")</f>
        <v/>
      </c>
      <c r="V341" s="1" t="str">
        <f>IF(t_instalado[[#This Row],[Q.3]]&lt;&gt;"",SUMIFS(t_fluxo_lumin[fluxo],t_fluxo_lumin[tipo],t_instalado[[#This Row],[T.3]])*t_instalado[[#This Row],[Q.3]]*t_instalado[[#This Row],[P.3(W)]],"")</f>
        <v/>
      </c>
      <c r="W341" s="1" t="str">
        <f>IF(t_instalado[[#This Row],[Trecho]]&lt;&gt;"",SUM(t_instalado[[#This Row],[f.1]:[f.3]]),"")</f>
        <v/>
      </c>
      <c r="X341" s="13" t="str">
        <f>IF(t_instalado[[#This Row],[Trecho]]&lt;&gt;"",t_instalado[[#This Row],[Q.1]]+t_instalado[[#This Row],[Q.2]]+t_instalado[[#This Row],[Q.3]],"")</f>
        <v/>
      </c>
      <c r="Y341" s="1" t="str">
        <f>IF(t_instalado[[#This Row],[FLUXO]]&lt;&gt;"",ROUND(t_instalado[[#This Row],[FLUXO]]/t_instalado[[#This Row],[Luminárias]],0),"")</f>
        <v/>
      </c>
      <c r="Z341" s="1" t="str">
        <f>IF(t_instalado[[#This Row],[Luminárias]]&lt;&gt;"",ROUND(t_instalado[[#This Row],[lm_médio]]/t_instalado[[#This Row],[W_médio]],2),"")</f>
        <v/>
      </c>
    </row>
    <row r="342" spans="1:26" hidden="1">
      <c r="A342" s="122">
        <v>97</v>
      </c>
      <c r="B342" s="123" t="str">
        <f>_xlfn.XLOOKUP(t_instalado[[#This Row],[cód.]],t_sitio[cód],t_sitio[Trecho],"")</f>
        <v/>
      </c>
      <c r="C342" s="84"/>
      <c r="D342" s="84"/>
      <c r="E342" s="84"/>
      <c r="F342" s="84"/>
      <c r="G342" s="84"/>
      <c r="H342" s="84"/>
      <c r="I342" s="84"/>
      <c r="J342" s="84"/>
      <c r="K342" s="84"/>
      <c r="L342" s="3"/>
      <c r="M342" s="123">
        <f>t_instalado[[#This Row],[Q.1]]+t_instalado[[#This Row],[Q.2]]+t_instalado[[#This Row],[Q.3]]</f>
        <v>0</v>
      </c>
      <c r="N342" s="123">
        <f>t_instalado[[#This Row],[Q.1]]+t_instalado[[#This Row],[Q.2]]+t_instalado[[#This Row],[Q.3]]</f>
        <v>0</v>
      </c>
      <c r="O342" s="1" t="str">
        <f>IF(t_instalado[[#This Row],[Q.1]]&lt;&gt;"",SUMIFS(t_reator[p],t_reator[tipo],t_instalado[[#This Row],[T.1]],t_reator[w],t_instalado[[#This Row],[P.1(W)]]),"")</f>
        <v/>
      </c>
      <c r="P342" s="1" t="str">
        <f>IF(t_instalado[[#This Row],[Q.2]]&lt;&gt;"",SUMIFS(t_reator[p],t_reator[tipo],t_instalado[[#This Row],[T.2]],t_reator[w],t_instalado[[#This Row],[P.2(W)]]),"")</f>
        <v/>
      </c>
      <c r="Q342" s="1" t="str">
        <f>IF(t_instalado[[#This Row],[Q.3]]&lt;&gt;"",SUMIFS(t_reator[p],t_reator[tipo],t_instalado[[#This Row],[T.3]],t_reator[w],t_instalado[[#This Row],[P.3(W)]]),"")</f>
        <v/>
      </c>
      <c r="R342" s="1" t="str">
        <f>IF(t_instalado[[#This Row],[Q.1]]&lt;&gt;"",IFERROR(IFERROR(D342*(E342+O342)+G342*(H342+P342)+J342*(K342+Q342),D342*(E342+O342)+G342*(H342+P342)),D342*(E342+O342)),"")</f>
        <v/>
      </c>
      <c r="S342" s="1" t="str">
        <f>IF(t_instalado[[#This Row],[Consumo_W]]&lt;&gt;"",ROUND(t_instalado[[#This Row],[Consumo_W]]/t_instalado[[#This Row],[Luminárias]],0),"")</f>
        <v/>
      </c>
      <c r="T342" s="1" t="str">
        <f>IF(t_instalado[[#This Row],[Q.1]]&lt;&gt;"",SUMIFS(t_fluxo_lumin[fluxo],t_fluxo_lumin[tipo],t_instalado[[#This Row],[T.1]])*t_instalado[[#This Row],[P.1(W)]]*t_instalado[[#This Row],[Q.1]],"")</f>
        <v/>
      </c>
      <c r="U342" s="1" t="str">
        <f>IF(t_instalado[[#This Row],[Q.2]]&lt;&gt;"",SUMIFS(t_fluxo_lumin[fluxo],t_fluxo_lumin[tipo],t_instalado[[#This Row],[T.2]])*t_instalado[[#This Row],[Q.2]]*t_instalado[[#This Row],[P.2(W)]],"")</f>
        <v/>
      </c>
      <c r="V342" s="1" t="str">
        <f>IF(t_instalado[[#This Row],[Q.3]]&lt;&gt;"",SUMIFS(t_fluxo_lumin[fluxo],t_fluxo_lumin[tipo],t_instalado[[#This Row],[T.3]])*t_instalado[[#This Row],[Q.3]]*t_instalado[[#This Row],[P.3(W)]],"")</f>
        <v/>
      </c>
      <c r="W342" s="1" t="str">
        <f>IF(t_instalado[[#This Row],[Trecho]]&lt;&gt;"",SUM(t_instalado[[#This Row],[f.1]:[f.3]]),"")</f>
        <v/>
      </c>
      <c r="X342" s="13" t="str">
        <f>IF(t_instalado[[#This Row],[Trecho]]&lt;&gt;"",t_instalado[[#This Row],[Q.1]]+t_instalado[[#This Row],[Q.2]]+t_instalado[[#This Row],[Q.3]],"")</f>
        <v/>
      </c>
      <c r="Y342" s="1" t="str">
        <f>IF(t_instalado[[#This Row],[FLUXO]]&lt;&gt;"",ROUND(t_instalado[[#This Row],[FLUXO]]/t_instalado[[#This Row],[Luminárias]],0),"")</f>
        <v/>
      </c>
      <c r="Z342" s="1" t="str">
        <f>IF(t_instalado[[#This Row],[Luminárias]]&lt;&gt;"",ROUND(t_instalado[[#This Row],[lm_médio]]/t_instalado[[#This Row],[W_médio]],2),"")</f>
        <v/>
      </c>
    </row>
    <row r="343" spans="1:26" hidden="1">
      <c r="A343" s="124">
        <v>98</v>
      </c>
      <c r="B343" s="125" t="str">
        <f>_xlfn.XLOOKUP(t_instalado[[#This Row],[cód.]],t_sitio[cód],t_sitio[Trecho],"")</f>
        <v/>
      </c>
      <c r="C343" s="85"/>
      <c r="D343" s="85"/>
      <c r="E343" s="85"/>
      <c r="F343" s="85"/>
      <c r="G343" s="85"/>
      <c r="H343" s="85"/>
      <c r="I343" s="85"/>
      <c r="J343" s="85"/>
      <c r="K343" s="85"/>
      <c r="L343" s="3"/>
      <c r="M343" s="125">
        <f>t_instalado[[#This Row],[Q.1]]+t_instalado[[#This Row],[Q.2]]+t_instalado[[#This Row],[Q.3]]</f>
        <v>0</v>
      </c>
      <c r="N343" s="125">
        <f>t_instalado[[#This Row],[Q.1]]+t_instalado[[#This Row],[Q.2]]+t_instalado[[#This Row],[Q.3]]</f>
        <v>0</v>
      </c>
      <c r="O343" s="1" t="str">
        <f>IF(t_instalado[[#This Row],[Q.1]]&lt;&gt;"",SUMIFS(t_reator[p],t_reator[tipo],t_instalado[[#This Row],[T.1]],t_reator[w],t_instalado[[#This Row],[P.1(W)]]),"")</f>
        <v/>
      </c>
      <c r="P343" s="1" t="str">
        <f>IF(t_instalado[[#This Row],[Q.2]]&lt;&gt;"",SUMIFS(t_reator[p],t_reator[tipo],t_instalado[[#This Row],[T.2]],t_reator[w],t_instalado[[#This Row],[P.2(W)]]),"")</f>
        <v/>
      </c>
      <c r="Q343" s="1" t="str">
        <f>IF(t_instalado[[#This Row],[Q.3]]&lt;&gt;"",SUMIFS(t_reator[p],t_reator[tipo],t_instalado[[#This Row],[T.3]],t_reator[w],t_instalado[[#This Row],[P.3(W)]]),"")</f>
        <v/>
      </c>
      <c r="R343" s="1" t="str">
        <f>IF(t_instalado[[#This Row],[Q.1]]&lt;&gt;"",IFERROR(IFERROR(D343*(E343+O343)+G343*(H343+P343)+J343*(K343+Q343),D343*(E343+O343)+G343*(H343+P343)),D343*(E343+O343)),"")</f>
        <v/>
      </c>
      <c r="S343" s="1" t="str">
        <f>IF(t_instalado[[#This Row],[Consumo_W]]&lt;&gt;"",ROUND(t_instalado[[#This Row],[Consumo_W]]/t_instalado[[#This Row],[Luminárias]],0),"")</f>
        <v/>
      </c>
      <c r="T343" s="1" t="str">
        <f>IF(t_instalado[[#This Row],[Q.1]]&lt;&gt;"",SUMIFS(t_fluxo_lumin[fluxo],t_fluxo_lumin[tipo],t_instalado[[#This Row],[T.1]])*t_instalado[[#This Row],[P.1(W)]]*t_instalado[[#This Row],[Q.1]],"")</f>
        <v/>
      </c>
      <c r="U343" s="1" t="str">
        <f>IF(t_instalado[[#This Row],[Q.2]]&lt;&gt;"",SUMIFS(t_fluxo_lumin[fluxo],t_fluxo_lumin[tipo],t_instalado[[#This Row],[T.2]])*t_instalado[[#This Row],[Q.2]]*t_instalado[[#This Row],[P.2(W)]],"")</f>
        <v/>
      </c>
      <c r="V343" s="1" t="str">
        <f>IF(t_instalado[[#This Row],[Q.3]]&lt;&gt;"",SUMIFS(t_fluxo_lumin[fluxo],t_fluxo_lumin[tipo],t_instalado[[#This Row],[T.3]])*t_instalado[[#This Row],[Q.3]]*t_instalado[[#This Row],[P.3(W)]],"")</f>
        <v/>
      </c>
      <c r="W343" s="1" t="str">
        <f>IF(t_instalado[[#This Row],[Trecho]]&lt;&gt;"",SUM(t_instalado[[#This Row],[f.1]:[f.3]]),"")</f>
        <v/>
      </c>
      <c r="X343" s="13" t="str">
        <f>IF(t_instalado[[#This Row],[Trecho]]&lt;&gt;"",t_instalado[[#This Row],[Q.1]]+t_instalado[[#This Row],[Q.2]]+t_instalado[[#This Row],[Q.3]],"")</f>
        <v/>
      </c>
      <c r="Y343" s="1" t="str">
        <f>IF(t_instalado[[#This Row],[FLUXO]]&lt;&gt;"",ROUND(t_instalado[[#This Row],[FLUXO]]/t_instalado[[#This Row],[Luminárias]],0),"")</f>
        <v/>
      </c>
      <c r="Z343" s="1" t="str">
        <f>IF(t_instalado[[#This Row],[Luminárias]]&lt;&gt;"",ROUND(t_instalado[[#This Row],[lm_médio]]/t_instalado[[#This Row],[W_médio]],2),"")</f>
        <v/>
      </c>
    </row>
    <row r="344" spans="1:26" hidden="1">
      <c r="A344" s="122">
        <v>99</v>
      </c>
      <c r="B344" s="123" t="str">
        <f>_xlfn.XLOOKUP(t_instalado[[#This Row],[cód.]],t_sitio[cód],t_sitio[Trecho],"")</f>
        <v/>
      </c>
      <c r="C344" s="84"/>
      <c r="D344" s="84"/>
      <c r="E344" s="84"/>
      <c r="F344" s="84"/>
      <c r="G344" s="84"/>
      <c r="H344" s="84"/>
      <c r="I344" s="84"/>
      <c r="J344" s="84"/>
      <c r="K344" s="84"/>
      <c r="L344" s="3"/>
      <c r="M344" s="123">
        <f>t_instalado[[#This Row],[Q.1]]+t_instalado[[#This Row],[Q.2]]+t_instalado[[#This Row],[Q.3]]</f>
        <v>0</v>
      </c>
      <c r="N344" s="123">
        <f>t_instalado[[#This Row],[Q.1]]+t_instalado[[#This Row],[Q.2]]+t_instalado[[#This Row],[Q.3]]</f>
        <v>0</v>
      </c>
      <c r="O344" s="1" t="str">
        <f>IF(t_instalado[[#This Row],[Q.1]]&lt;&gt;"",SUMIFS(t_reator[p],t_reator[tipo],t_instalado[[#This Row],[T.1]],t_reator[w],t_instalado[[#This Row],[P.1(W)]]),"")</f>
        <v/>
      </c>
      <c r="P344" s="1" t="str">
        <f>IF(t_instalado[[#This Row],[Q.2]]&lt;&gt;"",SUMIFS(t_reator[p],t_reator[tipo],t_instalado[[#This Row],[T.2]],t_reator[w],t_instalado[[#This Row],[P.2(W)]]),"")</f>
        <v/>
      </c>
      <c r="Q344" s="1" t="str">
        <f>IF(t_instalado[[#This Row],[Q.3]]&lt;&gt;"",SUMIFS(t_reator[p],t_reator[tipo],t_instalado[[#This Row],[T.3]],t_reator[w],t_instalado[[#This Row],[P.3(W)]]),"")</f>
        <v/>
      </c>
      <c r="R344" s="1" t="str">
        <f>IF(t_instalado[[#This Row],[Q.1]]&lt;&gt;"",IFERROR(IFERROR(D344*(E344+O344)+G344*(H344+P344)+J344*(K344+Q344),D344*(E344+O344)+G344*(H344+P344)),D344*(E344+O344)),"")</f>
        <v/>
      </c>
      <c r="S344" s="1" t="str">
        <f>IF(t_instalado[[#This Row],[Consumo_W]]&lt;&gt;"",ROUND(t_instalado[[#This Row],[Consumo_W]]/t_instalado[[#This Row],[Luminárias]],0),"")</f>
        <v/>
      </c>
      <c r="T344" s="1" t="str">
        <f>IF(t_instalado[[#This Row],[Q.1]]&lt;&gt;"",SUMIFS(t_fluxo_lumin[fluxo],t_fluxo_lumin[tipo],t_instalado[[#This Row],[T.1]])*t_instalado[[#This Row],[P.1(W)]]*t_instalado[[#This Row],[Q.1]],"")</f>
        <v/>
      </c>
      <c r="U344" s="1" t="str">
        <f>IF(t_instalado[[#This Row],[Q.2]]&lt;&gt;"",SUMIFS(t_fluxo_lumin[fluxo],t_fluxo_lumin[tipo],t_instalado[[#This Row],[T.2]])*t_instalado[[#This Row],[Q.2]]*t_instalado[[#This Row],[P.2(W)]],"")</f>
        <v/>
      </c>
      <c r="V344" s="1" t="str">
        <f>IF(t_instalado[[#This Row],[Q.3]]&lt;&gt;"",SUMIFS(t_fluxo_lumin[fluxo],t_fluxo_lumin[tipo],t_instalado[[#This Row],[T.3]])*t_instalado[[#This Row],[Q.3]]*t_instalado[[#This Row],[P.3(W)]],"")</f>
        <v/>
      </c>
      <c r="W344" s="1" t="str">
        <f>IF(t_instalado[[#This Row],[Trecho]]&lt;&gt;"",SUM(t_instalado[[#This Row],[f.1]:[f.3]]),"")</f>
        <v/>
      </c>
      <c r="X344" s="13" t="str">
        <f>IF(t_instalado[[#This Row],[Trecho]]&lt;&gt;"",t_instalado[[#This Row],[Q.1]]+t_instalado[[#This Row],[Q.2]]+t_instalado[[#This Row],[Q.3]],"")</f>
        <v/>
      </c>
      <c r="Y344" s="1" t="str">
        <f>IF(t_instalado[[#This Row],[FLUXO]]&lt;&gt;"",ROUND(t_instalado[[#This Row],[FLUXO]]/t_instalado[[#This Row],[Luminárias]],0),"")</f>
        <v/>
      </c>
      <c r="Z344" s="1" t="str">
        <f>IF(t_instalado[[#This Row],[Luminárias]]&lt;&gt;"",ROUND(t_instalado[[#This Row],[lm_médio]]/t_instalado[[#This Row],[W_médio]],2),"")</f>
        <v/>
      </c>
    </row>
    <row r="345" spans="1:26" hidden="1">
      <c r="A345" s="124">
        <v>100</v>
      </c>
      <c r="B345" s="125" t="str">
        <f>_xlfn.XLOOKUP(t_instalado[[#This Row],[cód.]],t_sitio[cód],t_sitio[Trecho],"")</f>
        <v/>
      </c>
      <c r="C345" s="85"/>
      <c r="D345" s="85"/>
      <c r="E345" s="85"/>
      <c r="F345" s="85"/>
      <c r="G345" s="85"/>
      <c r="H345" s="85"/>
      <c r="I345" s="85"/>
      <c r="J345" s="85"/>
      <c r="K345" s="85"/>
      <c r="L345" s="3"/>
      <c r="M345" s="125">
        <f>t_instalado[[#This Row],[Q.1]]+t_instalado[[#This Row],[Q.2]]+t_instalado[[#This Row],[Q.3]]</f>
        <v>0</v>
      </c>
      <c r="N345" s="125">
        <f>t_instalado[[#This Row],[Q.1]]+t_instalado[[#This Row],[Q.2]]+t_instalado[[#This Row],[Q.3]]</f>
        <v>0</v>
      </c>
      <c r="O345" s="1" t="str">
        <f>IF(t_instalado[[#This Row],[Q.1]]&lt;&gt;"",SUMIFS(t_reator[p],t_reator[tipo],t_instalado[[#This Row],[T.1]],t_reator[w],t_instalado[[#This Row],[P.1(W)]]),"")</f>
        <v/>
      </c>
      <c r="P345" s="1" t="str">
        <f>IF(t_instalado[[#This Row],[Q.2]]&lt;&gt;"",SUMIFS(t_reator[p],t_reator[tipo],t_instalado[[#This Row],[T.2]],t_reator[w],t_instalado[[#This Row],[P.2(W)]]),"")</f>
        <v/>
      </c>
      <c r="Q345" s="1" t="str">
        <f>IF(t_instalado[[#This Row],[Q.3]]&lt;&gt;"",SUMIFS(t_reator[p],t_reator[tipo],t_instalado[[#This Row],[T.3]],t_reator[w],t_instalado[[#This Row],[P.3(W)]]),"")</f>
        <v/>
      </c>
      <c r="R345" s="1" t="str">
        <f>IF(t_instalado[[#This Row],[Q.1]]&lt;&gt;"",IFERROR(IFERROR(D345*(E345+O345)+G345*(H345+P345)+J345*(K345+Q345),D345*(E345+O345)+G345*(H345+P345)),D345*(E345+O345)),"")</f>
        <v/>
      </c>
      <c r="S345" s="1" t="str">
        <f>IF(t_instalado[[#This Row],[Consumo_W]]&lt;&gt;"",ROUND(t_instalado[[#This Row],[Consumo_W]]/t_instalado[[#This Row],[Luminárias]],0),"")</f>
        <v/>
      </c>
      <c r="T345" s="1" t="str">
        <f>IF(t_instalado[[#This Row],[Q.1]]&lt;&gt;"",SUMIFS(t_fluxo_lumin[fluxo],t_fluxo_lumin[tipo],t_instalado[[#This Row],[T.1]])*t_instalado[[#This Row],[P.1(W)]]*t_instalado[[#This Row],[Q.1]],"")</f>
        <v/>
      </c>
      <c r="U345" s="1" t="str">
        <f>IF(t_instalado[[#This Row],[Q.2]]&lt;&gt;"",SUMIFS(t_fluxo_lumin[fluxo],t_fluxo_lumin[tipo],t_instalado[[#This Row],[T.2]])*t_instalado[[#This Row],[Q.2]]*t_instalado[[#This Row],[P.2(W)]],"")</f>
        <v/>
      </c>
      <c r="V345" s="1" t="str">
        <f>IF(t_instalado[[#This Row],[Q.3]]&lt;&gt;"",SUMIFS(t_fluxo_lumin[fluxo],t_fluxo_lumin[tipo],t_instalado[[#This Row],[T.3]])*t_instalado[[#This Row],[Q.3]]*t_instalado[[#This Row],[P.3(W)]],"")</f>
        <v/>
      </c>
      <c r="W345" s="1" t="str">
        <f>IF(t_instalado[[#This Row],[Trecho]]&lt;&gt;"",SUM(t_instalado[[#This Row],[f.1]:[f.3]]),"")</f>
        <v/>
      </c>
      <c r="X345" s="13" t="str">
        <f>IF(t_instalado[[#This Row],[Trecho]]&lt;&gt;"",t_instalado[[#This Row],[Q.1]]+t_instalado[[#This Row],[Q.2]]+t_instalado[[#This Row],[Q.3]],"")</f>
        <v/>
      </c>
      <c r="Y345" s="1" t="str">
        <f>IF(t_instalado[[#This Row],[FLUXO]]&lt;&gt;"",ROUND(t_instalado[[#This Row],[FLUXO]]/t_instalado[[#This Row],[Luminárias]],0),"")</f>
        <v/>
      </c>
      <c r="Z345" s="1" t="str">
        <f>IF(t_instalado[[#This Row],[Luminárias]]&lt;&gt;"",ROUND(t_instalado[[#This Row],[lm_médio]]/t_instalado[[#This Row],[W_médio]],2),"")</f>
        <v/>
      </c>
    </row>
    <row r="346" spans="1:26" hidden="1">
      <c r="A346" s="122">
        <v>101</v>
      </c>
      <c r="B346" s="123" t="str">
        <f>_xlfn.XLOOKUP(t_instalado[[#This Row],[cód.]],t_sitio[cód],t_sitio[Trecho],"")</f>
        <v/>
      </c>
      <c r="C346" s="84"/>
      <c r="D346" s="84"/>
      <c r="E346" s="84"/>
      <c r="F346" s="84"/>
      <c r="G346" s="84"/>
      <c r="H346" s="84"/>
      <c r="I346" s="84"/>
      <c r="J346" s="84"/>
      <c r="K346" s="84"/>
      <c r="L346" s="3"/>
      <c r="M346" s="123">
        <f>t_instalado[[#This Row],[Q.1]]+t_instalado[[#This Row],[Q.2]]+t_instalado[[#This Row],[Q.3]]</f>
        <v>0</v>
      </c>
      <c r="N346" s="123">
        <f>t_instalado[[#This Row],[Q.1]]+t_instalado[[#This Row],[Q.2]]+t_instalado[[#This Row],[Q.3]]</f>
        <v>0</v>
      </c>
      <c r="O346" s="1" t="str">
        <f>IF(t_instalado[[#This Row],[Q.1]]&lt;&gt;"",SUMIFS(t_reator[p],t_reator[tipo],t_instalado[[#This Row],[T.1]],t_reator[w],t_instalado[[#This Row],[P.1(W)]]),"")</f>
        <v/>
      </c>
      <c r="P346" s="1" t="str">
        <f>IF(t_instalado[[#This Row],[Q.2]]&lt;&gt;"",SUMIFS(t_reator[p],t_reator[tipo],t_instalado[[#This Row],[T.2]],t_reator[w],t_instalado[[#This Row],[P.2(W)]]),"")</f>
        <v/>
      </c>
      <c r="Q346" s="1" t="str">
        <f>IF(t_instalado[[#This Row],[Q.3]]&lt;&gt;"",SUMIFS(t_reator[p],t_reator[tipo],t_instalado[[#This Row],[T.3]],t_reator[w],t_instalado[[#This Row],[P.3(W)]]),"")</f>
        <v/>
      </c>
      <c r="R346" s="1" t="str">
        <f>IF(t_instalado[[#This Row],[Q.1]]&lt;&gt;"",IFERROR(IFERROR(D346*(E346+O346)+G346*(H346+P346)+J346*(K346+Q346),D346*(E346+O346)+G346*(H346+P346)),D346*(E346+O346)),"")</f>
        <v/>
      </c>
      <c r="S346" s="1" t="str">
        <f>IF(t_instalado[[#This Row],[Consumo_W]]&lt;&gt;"",ROUND(t_instalado[[#This Row],[Consumo_W]]/t_instalado[[#This Row],[Luminárias]],0),"")</f>
        <v/>
      </c>
      <c r="T346" s="1" t="str">
        <f>IF(t_instalado[[#This Row],[Q.1]]&lt;&gt;"",SUMIFS(t_fluxo_lumin[fluxo],t_fluxo_lumin[tipo],t_instalado[[#This Row],[T.1]])*t_instalado[[#This Row],[P.1(W)]]*t_instalado[[#This Row],[Q.1]],"")</f>
        <v/>
      </c>
      <c r="U346" s="1" t="str">
        <f>IF(t_instalado[[#This Row],[Q.2]]&lt;&gt;"",SUMIFS(t_fluxo_lumin[fluxo],t_fluxo_lumin[tipo],t_instalado[[#This Row],[T.2]])*t_instalado[[#This Row],[Q.2]]*t_instalado[[#This Row],[P.2(W)]],"")</f>
        <v/>
      </c>
      <c r="V346" s="1" t="str">
        <f>IF(t_instalado[[#This Row],[Q.3]]&lt;&gt;"",SUMIFS(t_fluxo_lumin[fluxo],t_fluxo_lumin[tipo],t_instalado[[#This Row],[T.3]])*t_instalado[[#This Row],[Q.3]]*t_instalado[[#This Row],[P.3(W)]],"")</f>
        <v/>
      </c>
      <c r="W346" s="1" t="str">
        <f>IF(t_instalado[[#This Row],[Trecho]]&lt;&gt;"",SUM(t_instalado[[#This Row],[f.1]:[f.3]]),"")</f>
        <v/>
      </c>
      <c r="X346" s="13" t="str">
        <f>IF(t_instalado[[#This Row],[Trecho]]&lt;&gt;"",t_instalado[[#This Row],[Q.1]]+t_instalado[[#This Row],[Q.2]]+t_instalado[[#This Row],[Q.3]],"")</f>
        <v/>
      </c>
      <c r="Y346" s="1" t="str">
        <f>IF(t_instalado[[#This Row],[FLUXO]]&lt;&gt;"",ROUND(t_instalado[[#This Row],[FLUXO]]/t_instalado[[#This Row],[Luminárias]],0),"")</f>
        <v/>
      </c>
      <c r="Z346" s="1" t="str">
        <f>IF(t_instalado[[#This Row],[Luminárias]]&lt;&gt;"",ROUND(t_instalado[[#This Row],[lm_médio]]/t_instalado[[#This Row],[W_médio]],2),"")</f>
        <v/>
      </c>
    </row>
    <row r="347" spans="1:26" hidden="1">
      <c r="A347" s="124">
        <v>102</v>
      </c>
      <c r="B347" s="125" t="str">
        <f>_xlfn.XLOOKUP(t_instalado[[#This Row],[cód.]],t_sitio[cód],t_sitio[Trecho],"")</f>
        <v/>
      </c>
      <c r="C347" s="85"/>
      <c r="D347" s="85"/>
      <c r="E347" s="85"/>
      <c r="F347" s="85"/>
      <c r="G347" s="85"/>
      <c r="H347" s="85"/>
      <c r="I347" s="85"/>
      <c r="J347" s="85"/>
      <c r="K347" s="85"/>
      <c r="L347" s="3"/>
      <c r="M347" s="125">
        <f>t_instalado[[#This Row],[Q.1]]+t_instalado[[#This Row],[Q.2]]+t_instalado[[#This Row],[Q.3]]</f>
        <v>0</v>
      </c>
      <c r="N347" s="125">
        <f>t_instalado[[#This Row],[Q.1]]+t_instalado[[#This Row],[Q.2]]+t_instalado[[#This Row],[Q.3]]</f>
        <v>0</v>
      </c>
      <c r="O347" s="1" t="str">
        <f>IF(t_instalado[[#This Row],[Q.1]]&lt;&gt;"",SUMIFS(t_reator[p],t_reator[tipo],t_instalado[[#This Row],[T.1]],t_reator[w],t_instalado[[#This Row],[P.1(W)]]),"")</f>
        <v/>
      </c>
      <c r="P347" s="1" t="str">
        <f>IF(t_instalado[[#This Row],[Q.2]]&lt;&gt;"",SUMIFS(t_reator[p],t_reator[tipo],t_instalado[[#This Row],[T.2]],t_reator[w],t_instalado[[#This Row],[P.2(W)]]),"")</f>
        <v/>
      </c>
      <c r="Q347" s="1" t="str">
        <f>IF(t_instalado[[#This Row],[Q.3]]&lt;&gt;"",SUMIFS(t_reator[p],t_reator[tipo],t_instalado[[#This Row],[T.3]],t_reator[w],t_instalado[[#This Row],[P.3(W)]]),"")</f>
        <v/>
      </c>
      <c r="R347" s="1" t="str">
        <f>IF(t_instalado[[#This Row],[Q.1]]&lt;&gt;"",IFERROR(IFERROR(D347*(E347+O347)+G347*(H347+P347)+J347*(K347+Q347),D347*(E347+O347)+G347*(H347+P347)),D347*(E347+O347)),"")</f>
        <v/>
      </c>
      <c r="S347" s="1" t="str">
        <f>IF(t_instalado[[#This Row],[Consumo_W]]&lt;&gt;"",ROUND(t_instalado[[#This Row],[Consumo_W]]/t_instalado[[#This Row],[Luminárias]],0),"")</f>
        <v/>
      </c>
      <c r="T347" s="1" t="str">
        <f>IF(t_instalado[[#This Row],[Q.1]]&lt;&gt;"",SUMIFS(t_fluxo_lumin[fluxo],t_fluxo_lumin[tipo],t_instalado[[#This Row],[T.1]])*t_instalado[[#This Row],[P.1(W)]]*t_instalado[[#This Row],[Q.1]],"")</f>
        <v/>
      </c>
      <c r="U347" s="1" t="str">
        <f>IF(t_instalado[[#This Row],[Q.2]]&lt;&gt;"",SUMIFS(t_fluxo_lumin[fluxo],t_fluxo_lumin[tipo],t_instalado[[#This Row],[T.2]])*t_instalado[[#This Row],[Q.2]]*t_instalado[[#This Row],[P.2(W)]],"")</f>
        <v/>
      </c>
      <c r="V347" s="1" t="str">
        <f>IF(t_instalado[[#This Row],[Q.3]]&lt;&gt;"",SUMIFS(t_fluxo_lumin[fluxo],t_fluxo_lumin[tipo],t_instalado[[#This Row],[T.3]])*t_instalado[[#This Row],[Q.3]]*t_instalado[[#This Row],[P.3(W)]],"")</f>
        <v/>
      </c>
      <c r="W347" s="1" t="str">
        <f>IF(t_instalado[[#This Row],[Trecho]]&lt;&gt;"",SUM(t_instalado[[#This Row],[f.1]:[f.3]]),"")</f>
        <v/>
      </c>
      <c r="X347" s="13" t="str">
        <f>IF(t_instalado[[#This Row],[Trecho]]&lt;&gt;"",t_instalado[[#This Row],[Q.1]]+t_instalado[[#This Row],[Q.2]]+t_instalado[[#This Row],[Q.3]],"")</f>
        <v/>
      </c>
      <c r="Y347" s="1" t="str">
        <f>IF(t_instalado[[#This Row],[FLUXO]]&lt;&gt;"",ROUND(t_instalado[[#This Row],[FLUXO]]/t_instalado[[#This Row],[Luminárias]],0),"")</f>
        <v/>
      </c>
      <c r="Z347" s="1" t="str">
        <f>IF(t_instalado[[#This Row],[Luminárias]]&lt;&gt;"",ROUND(t_instalado[[#This Row],[lm_médio]]/t_instalado[[#This Row],[W_médio]],2),"")</f>
        <v/>
      </c>
    </row>
    <row r="348" spans="1:26" hidden="1">
      <c r="A348" s="122">
        <v>103</v>
      </c>
      <c r="B348" s="123" t="str">
        <f>_xlfn.XLOOKUP(t_instalado[[#This Row],[cód.]],t_sitio[cód],t_sitio[Trecho],"")</f>
        <v/>
      </c>
      <c r="C348" s="84"/>
      <c r="D348" s="84"/>
      <c r="E348" s="84"/>
      <c r="F348" s="84"/>
      <c r="G348" s="84"/>
      <c r="H348" s="84"/>
      <c r="I348" s="84"/>
      <c r="J348" s="84"/>
      <c r="K348" s="84"/>
      <c r="L348" s="3"/>
      <c r="M348" s="123">
        <f>t_instalado[[#This Row],[Q.1]]+t_instalado[[#This Row],[Q.2]]+t_instalado[[#This Row],[Q.3]]</f>
        <v>0</v>
      </c>
      <c r="N348" s="123">
        <f>t_instalado[[#This Row],[Q.1]]+t_instalado[[#This Row],[Q.2]]+t_instalado[[#This Row],[Q.3]]</f>
        <v>0</v>
      </c>
      <c r="O348" s="1" t="str">
        <f>IF(t_instalado[[#This Row],[Q.1]]&lt;&gt;"",SUMIFS(t_reator[p],t_reator[tipo],t_instalado[[#This Row],[T.1]],t_reator[w],t_instalado[[#This Row],[P.1(W)]]),"")</f>
        <v/>
      </c>
      <c r="P348" s="1" t="str">
        <f>IF(t_instalado[[#This Row],[Q.2]]&lt;&gt;"",SUMIFS(t_reator[p],t_reator[tipo],t_instalado[[#This Row],[T.2]],t_reator[w],t_instalado[[#This Row],[P.2(W)]]),"")</f>
        <v/>
      </c>
      <c r="Q348" s="1" t="str">
        <f>IF(t_instalado[[#This Row],[Q.3]]&lt;&gt;"",SUMIFS(t_reator[p],t_reator[tipo],t_instalado[[#This Row],[T.3]],t_reator[w],t_instalado[[#This Row],[P.3(W)]]),"")</f>
        <v/>
      </c>
      <c r="R348" s="1" t="str">
        <f>IF(t_instalado[[#This Row],[Q.1]]&lt;&gt;"",IFERROR(IFERROR(D348*(E348+O348)+G348*(H348+P348)+J348*(K348+Q348),D348*(E348+O348)+G348*(H348+P348)),D348*(E348+O348)),"")</f>
        <v/>
      </c>
      <c r="S348" s="1" t="str">
        <f>IF(t_instalado[[#This Row],[Consumo_W]]&lt;&gt;"",ROUND(t_instalado[[#This Row],[Consumo_W]]/t_instalado[[#This Row],[Luminárias]],0),"")</f>
        <v/>
      </c>
      <c r="T348" s="1" t="str">
        <f>IF(t_instalado[[#This Row],[Q.1]]&lt;&gt;"",SUMIFS(t_fluxo_lumin[fluxo],t_fluxo_lumin[tipo],t_instalado[[#This Row],[T.1]])*t_instalado[[#This Row],[P.1(W)]]*t_instalado[[#This Row],[Q.1]],"")</f>
        <v/>
      </c>
      <c r="U348" s="1" t="str">
        <f>IF(t_instalado[[#This Row],[Q.2]]&lt;&gt;"",SUMIFS(t_fluxo_lumin[fluxo],t_fluxo_lumin[tipo],t_instalado[[#This Row],[T.2]])*t_instalado[[#This Row],[Q.2]]*t_instalado[[#This Row],[P.2(W)]],"")</f>
        <v/>
      </c>
      <c r="V348" s="1" t="str">
        <f>IF(t_instalado[[#This Row],[Q.3]]&lt;&gt;"",SUMIFS(t_fluxo_lumin[fluxo],t_fluxo_lumin[tipo],t_instalado[[#This Row],[T.3]])*t_instalado[[#This Row],[Q.3]]*t_instalado[[#This Row],[P.3(W)]],"")</f>
        <v/>
      </c>
      <c r="W348" s="1" t="str">
        <f>IF(t_instalado[[#This Row],[Trecho]]&lt;&gt;"",SUM(t_instalado[[#This Row],[f.1]:[f.3]]),"")</f>
        <v/>
      </c>
      <c r="X348" s="13" t="str">
        <f>IF(t_instalado[[#This Row],[Trecho]]&lt;&gt;"",t_instalado[[#This Row],[Q.1]]+t_instalado[[#This Row],[Q.2]]+t_instalado[[#This Row],[Q.3]],"")</f>
        <v/>
      </c>
      <c r="Y348" s="1" t="str">
        <f>IF(t_instalado[[#This Row],[FLUXO]]&lt;&gt;"",ROUND(t_instalado[[#This Row],[FLUXO]]/t_instalado[[#This Row],[Luminárias]],0),"")</f>
        <v/>
      </c>
      <c r="Z348" s="1" t="str">
        <f>IF(t_instalado[[#This Row],[Luminárias]]&lt;&gt;"",ROUND(t_instalado[[#This Row],[lm_médio]]/t_instalado[[#This Row],[W_médio]],2),"")</f>
        <v/>
      </c>
    </row>
    <row r="349" spans="1:26" hidden="1">
      <c r="A349" s="124">
        <v>104</v>
      </c>
      <c r="B349" s="125" t="str">
        <f>_xlfn.XLOOKUP(t_instalado[[#This Row],[cód.]],t_sitio[cód],t_sitio[Trecho],"")</f>
        <v/>
      </c>
      <c r="C349" s="85"/>
      <c r="D349" s="85"/>
      <c r="E349" s="85"/>
      <c r="F349" s="85"/>
      <c r="G349" s="85"/>
      <c r="H349" s="85"/>
      <c r="I349" s="85"/>
      <c r="J349" s="85"/>
      <c r="K349" s="85"/>
      <c r="L349" s="3"/>
      <c r="M349" s="125">
        <f>t_instalado[[#This Row],[Q.1]]+t_instalado[[#This Row],[Q.2]]+t_instalado[[#This Row],[Q.3]]</f>
        <v>0</v>
      </c>
      <c r="N349" s="125">
        <f>t_instalado[[#This Row],[Q.1]]+t_instalado[[#This Row],[Q.2]]+t_instalado[[#This Row],[Q.3]]</f>
        <v>0</v>
      </c>
      <c r="O349" s="1" t="str">
        <f>IF(t_instalado[[#This Row],[Q.1]]&lt;&gt;"",SUMIFS(t_reator[p],t_reator[tipo],t_instalado[[#This Row],[T.1]],t_reator[w],t_instalado[[#This Row],[P.1(W)]]),"")</f>
        <v/>
      </c>
      <c r="P349" s="1" t="str">
        <f>IF(t_instalado[[#This Row],[Q.2]]&lt;&gt;"",SUMIFS(t_reator[p],t_reator[tipo],t_instalado[[#This Row],[T.2]],t_reator[w],t_instalado[[#This Row],[P.2(W)]]),"")</f>
        <v/>
      </c>
      <c r="Q349" s="1" t="str">
        <f>IF(t_instalado[[#This Row],[Q.3]]&lt;&gt;"",SUMIFS(t_reator[p],t_reator[tipo],t_instalado[[#This Row],[T.3]],t_reator[w],t_instalado[[#This Row],[P.3(W)]]),"")</f>
        <v/>
      </c>
      <c r="R349" s="1" t="str">
        <f>IF(t_instalado[[#This Row],[Q.1]]&lt;&gt;"",IFERROR(IFERROR(D349*(E349+O349)+G349*(H349+P349)+J349*(K349+Q349),D349*(E349+O349)+G349*(H349+P349)),D349*(E349+O349)),"")</f>
        <v/>
      </c>
      <c r="S349" s="1" t="str">
        <f>IF(t_instalado[[#This Row],[Consumo_W]]&lt;&gt;"",ROUND(t_instalado[[#This Row],[Consumo_W]]/t_instalado[[#This Row],[Luminárias]],0),"")</f>
        <v/>
      </c>
      <c r="T349" s="1" t="str">
        <f>IF(t_instalado[[#This Row],[Q.1]]&lt;&gt;"",SUMIFS(t_fluxo_lumin[fluxo],t_fluxo_lumin[tipo],t_instalado[[#This Row],[T.1]])*t_instalado[[#This Row],[P.1(W)]]*t_instalado[[#This Row],[Q.1]],"")</f>
        <v/>
      </c>
      <c r="U349" s="1" t="str">
        <f>IF(t_instalado[[#This Row],[Q.2]]&lt;&gt;"",SUMIFS(t_fluxo_lumin[fluxo],t_fluxo_lumin[tipo],t_instalado[[#This Row],[T.2]])*t_instalado[[#This Row],[Q.2]]*t_instalado[[#This Row],[P.2(W)]],"")</f>
        <v/>
      </c>
      <c r="V349" s="1" t="str">
        <f>IF(t_instalado[[#This Row],[Q.3]]&lt;&gt;"",SUMIFS(t_fluxo_lumin[fluxo],t_fluxo_lumin[tipo],t_instalado[[#This Row],[T.3]])*t_instalado[[#This Row],[Q.3]]*t_instalado[[#This Row],[P.3(W)]],"")</f>
        <v/>
      </c>
      <c r="W349" s="1" t="str">
        <f>IF(t_instalado[[#This Row],[Trecho]]&lt;&gt;"",SUM(t_instalado[[#This Row],[f.1]:[f.3]]),"")</f>
        <v/>
      </c>
      <c r="X349" s="13" t="str">
        <f>IF(t_instalado[[#This Row],[Trecho]]&lt;&gt;"",t_instalado[[#This Row],[Q.1]]+t_instalado[[#This Row],[Q.2]]+t_instalado[[#This Row],[Q.3]],"")</f>
        <v/>
      </c>
      <c r="Y349" s="1" t="str">
        <f>IF(t_instalado[[#This Row],[FLUXO]]&lt;&gt;"",ROUND(t_instalado[[#This Row],[FLUXO]]/t_instalado[[#This Row],[Luminárias]],0),"")</f>
        <v/>
      </c>
      <c r="Z349" s="1" t="str">
        <f>IF(t_instalado[[#This Row],[Luminárias]]&lt;&gt;"",ROUND(t_instalado[[#This Row],[lm_médio]]/t_instalado[[#This Row],[W_médio]],2),"")</f>
        <v/>
      </c>
    </row>
    <row r="350" spans="1:26" hidden="1">
      <c r="A350" s="122">
        <v>105</v>
      </c>
      <c r="B350" s="123" t="str">
        <f>_xlfn.XLOOKUP(t_instalado[[#This Row],[cód.]],t_sitio[cód],t_sitio[Trecho],"")</f>
        <v/>
      </c>
      <c r="C350" s="84"/>
      <c r="D350" s="84"/>
      <c r="E350" s="84"/>
      <c r="F350" s="84"/>
      <c r="G350" s="84"/>
      <c r="H350" s="84"/>
      <c r="I350" s="84"/>
      <c r="J350" s="84"/>
      <c r="K350" s="84"/>
      <c r="L350" s="3"/>
      <c r="M350" s="123">
        <f>t_instalado[[#This Row],[Q.1]]+t_instalado[[#This Row],[Q.2]]+t_instalado[[#This Row],[Q.3]]</f>
        <v>0</v>
      </c>
      <c r="N350" s="123">
        <f>t_instalado[[#This Row],[Q.1]]+t_instalado[[#This Row],[Q.2]]+t_instalado[[#This Row],[Q.3]]</f>
        <v>0</v>
      </c>
      <c r="O350" s="1" t="str">
        <f>IF(t_instalado[[#This Row],[Q.1]]&lt;&gt;"",SUMIFS(t_reator[p],t_reator[tipo],t_instalado[[#This Row],[T.1]],t_reator[w],t_instalado[[#This Row],[P.1(W)]]),"")</f>
        <v/>
      </c>
      <c r="P350" s="1" t="str">
        <f>IF(t_instalado[[#This Row],[Q.2]]&lt;&gt;"",SUMIFS(t_reator[p],t_reator[tipo],t_instalado[[#This Row],[T.2]],t_reator[w],t_instalado[[#This Row],[P.2(W)]]),"")</f>
        <v/>
      </c>
      <c r="Q350" s="1" t="str">
        <f>IF(t_instalado[[#This Row],[Q.3]]&lt;&gt;"",SUMIFS(t_reator[p],t_reator[tipo],t_instalado[[#This Row],[T.3]],t_reator[w],t_instalado[[#This Row],[P.3(W)]]),"")</f>
        <v/>
      </c>
      <c r="R350" s="1" t="str">
        <f>IF(t_instalado[[#This Row],[Q.1]]&lt;&gt;"",IFERROR(IFERROR(D350*(E350+O350)+G350*(H350+P350)+J350*(K350+Q350),D350*(E350+O350)+G350*(H350+P350)),D350*(E350+O350)),"")</f>
        <v/>
      </c>
      <c r="S350" s="1" t="str">
        <f>IF(t_instalado[[#This Row],[Consumo_W]]&lt;&gt;"",ROUND(t_instalado[[#This Row],[Consumo_W]]/t_instalado[[#This Row],[Luminárias]],0),"")</f>
        <v/>
      </c>
      <c r="T350" s="1" t="str">
        <f>IF(t_instalado[[#This Row],[Q.1]]&lt;&gt;"",SUMIFS(t_fluxo_lumin[fluxo],t_fluxo_lumin[tipo],t_instalado[[#This Row],[T.1]])*t_instalado[[#This Row],[P.1(W)]]*t_instalado[[#This Row],[Q.1]],"")</f>
        <v/>
      </c>
      <c r="U350" s="1" t="str">
        <f>IF(t_instalado[[#This Row],[Q.2]]&lt;&gt;"",SUMIFS(t_fluxo_lumin[fluxo],t_fluxo_lumin[tipo],t_instalado[[#This Row],[T.2]])*t_instalado[[#This Row],[Q.2]]*t_instalado[[#This Row],[P.2(W)]],"")</f>
        <v/>
      </c>
      <c r="V350" s="1" t="str">
        <f>IF(t_instalado[[#This Row],[Q.3]]&lt;&gt;"",SUMIFS(t_fluxo_lumin[fluxo],t_fluxo_lumin[tipo],t_instalado[[#This Row],[T.3]])*t_instalado[[#This Row],[Q.3]]*t_instalado[[#This Row],[P.3(W)]],"")</f>
        <v/>
      </c>
      <c r="W350" s="1" t="str">
        <f>IF(t_instalado[[#This Row],[Trecho]]&lt;&gt;"",SUM(t_instalado[[#This Row],[f.1]:[f.3]]),"")</f>
        <v/>
      </c>
      <c r="X350" s="13" t="str">
        <f>IF(t_instalado[[#This Row],[Trecho]]&lt;&gt;"",t_instalado[[#This Row],[Q.1]]+t_instalado[[#This Row],[Q.2]]+t_instalado[[#This Row],[Q.3]],"")</f>
        <v/>
      </c>
      <c r="Y350" s="1" t="str">
        <f>IF(t_instalado[[#This Row],[FLUXO]]&lt;&gt;"",ROUND(t_instalado[[#This Row],[FLUXO]]/t_instalado[[#This Row],[Luminárias]],0),"")</f>
        <v/>
      </c>
      <c r="Z350" s="1" t="str">
        <f>IF(t_instalado[[#This Row],[Luminárias]]&lt;&gt;"",ROUND(t_instalado[[#This Row],[lm_médio]]/t_instalado[[#This Row],[W_médio]],2),"")</f>
        <v/>
      </c>
    </row>
    <row r="351" spans="1:26" hidden="1">
      <c r="A351" s="124">
        <v>106</v>
      </c>
      <c r="B351" s="125" t="str">
        <f>_xlfn.XLOOKUP(t_instalado[[#This Row],[cód.]],t_sitio[cód],t_sitio[Trecho],"")</f>
        <v/>
      </c>
      <c r="C351" s="85"/>
      <c r="D351" s="85"/>
      <c r="E351" s="85"/>
      <c r="F351" s="85"/>
      <c r="G351" s="85"/>
      <c r="H351" s="85"/>
      <c r="I351" s="85"/>
      <c r="J351" s="85"/>
      <c r="K351" s="85"/>
      <c r="L351" s="3"/>
      <c r="M351" s="125">
        <f>t_instalado[[#This Row],[Q.1]]+t_instalado[[#This Row],[Q.2]]+t_instalado[[#This Row],[Q.3]]</f>
        <v>0</v>
      </c>
      <c r="N351" s="125">
        <f>t_instalado[[#This Row],[Q.1]]+t_instalado[[#This Row],[Q.2]]+t_instalado[[#This Row],[Q.3]]</f>
        <v>0</v>
      </c>
      <c r="O351" s="1" t="str">
        <f>IF(t_instalado[[#This Row],[Q.1]]&lt;&gt;"",SUMIFS(t_reator[p],t_reator[tipo],t_instalado[[#This Row],[T.1]],t_reator[w],t_instalado[[#This Row],[P.1(W)]]),"")</f>
        <v/>
      </c>
      <c r="P351" s="1" t="str">
        <f>IF(t_instalado[[#This Row],[Q.2]]&lt;&gt;"",SUMIFS(t_reator[p],t_reator[tipo],t_instalado[[#This Row],[T.2]],t_reator[w],t_instalado[[#This Row],[P.2(W)]]),"")</f>
        <v/>
      </c>
      <c r="Q351" s="1" t="str">
        <f>IF(t_instalado[[#This Row],[Q.3]]&lt;&gt;"",SUMIFS(t_reator[p],t_reator[tipo],t_instalado[[#This Row],[T.3]],t_reator[w],t_instalado[[#This Row],[P.3(W)]]),"")</f>
        <v/>
      </c>
      <c r="R351" s="1" t="str">
        <f>IF(t_instalado[[#This Row],[Q.1]]&lt;&gt;"",IFERROR(IFERROR(D351*(E351+O351)+G351*(H351+P351)+J351*(K351+Q351),D351*(E351+O351)+G351*(H351+P351)),D351*(E351+O351)),"")</f>
        <v/>
      </c>
      <c r="S351" s="1" t="str">
        <f>IF(t_instalado[[#This Row],[Consumo_W]]&lt;&gt;"",ROUND(t_instalado[[#This Row],[Consumo_W]]/t_instalado[[#This Row],[Luminárias]],0),"")</f>
        <v/>
      </c>
      <c r="T351" s="1" t="str">
        <f>IF(t_instalado[[#This Row],[Q.1]]&lt;&gt;"",SUMIFS(t_fluxo_lumin[fluxo],t_fluxo_lumin[tipo],t_instalado[[#This Row],[T.1]])*t_instalado[[#This Row],[P.1(W)]]*t_instalado[[#This Row],[Q.1]],"")</f>
        <v/>
      </c>
      <c r="U351" s="1" t="str">
        <f>IF(t_instalado[[#This Row],[Q.2]]&lt;&gt;"",SUMIFS(t_fluxo_lumin[fluxo],t_fluxo_lumin[tipo],t_instalado[[#This Row],[T.2]])*t_instalado[[#This Row],[Q.2]]*t_instalado[[#This Row],[P.2(W)]],"")</f>
        <v/>
      </c>
      <c r="V351" s="1" t="str">
        <f>IF(t_instalado[[#This Row],[Q.3]]&lt;&gt;"",SUMIFS(t_fluxo_lumin[fluxo],t_fluxo_lumin[tipo],t_instalado[[#This Row],[T.3]])*t_instalado[[#This Row],[Q.3]]*t_instalado[[#This Row],[P.3(W)]],"")</f>
        <v/>
      </c>
      <c r="W351" s="1" t="str">
        <f>IF(t_instalado[[#This Row],[Trecho]]&lt;&gt;"",SUM(t_instalado[[#This Row],[f.1]:[f.3]]),"")</f>
        <v/>
      </c>
      <c r="X351" s="13" t="str">
        <f>IF(t_instalado[[#This Row],[Trecho]]&lt;&gt;"",t_instalado[[#This Row],[Q.1]]+t_instalado[[#This Row],[Q.2]]+t_instalado[[#This Row],[Q.3]],"")</f>
        <v/>
      </c>
      <c r="Y351" s="1" t="str">
        <f>IF(t_instalado[[#This Row],[FLUXO]]&lt;&gt;"",ROUND(t_instalado[[#This Row],[FLUXO]]/t_instalado[[#This Row],[Luminárias]],0),"")</f>
        <v/>
      </c>
      <c r="Z351" s="1" t="str">
        <f>IF(t_instalado[[#This Row],[Luminárias]]&lt;&gt;"",ROUND(t_instalado[[#This Row],[lm_médio]]/t_instalado[[#This Row],[W_médio]],2),"")</f>
        <v/>
      </c>
    </row>
    <row r="352" spans="1:26" hidden="1">
      <c r="A352" s="122">
        <v>107</v>
      </c>
      <c r="B352" s="123" t="str">
        <f>_xlfn.XLOOKUP(t_instalado[[#This Row],[cód.]],t_sitio[cód],t_sitio[Trecho],"")</f>
        <v/>
      </c>
      <c r="C352" s="84"/>
      <c r="D352" s="84"/>
      <c r="E352" s="84"/>
      <c r="F352" s="84"/>
      <c r="G352" s="84"/>
      <c r="H352" s="84"/>
      <c r="I352" s="84"/>
      <c r="J352" s="84"/>
      <c r="K352" s="84"/>
      <c r="L352" s="3"/>
      <c r="M352" s="123">
        <f>t_instalado[[#This Row],[Q.1]]+t_instalado[[#This Row],[Q.2]]+t_instalado[[#This Row],[Q.3]]</f>
        <v>0</v>
      </c>
      <c r="N352" s="123">
        <f>t_instalado[[#This Row],[Q.1]]+t_instalado[[#This Row],[Q.2]]+t_instalado[[#This Row],[Q.3]]</f>
        <v>0</v>
      </c>
      <c r="O352" s="1" t="str">
        <f>IF(t_instalado[[#This Row],[Q.1]]&lt;&gt;"",SUMIFS(t_reator[p],t_reator[tipo],t_instalado[[#This Row],[T.1]],t_reator[w],t_instalado[[#This Row],[P.1(W)]]),"")</f>
        <v/>
      </c>
      <c r="P352" s="1" t="str">
        <f>IF(t_instalado[[#This Row],[Q.2]]&lt;&gt;"",SUMIFS(t_reator[p],t_reator[tipo],t_instalado[[#This Row],[T.2]],t_reator[w],t_instalado[[#This Row],[P.2(W)]]),"")</f>
        <v/>
      </c>
      <c r="Q352" s="1" t="str">
        <f>IF(t_instalado[[#This Row],[Q.3]]&lt;&gt;"",SUMIFS(t_reator[p],t_reator[tipo],t_instalado[[#This Row],[T.3]],t_reator[w],t_instalado[[#This Row],[P.3(W)]]),"")</f>
        <v/>
      </c>
      <c r="R352" s="1" t="str">
        <f>IF(t_instalado[[#This Row],[Q.1]]&lt;&gt;"",IFERROR(IFERROR(D352*(E352+O352)+G352*(H352+P352)+J352*(K352+Q352),D352*(E352+O352)+G352*(H352+P352)),D352*(E352+O352)),"")</f>
        <v/>
      </c>
      <c r="S352" s="1" t="str">
        <f>IF(t_instalado[[#This Row],[Consumo_W]]&lt;&gt;"",ROUND(t_instalado[[#This Row],[Consumo_W]]/t_instalado[[#This Row],[Luminárias]],0),"")</f>
        <v/>
      </c>
      <c r="T352" s="1" t="str">
        <f>IF(t_instalado[[#This Row],[Q.1]]&lt;&gt;"",SUMIFS(t_fluxo_lumin[fluxo],t_fluxo_lumin[tipo],t_instalado[[#This Row],[T.1]])*t_instalado[[#This Row],[P.1(W)]]*t_instalado[[#This Row],[Q.1]],"")</f>
        <v/>
      </c>
      <c r="U352" s="1" t="str">
        <f>IF(t_instalado[[#This Row],[Q.2]]&lt;&gt;"",SUMIFS(t_fluxo_lumin[fluxo],t_fluxo_lumin[tipo],t_instalado[[#This Row],[T.2]])*t_instalado[[#This Row],[Q.2]]*t_instalado[[#This Row],[P.2(W)]],"")</f>
        <v/>
      </c>
      <c r="V352" s="1" t="str">
        <f>IF(t_instalado[[#This Row],[Q.3]]&lt;&gt;"",SUMIFS(t_fluxo_lumin[fluxo],t_fluxo_lumin[tipo],t_instalado[[#This Row],[T.3]])*t_instalado[[#This Row],[Q.3]]*t_instalado[[#This Row],[P.3(W)]],"")</f>
        <v/>
      </c>
      <c r="W352" s="1" t="str">
        <f>IF(t_instalado[[#This Row],[Trecho]]&lt;&gt;"",SUM(t_instalado[[#This Row],[f.1]:[f.3]]),"")</f>
        <v/>
      </c>
      <c r="X352" s="13" t="str">
        <f>IF(t_instalado[[#This Row],[Trecho]]&lt;&gt;"",t_instalado[[#This Row],[Q.1]]+t_instalado[[#This Row],[Q.2]]+t_instalado[[#This Row],[Q.3]],"")</f>
        <v/>
      </c>
      <c r="Y352" s="1" t="str">
        <f>IF(t_instalado[[#This Row],[FLUXO]]&lt;&gt;"",ROUND(t_instalado[[#This Row],[FLUXO]]/t_instalado[[#This Row],[Luminárias]],0),"")</f>
        <v/>
      </c>
      <c r="Z352" s="1" t="str">
        <f>IF(t_instalado[[#This Row],[Luminárias]]&lt;&gt;"",ROUND(t_instalado[[#This Row],[lm_médio]]/t_instalado[[#This Row],[W_médio]],2),"")</f>
        <v/>
      </c>
    </row>
    <row r="353" spans="1:26" hidden="1">
      <c r="A353" s="124">
        <v>108</v>
      </c>
      <c r="B353" s="125" t="str">
        <f>_xlfn.XLOOKUP(t_instalado[[#This Row],[cód.]],t_sitio[cód],t_sitio[Trecho],"")</f>
        <v/>
      </c>
      <c r="C353" s="85"/>
      <c r="D353" s="85"/>
      <c r="E353" s="85"/>
      <c r="F353" s="85"/>
      <c r="G353" s="85"/>
      <c r="H353" s="85"/>
      <c r="I353" s="85"/>
      <c r="J353" s="85"/>
      <c r="K353" s="85"/>
      <c r="L353" s="3"/>
      <c r="M353" s="125">
        <f>t_instalado[[#This Row],[Q.1]]+t_instalado[[#This Row],[Q.2]]+t_instalado[[#This Row],[Q.3]]</f>
        <v>0</v>
      </c>
      <c r="N353" s="125">
        <f>t_instalado[[#This Row],[Q.1]]+t_instalado[[#This Row],[Q.2]]+t_instalado[[#This Row],[Q.3]]</f>
        <v>0</v>
      </c>
      <c r="O353" s="1" t="str">
        <f>IF(t_instalado[[#This Row],[Q.1]]&lt;&gt;"",SUMIFS(t_reator[p],t_reator[tipo],t_instalado[[#This Row],[T.1]],t_reator[w],t_instalado[[#This Row],[P.1(W)]]),"")</f>
        <v/>
      </c>
      <c r="P353" s="1" t="str">
        <f>IF(t_instalado[[#This Row],[Q.2]]&lt;&gt;"",SUMIFS(t_reator[p],t_reator[tipo],t_instalado[[#This Row],[T.2]],t_reator[w],t_instalado[[#This Row],[P.2(W)]]),"")</f>
        <v/>
      </c>
      <c r="Q353" s="1" t="str">
        <f>IF(t_instalado[[#This Row],[Q.3]]&lt;&gt;"",SUMIFS(t_reator[p],t_reator[tipo],t_instalado[[#This Row],[T.3]],t_reator[w],t_instalado[[#This Row],[P.3(W)]]),"")</f>
        <v/>
      </c>
      <c r="R353" s="1" t="str">
        <f>IF(t_instalado[[#This Row],[Q.1]]&lt;&gt;"",IFERROR(IFERROR(D353*(E353+O353)+G353*(H353+P353)+J353*(K353+Q353),D353*(E353+O353)+G353*(H353+P353)),D353*(E353+O353)),"")</f>
        <v/>
      </c>
      <c r="S353" s="1" t="str">
        <f>IF(t_instalado[[#This Row],[Consumo_W]]&lt;&gt;"",ROUND(t_instalado[[#This Row],[Consumo_W]]/t_instalado[[#This Row],[Luminárias]],0),"")</f>
        <v/>
      </c>
      <c r="T353" s="1" t="str">
        <f>IF(t_instalado[[#This Row],[Q.1]]&lt;&gt;"",SUMIFS(t_fluxo_lumin[fluxo],t_fluxo_lumin[tipo],t_instalado[[#This Row],[T.1]])*t_instalado[[#This Row],[P.1(W)]]*t_instalado[[#This Row],[Q.1]],"")</f>
        <v/>
      </c>
      <c r="U353" s="1" t="str">
        <f>IF(t_instalado[[#This Row],[Q.2]]&lt;&gt;"",SUMIFS(t_fluxo_lumin[fluxo],t_fluxo_lumin[tipo],t_instalado[[#This Row],[T.2]])*t_instalado[[#This Row],[Q.2]]*t_instalado[[#This Row],[P.2(W)]],"")</f>
        <v/>
      </c>
      <c r="V353" s="1" t="str">
        <f>IF(t_instalado[[#This Row],[Q.3]]&lt;&gt;"",SUMIFS(t_fluxo_lumin[fluxo],t_fluxo_lumin[tipo],t_instalado[[#This Row],[T.3]])*t_instalado[[#This Row],[Q.3]]*t_instalado[[#This Row],[P.3(W)]],"")</f>
        <v/>
      </c>
      <c r="W353" s="1" t="str">
        <f>IF(t_instalado[[#This Row],[Trecho]]&lt;&gt;"",SUM(t_instalado[[#This Row],[f.1]:[f.3]]),"")</f>
        <v/>
      </c>
      <c r="X353" s="13" t="str">
        <f>IF(t_instalado[[#This Row],[Trecho]]&lt;&gt;"",t_instalado[[#This Row],[Q.1]]+t_instalado[[#This Row],[Q.2]]+t_instalado[[#This Row],[Q.3]],"")</f>
        <v/>
      </c>
      <c r="Y353" s="1" t="str">
        <f>IF(t_instalado[[#This Row],[FLUXO]]&lt;&gt;"",ROUND(t_instalado[[#This Row],[FLUXO]]/t_instalado[[#This Row],[Luminárias]],0),"")</f>
        <v/>
      </c>
      <c r="Z353" s="1" t="str">
        <f>IF(t_instalado[[#This Row],[Luminárias]]&lt;&gt;"",ROUND(t_instalado[[#This Row],[lm_médio]]/t_instalado[[#This Row],[W_médio]],2),"")</f>
        <v/>
      </c>
    </row>
    <row r="354" spans="1:26" hidden="1">
      <c r="A354" s="122">
        <v>109</v>
      </c>
      <c r="B354" s="123" t="str">
        <f>_xlfn.XLOOKUP(t_instalado[[#This Row],[cód.]],t_sitio[cód],t_sitio[Trecho],"")</f>
        <v/>
      </c>
      <c r="C354" s="84"/>
      <c r="D354" s="84"/>
      <c r="E354" s="84"/>
      <c r="F354" s="84"/>
      <c r="G354" s="84"/>
      <c r="H354" s="84"/>
      <c r="I354" s="84"/>
      <c r="J354" s="84"/>
      <c r="K354" s="84"/>
      <c r="L354" s="3"/>
      <c r="M354" s="123">
        <f>t_instalado[[#This Row],[Q.1]]+t_instalado[[#This Row],[Q.2]]+t_instalado[[#This Row],[Q.3]]</f>
        <v>0</v>
      </c>
      <c r="N354" s="123">
        <f>t_instalado[[#This Row],[Q.1]]+t_instalado[[#This Row],[Q.2]]+t_instalado[[#This Row],[Q.3]]</f>
        <v>0</v>
      </c>
      <c r="O354" s="1" t="str">
        <f>IF(t_instalado[[#This Row],[Q.1]]&lt;&gt;"",SUMIFS(t_reator[p],t_reator[tipo],t_instalado[[#This Row],[T.1]],t_reator[w],t_instalado[[#This Row],[P.1(W)]]),"")</f>
        <v/>
      </c>
      <c r="P354" s="1" t="str">
        <f>IF(t_instalado[[#This Row],[Q.2]]&lt;&gt;"",SUMIFS(t_reator[p],t_reator[tipo],t_instalado[[#This Row],[T.2]],t_reator[w],t_instalado[[#This Row],[P.2(W)]]),"")</f>
        <v/>
      </c>
      <c r="Q354" s="1" t="str">
        <f>IF(t_instalado[[#This Row],[Q.3]]&lt;&gt;"",SUMIFS(t_reator[p],t_reator[tipo],t_instalado[[#This Row],[T.3]],t_reator[w],t_instalado[[#This Row],[P.3(W)]]),"")</f>
        <v/>
      </c>
      <c r="R354" s="1" t="str">
        <f>IF(t_instalado[[#This Row],[Q.1]]&lt;&gt;"",IFERROR(IFERROR(D354*(E354+O354)+G354*(H354+P354)+J354*(K354+Q354),D354*(E354+O354)+G354*(H354+P354)),D354*(E354+O354)),"")</f>
        <v/>
      </c>
      <c r="S354" s="1" t="str">
        <f>IF(t_instalado[[#This Row],[Consumo_W]]&lt;&gt;"",ROUND(t_instalado[[#This Row],[Consumo_W]]/t_instalado[[#This Row],[Luminárias]],0),"")</f>
        <v/>
      </c>
      <c r="T354" s="1" t="str">
        <f>IF(t_instalado[[#This Row],[Q.1]]&lt;&gt;"",SUMIFS(t_fluxo_lumin[fluxo],t_fluxo_lumin[tipo],t_instalado[[#This Row],[T.1]])*t_instalado[[#This Row],[P.1(W)]]*t_instalado[[#This Row],[Q.1]],"")</f>
        <v/>
      </c>
      <c r="U354" s="1" t="str">
        <f>IF(t_instalado[[#This Row],[Q.2]]&lt;&gt;"",SUMIFS(t_fluxo_lumin[fluxo],t_fluxo_lumin[tipo],t_instalado[[#This Row],[T.2]])*t_instalado[[#This Row],[Q.2]]*t_instalado[[#This Row],[P.2(W)]],"")</f>
        <v/>
      </c>
      <c r="V354" s="1" t="str">
        <f>IF(t_instalado[[#This Row],[Q.3]]&lt;&gt;"",SUMIFS(t_fluxo_lumin[fluxo],t_fluxo_lumin[tipo],t_instalado[[#This Row],[T.3]])*t_instalado[[#This Row],[Q.3]]*t_instalado[[#This Row],[P.3(W)]],"")</f>
        <v/>
      </c>
      <c r="W354" s="1" t="str">
        <f>IF(t_instalado[[#This Row],[Trecho]]&lt;&gt;"",SUM(t_instalado[[#This Row],[f.1]:[f.3]]),"")</f>
        <v/>
      </c>
      <c r="X354" s="13" t="str">
        <f>IF(t_instalado[[#This Row],[Trecho]]&lt;&gt;"",t_instalado[[#This Row],[Q.1]]+t_instalado[[#This Row],[Q.2]]+t_instalado[[#This Row],[Q.3]],"")</f>
        <v/>
      </c>
      <c r="Y354" s="1" t="str">
        <f>IF(t_instalado[[#This Row],[FLUXO]]&lt;&gt;"",ROUND(t_instalado[[#This Row],[FLUXO]]/t_instalado[[#This Row],[Luminárias]],0),"")</f>
        <v/>
      </c>
      <c r="Z354" s="1" t="str">
        <f>IF(t_instalado[[#This Row],[Luminárias]]&lt;&gt;"",ROUND(t_instalado[[#This Row],[lm_médio]]/t_instalado[[#This Row],[W_médio]],2),"")</f>
        <v/>
      </c>
    </row>
    <row r="355" spans="1:26" hidden="1">
      <c r="A355" s="124">
        <v>110</v>
      </c>
      <c r="B355" s="125" t="str">
        <f>_xlfn.XLOOKUP(t_instalado[[#This Row],[cód.]],t_sitio[cód],t_sitio[Trecho],"")</f>
        <v/>
      </c>
      <c r="C355" s="85"/>
      <c r="D355" s="85"/>
      <c r="E355" s="85"/>
      <c r="F355" s="85"/>
      <c r="G355" s="85"/>
      <c r="H355" s="85"/>
      <c r="I355" s="85"/>
      <c r="J355" s="85"/>
      <c r="K355" s="85"/>
      <c r="L355" s="3"/>
      <c r="M355" s="125">
        <f>t_instalado[[#This Row],[Q.1]]+t_instalado[[#This Row],[Q.2]]+t_instalado[[#This Row],[Q.3]]</f>
        <v>0</v>
      </c>
      <c r="N355" s="125">
        <f>t_instalado[[#This Row],[Q.1]]+t_instalado[[#This Row],[Q.2]]+t_instalado[[#This Row],[Q.3]]</f>
        <v>0</v>
      </c>
      <c r="O355" s="1" t="str">
        <f>IF(t_instalado[[#This Row],[Q.1]]&lt;&gt;"",SUMIFS(t_reator[p],t_reator[tipo],t_instalado[[#This Row],[T.1]],t_reator[w],t_instalado[[#This Row],[P.1(W)]]),"")</f>
        <v/>
      </c>
      <c r="P355" s="1" t="str">
        <f>IF(t_instalado[[#This Row],[Q.2]]&lt;&gt;"",SUMIFS(t_reator[p],t_reator[tipo],t_instalado[[#This Row],[T.2]],t_reator[w],t_instalado[[#This Row],[P.2(W)]]),"")</f>
        <v/>
      </c>
      <c r="Q355" s="1" t="str">
        <f>IF(t_instalado[[#This Row],[Q.3]]&lt;&gt;"",SUMIFS(t_reator[p],t_reator[tipo],t_instalado[[#This Row],[T.3]],t_reator[w],t_instalado[[#This Row],[P.3(W)]]),"")</f>
        <v/>
      </c>
      <c r="R355" s="1" t="str">
        <f>IF(t_instalado[[#This Row],[Q.1]]&lt;&gt;"",IFERROR(IFERROR(D355*(E355+O355)+G355*(H355+P355)+J355*(K355+Q355),D355*(E355+O355)+G355*(H355+P355)),D355*(E355+O355)),"")</f>
        <v/>
      </c>
      <c r="S355" s="1" t="str">
        <f>IF(t_instalado[[#This Row],[Consumo_W]]&lt;&gt;"",ROUND(t_instalado[[#This Row],[Consumo_W]]/t_instalado[[#This Row],[Luminárias]],0),"")</f>
        <v/>
      </c>
      <c r="T355" s="1" t="str">
        <f>IF(t_instalado[[#This Row],[Q.1]]&lt;&gt;"",SUMIFS(t_fluxo_lumin[fluxo],t_fluxo_lumin[tipo],t_instalado[[#This Row],[T.1]])*t_instalado[[#This Row],[P.1(W)]]*t_instalado[[#This Row],[Q.1]],"")</f>
        <v/>
      </c>
      <c r="U355" s="1" t="str">
        <f>IF(t_instalado[[#This Row],[Q.2]]&lt;&gt;"",SUMIFS(t_fluxo_lumin[fluxo],t_fluxo_lumin[tipo],t_instalado[[#This Row],[T.2]])*t_instalado[[#This Row],[Q.2]]*t_instalado[[#This Row],[P.2(W)]],"")</f>
        <v/>
      </c>
      <c r="V355" s="1" t="str">
        <f>IF(t_instalado[[#This Row],[Q.3]]&lt;&gt;"",SUMIFS(t_fluxo_lumin[fluxo],t_fluxo_lumin[tipo],t_instalado[[#This Row],[T.3]])*t_instalado[[#This Row],[Q.3]]*t_instalado[[#This Row],[P.3(W)]],"")</f>
        <v/>
      </c>
      <c r="W355" s="1" t="str">
        <f>IF(t_instalado[[#This Row],[Trecho]]&lt;&gt;"",SUM(t_instalado[[#This Row],[f.1]:[f.3]]),"")</f>
        <v/>
      </c>
      <c r="X355" s="13" t="str">
        <f>IF(t_instalado[[#This Row],[Trecho]]&lt;&gt;"",t_instalado[[#This Row],[Q.1]]+t_instalado[[#This Row],[Q.2]]+t_instalado[[#This Row],[Q.3]],"")</f>
        <v/>
      </c>
      <c r="Y355" s="1" t="str">
        <f>IF(t_instalado[[#This Row],[FLUXO]]&lt;&gt;"",ROUND(t_instalado[[#This Row],[FLUXO]]/t_instalado[[#This Row],[Luminárias]],0),"")</f>
        <v/>
      </c>
      <c r="Z355" s="1" t="str">
        <f>IF(t_instalado[[#This Row],[Luminárias]]&lt;&gt;"",ROUND(t_instalado[[#This Row],[lm_médio]]/t_instalado[[#This Row],[W_médio]],2),"")</f>
        <v/>
      </c>
    </row>
    <row r="356" spans="1:26" hidden="1">
      <c r="A356" s="122">
        <v>111</v>
      </c>
      <c r="B356" s="123" t="str">
        <f>_xlfn.XLOOKUP(t_instalado[[#This Row],[cód.]],t_sitio[cód],t_sitio[Trecho],"")</f>
        <v/>
      </c>
      <c r="C356" s="84"/>
      <c r="D356" s="84"/>
      <c r="E356" s="84"/>
      <c r="F356" s="84"/>
      <c r="G356" s="84"/>
      <c r="H356" s="84"/>
      <c r="I356" s="84"/>
      <c r="J356" s="84"/>
      <c r="K356" s="84"/>
      <c r="L356" s="3"/>
      <c r="M356" s="123">
        <f>t_instalado[[#This Row],[Q.1]]+t_instalado[[#This Row],[Q.2]]+t_instalado[[#This Row],[Q.3]]</f>
        <v>0</v>
      </c>
      <c r="N356" s="123">
        <f>t_instalado[[#This Row],[Q.1]]+t_instalado[[#This Row],[Q.2]]+t_instalado[[#This Row],[Q.3]]</f>
        <v>0</v>
      </c>
      <c r="O356" s="1" t="str">
        <f>IF(t_instalado[[#This Row],[Q.1]]&lt;&gt;"",SUMIFS(t_reator[p],t_reator[tipo],t_instalado[[#This Row],[T.1]],t_reator[w],t_instalado[[#This Row],[P.1(W)]]),"")</f>
        <v/>
      </c>
      <c r="P356" s="1" t="str">
        <f>IF(t_instalado[[#This Row],[Q.2]]&lt;&gt;"",SUMIFS(t_reator[p],t_reator[tipo],t_instalado[[#This Row],[T.2]],t_reator[w],t_instalado[[#This Row],[P.2(W)]]),"")</f>
        <v/>
      </c>
      <c r="Q356" s="1" t="str">
        <f>IF(t_instalado[[#This Row],[Q.3]]&lt;&gt;"",SUMIFS(t_reator[p],t_reator[tipo],t_instalado[[#This Row],[T.3]],t_reator[w],t_instalado[[#This Row],[P.3(W)]]),"")</f>
        <v/>
      </c>
      <c r="R356" s="1" t="str">
        <f>IF(t_instalado[[#This Row],[Q.1]]&lt;&gt;"",IFERROR(IFERROR(D356*(E356+O356)+G356*(H356+P356)+J356*(K356+Q356),D356*(E356+O356)+G356*(H356+P356)),D356*(E356+O356)),"")</f>
        <v/>
      </c>
      <c r="S356" s="1" t="str">
        <f>IF(t_instalado[[#This Row],[Consumo_W]]&lt;&gt;"",ROUND(t_instalado[[#This Row],[Consumo_W]]/t_instalado[[#This Row],[Luminárias]],0),"")</f>
        <v/>
      </c>
      <c r="T356" s="1" t="str">
        <f>IF(t_instalado[[#This Row],[Q.1]]&lt;&gt;"",SUMIFS(t_fluxo_lumin[fluxo],t_fluxo_lumin[tipo],t_instalado[[#This Row],[T.1]])*t_instalado[[#This Row],[P.1(W)]]*t_instalado[[#This Row],[Q.1]],"")</f>
        <v/>
      </c>
      <c r="U356" s="1" t="str">
        <f>IF(t_instalado[[#This Row],[Q.2]]&lt;&gt;"",SUMIFS(t_fluxo_lumin[fluxo],t_fluxo_lumin[tipo],t_instalado[[#This Row],[T.2]])*t_instalado[[#This Row],[Q.2]]*t_instalado[[#This Row],[P.2(W)]],"")</f>
        <v/>
      </c>
      <c r="V356" s="1" t="str">
        <f>IF(t_instalado[[#This Row],[Q.3]]&lt;&gt;"",SUMIFS(t_fluxo_lumin[fluxo],t_fluxo_lumin[tipo],t_instalado[[#This Row],[T.3]])*t_instalado[[#This Row],[Q.3]]*t_instalado[[#This Row],[P.3(W)]],"")</f>
        <v/>
      </c>
      <c r="W356" s="1" t="str">
        <f>IF(t_instalado[[#This Row],[Trecho]]&lt;&gt;"",SUM(t_instalado[[#This Row],[f.1]:[f.3]]),"")</f>
        <v/>
      </c>
      <c r="X356" s="13" t="str">
        <f>IF(t_instalado[[#This Row],[Trecho]]&lt;&gt;"",t_instalado[[#This Row],[Q.1]]+t_instalado[[#This Row],[Q.2]]+t_instalado[[#This Row],[Q.3]],"")</f>
        <v/>
      </c>
      <c r="Y356" s="1" t="str">
        <f>IF(t_instalado[[#This Row],[FLUXO]]&lt;&gt;"",ROUND(t_instalado[[#This Row],[FLUXO]]/t_instalado[[#This Row],[Luminárias]],0),"")</f>
        <v/>
      </c>
      <c r="Z356" s="1" t="str">
        <f>IF(t_instalado[[#This Row],[Luminárias]]&lt;&gt;"",ROUND(t_instalado[[#This Row],[lm_médio]]/t_instalado[[#This Row],[W_médio]],2),"")</f>
        <v/>
      </c>
    </row>
    <row r="357" spans="1:26" hidden="1">
      <c r="A357" s="124">
        <v>112</v>
      </c>
      <c r="B357" s="125" t="str">
        <f>_xlfn.XLOOKUP(t_instalado[[#This Row],[cód.]],t_sitio[cód],t_sitio[Trecho],"")</f>
        <v/>
      </c>
      <c r="C357" s="85"/>
      <c r="D357" s="85"/>
      <c r="E357" s="85"/>
      <c r="F357" s="85"/>
      <c r="G357" s="85"/>
      <c r="H357" s="85"/>
      <c r="I357" s="85"/>
      <c r="J357" s="85"/>
      <c r="K357" s="85"/>
      <c r="L357" s="3"/>
      <c r="M357" s="125">
        <f>t_instalado[[#This Row],[Q.1]]+t_instalado[[#This Row],[Q.2]]+t_instalado[[#This Row],[Q.3]]</f>
        <v>0</v>
      </c>
      <c r="N357" s="125">
        <f>t_instalado[[#This Row],[Q.1]]+t_instalado[[#This Row],[Q.2]]+t_instalado[[#This Row],[Q.3]]</f>
        <v>0</v>
      </c>
      <c r="O357" s="1" t="str">
        <f>IF(t_instalado[[#This Row],[Q.1]]&lt;&gt;"",SUMIFS(t_reator[p],t_reator[tipo],t_instalado[[#This Row],[T.1]],t_reator[w],t_instalado[[#This Row],[P.1(W)]]),"")</f>
        <v/>
      </c>
      <c r="P357" s="1" t="str">
        <f>IF(t_instalado[[#This Row],[Q.2]]&lt;&gt;"",SUMIFS(t_reator[p],t_reator[tipo],t_instalado[[#This Row],[T.2]],t_reator[w],t_instalado[[#This Row],[P.2(W)]]),"")</f>
        <v/>
      </c>
      <c r="Q357" s="1" t="str">
        <f>IF(t_instalado[[#This Row],[Q.3]]&lt;&gt;"",SUMIFS(t_reator[p],t_reator[tipo],t_instalado[[#This Row],[T.3]],t_reator[w],t_instalado[[#This Row],[P.3(W)]]),"")</f>
        <v/>
      </c>
      <c r="R357" s="1" t="str">
        <f>IF(t_instalado[[#This Row],[Q.1]]&lt;&gt;"",IFERROR(IFERROR(D357*(E357+O357)+G357*(H357+P357)+J357*(K357+Q357),D357*(E357+O357)+G357*(H357+P357)),D357*(E357+O357)),"")</f>
        <v/>
      </c>
      <c r="S357" s="1" t="str">
        <f>IF(t_instalado[[#This Row],[Consumo_W]]&lt;&gt;"",ROUND(t_instalado[[#This Row],[Consumo_W]]/t_instalado[[#This Row],[Luminárias]],0),"")</f>
        <v/>
      </c>
      <c r="T357" s="1" t="str">
        <f>IF(t_instalado[[#This Row],[Q.1]]&lt;&gt;"",SUMIFS(t_fluxo_lumin[fluxo],t_fluxo_lumin[tipo],t_instalado[[#This Row],[T.1]])*t_instalado[[#This Row],[P.1(W)]]*t_instalado[[#This Row],[Q.1]],"")</f>
        <v/>
      </c>
      <c r="U357" s="1" t="str">
        <f>IF(t_instalado[[#This Row],[Q.2]]&lt;&gt;"",SUMIFS(t_fluxo_lumin[fluxo],t_fluxo_lumin[tipo],t_instalado[[#This Row],[T.2]])*t_instalado[[#This Row],[Q.2]]*t_instalado[[#This Row],[P.2(W)]],"")</f>
        <v/>
      </c>
      <c r="V357" s="1" t="str">
        <f>IF(t_instalado[[#This Row],[Q.3]]&lt;&gt;"",SUMIFS(t_fluxo_lumin[fluxo],t_fluxo_lumin[tipo],t_instalado[[#This Row],[T.3]])*t_instalado[[#This Row],[Q.3]]*t_instalado[[#This Row],[P.3(W)]],"")</f>
        <v/>
      </c>
      <c r="W357" s="1" t="str">
        <f>IF(t_instalado[[#This Row],[Trecho]]&lt;&gt;"",SUM(t_instalado[[#This Row],[f.1]:[f.3]]),"")</f>
        <v/>
      </c>
      <c r="X357" s="13" t="str">
        <f>IF(t_instalado[[#This Row],[Trecho]]&lt;&gt;"",t_instalado[[#This Row],[Q.1]]+t_instalado[[#This Row],[Q.2]]+t_instalado[[#This Row],[Q.3]],"")</f>
        <v/>
      </c>
      <c r="Y357" s="1" t="str">
        <f>IF(t_instalado[[#This Row],[FLUXO]]&lt;&gt;"",ROUND(t_instalado[[#This Row],[FLUXO]]/t_instalado[[#This Row],[Luminárias]],0),"")</f>
        <v/>
      </c>
      <c r="Z357" s="1" t="str">
        <f>IF(t_instalado[[#This Row],[Luminárias]]&lt;&gt;"",ROUND(t_instalado[[#This Row],[lm_médio]]/t_instalado[[#This Row],[W_médio]],2),"")</f>
        <v/>
      </c>
    </row>
    <row r="358" spans="1:26" hidden="1">
      <c r="A358" s="122">
        <v>113</v>
      </c>
      <c r="B358" s="123" t="str">
        <f>_xlfn.XLOOKUP(t_instalado[[#This Row],[cód.]],t_sitio[cód],t_sitio[Trecho],"")</f>
        <v/>
      </c>
      <c r="C358" s="84"/>
      <c r="D358" s="84"/>
      <c r="E358" s="84"/>
      <c r="F358" s="84"/>
      <c r="G358" s="84"/>
      <c r="H358" s="84"/>
      <c r="I358" s="84"/>
      <c r="J358" s="84"/>
      <c r="K358" s="84"/>
      <c r="L358" s="3"/>
      <c r="M358" s="123">
        <f>t_instalado[[#This Row],[Q.1]]+t_instalado[[#This Row],[Q.2]]+t_instalado[[#This Row],[Q.3]]</f>
        <v>0</v>
      </c>
      <c r="N358" s="123">
        <f>t_instalado[[#This Row],[Q.1]]+t_instalado[[#This Row],[Q.2]]+t_instalado[[#This Row],[Q.3]]</f>
        <v>0</v>
      </c>
      <c r="O358" s="1" t="str">
        <f>IF(t_instalado[[#This Row],[Q.1]]&lt;&gt;"",SUMIFS(t_reator[p],t_reator[tipo],t_instalado[[#This Row],[T.1]],t_reator[w],t_instalado[[#This Row],[P.1(W)]]),"")</f>
        <v/>
      </c>
      <c r="P358" s="1" t="str">
        <f>IF(t_instalado[[#This Row],[Q.2]]&lt;&gt;"",SUMIFS(t_reator[p],t_reator[tipo],t_instalado[[#This Row],[T.2]],t_reator[w],t_instalado[[#This Row],[P.2(W)]]),"")</f>
        <v/>
      </c>
      <c r="Q358" s="1" t="str">
        <f>IF(t_instalado[[#This Row],[Q.3]]&lt;&gt;"",SUMIFS(t_reator[p],t_reator[tipo],t_instalado[[#This Row],[T.3]],t_reator[w],t_instalado[[#This Row],[P.3(W)]]),"")</f>
        <v/>
      </c>
      <c r="R358" s="1" t="str">
        <f>IF(t_instalado[[#This Row],[Q.1]]&lt;&gt;"",IFERROR(IFERROR(D358*(E358+O358)+G358*(H358+P358)+J358*(K358+Q358),D358*(E358+O358)+G358*(H358+P358)),D358*(E358+O358)),"")</f>
        <v/>
      </c>
      <c r="S358" s="1" t="str">
        <f>IF(t_instalado[[#This Row],[Consumo_W]]&lt;&gt;"",ROUND(t_instalado[[#This Row],[Consumo_W]]/t_instalado[[#This Row],[Luminárias]],0),"")</f>
        <v/>
      </c>
      <c r="T358" s="1" t="str">
        <f>IF(t_instalado[[#This Row],[Q.1]]&lt;&gt;"",SUMIFS(t_fluxo_lumin[fluxo],t_fluxo_lumin[tipo],t_instalado[[#This Row],[T.1]])*t_instalado[[#This Row],[P.1(W)]]*t_instalado[[#This Row],[Q.1]],"")</f>
        <v/>
      </c>
      <c r="U358" s="1" t="str">
        <f>IF(t_instalado[[#This Row],[Q.2]]&lt;&gt;"",SUMIFS(t_fluxo_lumin[fluxo],t_fluxo_lumin[tipo],t_instalado[[#This Row],[T.2]])*t_instalado[[#This Row],[Q.2]]*t_instalado[[#This Row],[P.2(W)]],"")</f>
        <v/>
      </c>
      <c r="V358" s="1" t="str">
        <f>IF(t_instalado[[#This Row],[Q.3]]&lt;&gt;"",SUMIFS(t_fluxo_lumin[fluxo],t_fluxo_lumin[tipo],t_instalado[[#This Row],[T.3]])*t_instalado[[#This Row],[Q.3]]*t_instalado[[#This Row],[P.3(W)]],"")</f>
        <v/>
      </c>
      <c r="W358" s="1" t="str">
        <f>IF(t_instalado[[#This Row],[Trecho]]&lt;&gt;"",SUM(t_instalado[[#This Row],[f.1]:[f.3]]),"")</f>
        <v/>
      </c>
      <c r="X358" s="13" t="str">
        <f>IF(t_instalado[[#This Row],[Trecho]]&lt;&gt;"",t_instalado[[#This Row],[Q.1]]+t_instalado[[#This Row],[Q.2]]+t_instalado[[#This Row],[Q.3]],"")</f>
        <v/>
      </c>
      <c r="Y358" s="1" t="str">
        <f>IF(t_instalado[[#This Row],[FLUXO]]&lt;&gt;"",ROUND(t_instalado[[#This Row],[FLUXO]]/t_instalado[[#This Row],[Luminárias]],0),"")</f>
        <v/>
      </c>
      <c r="Z358" s="1" t="str">
        <f>IF(t_instalado[[#This Row],[Luminárias]]&lt;&gt;"",ROUND(t_instalado[[#This Row],[lm_médio]]/t_instalado[[#This Row],[W_médio]],2),"")</f>
        <v/>
      </c>
    </row>
    <row r="359" spans="1:26" hidden="1">
      <c r="A359" s="124">
        <v>114</v>
      </c>
      <c r="B359" s="125" t="str">
        <f>_xlfn.XLOOKUP(t_instalado[[#This Row],[cód.]],t_sitio[cód],t_sitio[Trecho],"")</f>
        <v/>
      </c>
      <c r="C359" s="85"/>
      <c r="D359" s="85"/>
      <c r="E359" s="85"/>
      <c r="F359" s="85"/>
      <c r="G359" s="85"/>
      <c r="H359" s="85"/>
      <c r="I359" s="85"/>
      <c r="J359" s="85"/>
      <c r="K359" s="85"/>
      <c r="L359" s="3"/>
      <c r="M359" s="125">
        <f>t_instalado[[#This Row],[Q.1]]+t_instalado[[#This Row],[Q.2]]+t_instalado[[#This Row],[Q.3]]</f>
        <v>0</v>
      </c>
      <c r="N359" s="125">
        <f>t_instalado[[#This Row],[Q.1]]+t_instalado[[#This Row],[Q.2]]+t_instalado[[#This Row],[Q.3]]</f>
        <v>0</v>
      </c>
      <c r="O359" s="1" t="str">
        <f>IF(t_instalado[[#This Row],[Q.1]]&lt;&gt;"",SUMIFS(t_reator[p],t_reator[tipo],t_instalado[[#This Row],[T.1]],t_reator[w],t_instalado[[#This Row],[P.1(W)]]),"")</f>
        <v/>
      </c>
      <c r="P359" s="1" t="str">
        <f>IF(t_instalado[[#This Row],[Q.2]]&lt;&gt;"",SUMIFS(t_reator[p],t_reator[tipo],t_instalado[[#This Row],[T.2]],t_reator[w],t_instalado[[#This Row],[P.2(W)]]),"")</f>
        <v/>
      </c>
      <c r="Q359" s="1" t="str">
        <f>IF(t_instalado[[#This Row],[Q.3]]&lt;&gt;"",SUMIFS(t_reator[p],t_reator[tipo],t_instalado[[#This Row],[T.3]],t_reator[w],t_instalado[[#This Row],[P.3(W)]]),"")</f>
        <v/>
      </c>
      <c r="R359" s="1" t="str">
        <f>IF(t_instalado[[#This Row],[Q.1]]&lt;&gt;"",IFERROR(IFERROR(D359*(E359+O359)+G359*(H359+P359)+J359*(K359+Q359),D359*(E359+O359)+G359*(H359+P359)),D359*(E359+O359)),"")</f>
        <v/>
      </c>
      <c r="S359" s="1" t="str">
        <f>IF(t_instalado[[#This Row],[Consumo_W]]&lt;&gt;"",ROUND(t_instalado[[#This Row],[Consumo_W]]/t_instalado[[#This Row],[Luminárias]],0),"")</f>
        <v/>
      </c>
      <c r="T359" s="1" t="str">
        <f>IF(t_instalado[[#This Row],[Q.1]]&lt;&gt;"",SUMIFS(t_fluxo_lumin[fluxo],t_fluxo_lumin[tipo],t_instalado[[#This Row],[T.1]])*t_instalado[[#This Row],[P.1(W)]]*t_instalado[[#This Row],[Q.1]],"")</f>
        <v/>
      </c>
      <c r="U359" s="1" t="str">
        <f>IF(t_instalado[[#This Row],[Q.2]]&lt;&gt;"",SUMIFS(t_fluxo_lumin[fluxo],t_fluxo_lumin[tipo],t_instalado[[#This Row],[T.2]])*t_instalado[[#This Row],[Q.2]]*t_instalado[[#This Row],[P.2(W)]],"")</f>
        <v/>
      </c>
      <c r="V359" s="1" t="str">
        <f>IF(t_instalado[[#This Row],[Q.3]]&lt;&gt;"",SUMIFS(t_fluxo_lumin[fluxo],t_fluxo_lumin[tipo],t_instalado[[#This Row],[T.3]])*t_instalado[[#This Row],[Q.3]]*t_instalado[[#This Row],[P.3(W)]],"")</f>
        <v/>
      </c>
      <c r="W359" s="1" t="str">
        <f>IF(t_instalado[[#This Row],[Trecho]]&lt;&gt;"",SUM(t_instalado[[#This Row],[f.1]:[f.3]]),"")</f>
        <v/>
      </c>
      <c r="X359" s="13" t="str">
        <f>IF(t_instalado[[#This Row],[Trecho]]&lt;&gt;"",t_instalado[[#This Row],[Q.1]]+t_instalado[[#This Row],[Q.2]]+t_instalado[[#This Row],[Q.3]],"")</f>
        <v/>
      </c>
      <c r="Y359" s="1" t="str">
        <f>IF(t_instalado[[#This Row],[FLUXO]]&lt;&gt;"",ROUND(t_instalado[[#This Row],[FLUXO]]/t_instalado[[#This Row],[Luminárias]],0),"")</f>
        <v/>
      </c>
      <c r="Z359" s="1" t="str">
        <f>IF(t_instalado[[#This Row],[Luminárias]]&lt;&gt;"",ROUND(t_instalado[[#This Row],[lm_médio]]/t_instalado[[#This Row],[W_médio]],2),"")</f>
        <v/>
      </c>
    </row>
    <row r="360" spans="1:26" hidden="1">
      <c r="A360" s="122">
        <v>115</v>
      </c>
      <c r="B360" s="123" t="str">
        <f>_xlfn.XLOOKUP(t_instalado[[#This Row],[cód.]],t_sitio[cód],t_sitio[Trecho],"")</f>
        <v/>
      </c>
      <c r="C360" s="84"/>
      <c r="D360" s="84"/>
      <c r="E360" s="84"/>
      <c r="F360" s="84"/>
      <c r="G360" s="84"/>
      <c r="H360" s="84"/>
      <c r="I360" s="84"/>
      <c r="J360" s="84"/>
      <c r="K360" s="84"/>
      <c r="L360" s="3"/>
      <c r="M360" s="123">
        <f>t_instalado[[#This Row],[Q.1]]+t_instalado[[#This Row],[Q.2]]+t_instalado[[#This Row],[Q.3]]</f>
        <v>0</v>
      </c>
      <c r="N360" s="123">
        <f>t_instalado[[#This Row],[Q.1]]+t_instalado[[#This Row],[Q.2]]+t_instalado[[#This Row],[Q.3]]</f>
        <v>0</v>
      </c>
      <c r="O360" s="1" t="str">
        <f>IF(t_instalado[[#This Row],[Q.1]]&lt;&gt;"",SUMIFS(t_reator[p],t_reator[tipo],t_instalado[[#This Row],[T.1]],t_reator[w],t_instalado[[#This Row],[P.1(W)]]),"")</f>
        <v/>
      </c>
      <c r="P360" s="1" t="str">
        <f>IF(t_instalado[[#This Row],[Q.2]]&lt;&gt;"",SUMIFS(t_reator[p],t_reator[tipo],t_instalado[[#This Row],[T.2]],t_reator[w],t_instalado[[#This Row],[P.2(W)]]),"")</f>
        <v/>
      </c>
      <c r="Q360" s="1" t="str">
        <f>IF(t_instalado[[#This Row],[Q.3]]&lt;&gt;"",SUMIFS(t_reator[p],t_reator[tipo],t_instalado[[#This Row],[T.3]],t_reator[w],t_instalado[[#This Row],[P.3(W)]]),"")</f>
        <v/>
      </c>
      <c r="R360" s="1" t="str">
        <f>IF(t_instalado[[#This Row],[Q.1]]&lt;&gt;"",IFERROR(IFERROR(D360*(E360+O360)+G360*(H360+P360)+J360*(K360+Q360),D360*(E360+O360)+G360*(H360+P360)),D360*(E360+O360)),"")</f>
        <v/>
      </c>
      <c r="S360" s="1" t="str">
        <f>IF(t_instalado[[#This Row],[Consumo_W]]&lt;&gt;"",ROUND(t_instalado[[#This Row],[Consumo_W]]/t_instalado[[#This Row],[Luminárias]],0),"")</f>
        <v/>
      </c>
      <c r="T360" s="1" t="str">
        <f>IF(t_instalado[[#This Row],[Q.1]]&lt;&gt;"",SUMIFS(t_fluxo_lumin[fluxo],t_fluxo_lumin[tipo],t_instalado[[#This Row],[T.1]])*t_instalado[[#This Row],[P.1(W)]]*t_instalado[[#This Row],[Q.1]],"")</f>
        <v/>
      </c>
      <c r="U360" s="1" t="str">
        <f>IF(t_instalado[[#This Row],[Q.2]]&lt;&gt;"",SUMIFS(t_fluxo_lumin[fluxo],t_fluxo_lumin[tipo],t_instalado[[#This Row],[T.2]])*t_instalado[[#This Row],[Q.2]]*t_instalado[[#This Row],[P.2(W)]],"")</f>
        <v/>
      </c>
      <c r="V360" s="1" t="str">
        <f>IF(t_instalado[[#This Row],[Q.3]]&lt;&gt;"",SUMIFS(t_fluxo_lumin[fluxo],t_fluxo_lumin[tipo],t_instalado[[#This Row],[T.3]])*t_instalado[[#This Row],[Q.3]]*t_instalado[[#This Row],[P.3(W)]],"")</f>
        <v/>
      </c>
      <c r="W360" s="1" t="str">
        <f>IF(t_instalado[[#This Row],[Trecho]]&lt;&gt;"",SUM(t_instalado[[#This Row],[f.1]:[f.3]]),"")</f>
        <v/>
      </c>
      <c r="X360" s="13" t="str">
        <f>IF(t_instalado[[#This Row],[Trecho]]&lt;&gt;"",t_instalado[[#This Row],[Q.1]]+t_instalado[[#This Row],[Q.2]]+t_instalado[[#This Row],[Q.3]],"")</f>
        <v/>
      </c>
      <c r="Y360" s="1" t="str">
        <f>IF(t_instalado[[#This Row],[FLUXO]]&lt;&gt;"",ROUND(t_instalado[[#This Row],[FLUXO]]/t_instalado[[#This Row],[Luminárias]],0),"")</f>
        <v/>
      </c>
      <c r="Z360" s="1" t="str">
        <f>IF(t_instalado[[#This Row],[Luminárias]]&lt;&gt;"",ROUND(t_instalado[[#This Row],[lm_médio]]/t_instalado[[#This Row],[W_médio]],2),"")</f>
        <v/>
      </c>
    </row>
    <row r="361" spans="1:26" hidden="1">
      <c r="A361" s="124">
        <v>116</v>
      </c>
      <c r="B361" s="125" t="str">
        <f>_xlfn.XLOOKUP(t_instalado[[#This Row],[cód.]],t_sitio[cód],t_sitio[Trecho],"")</f>
        <v/>
      </c>
      <c r="C361" s="85"/>
      <c r="D361" s="85"/>
      <c r="E361" s="85"/>
      <c r="F361" s="85"/>
      <c r="G361" s="85"/>
      <c r="H361" s="85"/>
      <c r="I361" s="85"/>
      <c r="J361" s="85"/>
      <c r="K361" s="85"/>
      <c r="L361" s="3"/>
      <c r="M361" s="125">
        <f>t_instalado[[#This Row],[Q.1]]+t_instalado[[#This Row],[Q.2]]+t_instalado[[#This Row],[Q.3]]</f>
        <v>0</v>
      </c>
      <c r="N361" s="125">
        <f>t_instalado[[#This Row],[Q.1]]+t_instalado[[#This Row],[Q.2]]+t_instalado[[#This Row],[Q.3]]</f>
        <v>0</v>
      </c>
      <c r="O361" s="1" t="str">
        <f>IF(t_instalado[[#This Row],[Q.1]]&lt;&gt;"",SUMIFS(t_reator[p],t_reator[tipo],t_instalado[[#This Row],[T.1]],t_reator[w],t_instalado[[#This Row],[P.1(W)]]),"")</f>
        <v/>
      </c>
      <c r="P361" s="1" t="str">
        <f>IF(t_instalado[[#This Row],[Q.2]]&lt;&gt;"",SUMIFS(t_reator[p],t_reator[tipo],t_instalado[[#This Row],[T.2]],t_reator[w],t_instalado[[#This Row],[P.2(W)]]),"")</f>
        <v/>
      </c>
      <c r="Q361" s="1" t="str">
        <f>IF(t_instalado[[#This Row],[Q.3]]&lt;&gt;"",SUMIFS(t_reator[p],t_reator[tipo],t_instalado[[#This Row],[T.3]],t_reator[w],t_instalado[[#This Row],[P.3(W)]]),"")</f>
        <v/>
      </c>
      <c r="R361" s="1" t="str">
        <f>IF(t_instalado[[#This Row],[Q.1]]&lt;&gt;"",IFERROR(IFERROR(D361*(E361+O361)+G361*(H361+P361)+J361*(K361+Q361),D361*(E361+O361)+G361*(H361+P361)),D361*(E361+O361)),"")</f>
        <v/>
      </c>
      <c r="S361" s="1" t="str">
        <f>IF(t_instalado[[#This Row],[Consumo_W]]&lt;&gt;"",ROUND(t_instalado[[#This Row],[Consumo_W]]/t_instalado[[#This Row],[Luminárias]],0),"")</f>
        <v/>
      </c>
      <c r="T361" s="1" t="str">
        <f>IF(t_instalado[[#This Row],[Q.1]]&lt;&gt;"",SUMIFS(t_fluxo_lumin[fluxo],t_fluxo_lumin[tipo],t_instalado[[#This Row],[T.1]])*t_instalado[[#This Row],[P.1(W)]]*t_instalado[[#This Row],[Q.1]],"")</f>
        <v/>
      </c>
      <c r="U361" s="1" t="str">
        <f>IF(t_instalado[[#This Row],[Q.2]]&lt;&gt;"",SUMIFS(t_fluxo_lumin[fluxo],t_fluxo_lumin[tipo],t_instalado[[#This Row],[T.2]])*t_instalado[[#This Row],[Q.2]]*t_instalado[[#This Row],[P.2(W)]],"")</f>
        <v/>
      </c>
      <c r="V361" s="1" t="str">
        <f>IF(t_instalado[[#This Row],[Q.3]]&lt;&gt;"",SUMIFS(t_fluxo_lumin[fluxo],t_fluxo_lumin[tipo],t_instalado[[#This Row],[T.3]])*t_instalado[[#This Row],[Q.3]]*t_instalado[[#This Row],[P.3(W)]],"")</f>
        <v/>
      </c>
      <c r="W361" s="1" t="str">
        <f>IF(t_instalado[[#This Row],[Trecho]]&lt;&gt;"",SUM(t_instalado[[#This Row],[f.1]:[f.3]]),"")</f>
        <v/>
      </c>
      <c r="X361" s="13" t="str">
        <f>IF(t_instalado[[#This Row],[Trecho]]&lt;&gt;"",t_instalado[[#This Row],[Q.1]]+t_instalado[[#This Row],[Q.2]]+t_instalado[[#This Row],[Q.3]],"")</f>
        <v/>
      </c>
      <c r="Y361" s="1" t="str">
        <f>IF(t_instalado[[#This Row],[FLUXO]]&lt;&gt;"",ROUND(t_instalado[[#This Row],[FLUXO]]/t_instalado[[#This Row],[Luminárias]],0),"")</f>
        <v/>
      </c>
      <c r="Z361" s="1" t="str">
        <f>IF(t_instalado[[#This Row],[Luminárias]]&lt;&gt;"",ROUND(t_instalado[[#This Row],[lm_médio]]/t_instalado[[#This Row],[W_médio]],2),"")</f>
        <v/>
      </c>
    </row>
    <row r="362" spans="1:26" hidden="1">
      <c r="A362" s="122">
        <v>117</v>
      </c>
      <c r="B362" s="123" t="str">
        <f>_xlfn.XLOOKUP(t_instalado[[#This Row],[cód.]],t_sitio[cód],t_sitio[Trecho],"")</f>
        <v/>
      </c>
      <c r="C362" s="84"/>
      <c r="D362" s="84"/>
      <c r="E362" s="84"/>
      <c r="F362" s="84"/>
      <c r="G362" s="84"/>
      <c r="H362" s="84"/>
      <c r="I362" s="84"/>
      <c r="J362" s="84"/>
      <c r="K362" s="84"/>
      <c r="L362" s="3"/>
      <c r="M362" s="123">
        <f>t_instalado[[#This Row],[Q.1]]+t_instalado[[#This Row],[Q.2]]+t_instalado[[#This Row],[Q.3]]</f>
        <v>0</v>
      </c>
      <c r="N362" s="123">
        <f>t_instalado[[#This Row],[Q.1]]+t_instalado[[#This Row],[Q.2]]+t_instalado[[#This Row],[Q.3]]</f>
        <v>0</v>
      </c>
      <c r="O362" s="1" t="str">
        <f>IF(t_instalado[[#This Row],[Q.1]]&lt;&gt;"",SUMIFS(t_reator[p],t_reator[tipo],t_instalado[[#This Row],[T.1]],t_reator[w],t_instalado[[#This Row],[P.1(W)]]),"")</f>
        <v/>
      </c>
      <c r="P362" s="1" t="str">
        <f>IF(t_instalado[[#This Row],[Q.2]]&lt;&gt;"",SUMIFS(t_reator[p],t_reator[tipo],t_instalado[[#This Row],[T.2]],t_reator[w],t_instalado[[#This Row],[P.2(W)]]),"")</f>
        <v/>
      </c>
      <c r="Q362" s="1" t="str">
        <f>IF(t_instalado[[#This Row],[Q.3]]&lt;&gt;"",SUMIFS(t_reator[p],t_reator[tipo],t_instalado[[#This Row],[T.3]],t_reator[w],t_instalado[[#This Row],[P.3(W)]]),"")</f>
        <v/>
      </c>
      <c r="R362" s="1" t="str">
        <f>IF(t_instalado[[#This Row],[Q.1]]&lt;&gt;"",IFERROR(IFERROR(D362*(E362+O362)+G362*(H362+P362)+J362*(K362+Q362),D362*(E362+O362)+G362*(H362+P362)),D362*(E362+O362)),"")</f>
        <v/>
      </c>
      <c r="S362" s="1" t="str">
        <f>IF(t_instalado[[#This Row],[Consumo_W]]&lt;&gt;"",ROUND(t_instalado[[#This Row],[Consumo_W]]/t_instalado[[#This Row],[Luminárias]],0),"")</f>
        <v/>
      </c>
      <c r="T362" s="1" t="str">
        <f>IF(t_instalado[[#This Row],[Q.1]]&lt;&gt;"",SUMIFS(t_fluxo_lumin[fluxo],t_fluxo_lumin[tipo],t_instalado[[#This Row],[T.1]])*t_instalado[[#This Row],[P.1(W)]]*t_instalado[[#This Row],[Q.1]],"")</f>
        <v/>
      </c>
      <c r="U362" s="1" t="str">
        <f>IF(t_instalado[[#This Row],[Q.2]]&lt;&gt;"",SUMIFS(t_fluxo_lumin[fluxo],t_fluxo_lumin[tipo],t_instalado[[#This Row],[T.2]])*t_instalado[[#This Row],[Q.2]]*t_instalado[[#This Row],[P.2(W)]],"")</f>
        <v/>
      </c>
      <c r="V362" s="1" t="str">
        <f>IF(t_instalado[[#This Row],[Q.3]]&lt;&gt;"",SUMIFS(t_fluxo_lumin[fluxo],t_fluxo_lumin[tipo],t_instalado[[#This Row],[T.3]])*t_instalado[[#This Row],[Q.3]]*t_instalado[[#This Row],[P.3(W)]],"")</f>
        <v/>
      </c>
      <c r="W362" s="1" t="str">
        <f>IF(t_instalado[[#This Row],[Trecho]]&lt;&gt;"",SUM(t_instalado[[#This Row],[f.1]:[f.3]]),"")</f>
        <v/>
      </c>
      <c r="X362" s="13" t="str">
        <f>IF(t_instalado[[#This Row],[Trecho]]&lt;&gt;"",t_instalado[[#This Row],[Q.1]]+t_instalado[[#This Row],[Q.2]]+t_instalado[[#This Row],[Q.3]],"")</f>
        <v/>
      </c>
      <c r="Y362" s="1" t="str">
        <f>IF(t_instalado[[#This Row],[FLUXO]]&lt;&gt;"",ROUND(t_instalado[[#This Row],[FLUXO]]/t_instalado[[#This Row],[Luminárias]],0),"")</f>
        <v/>
      </c>
      <c r="Z362" s="1" t="str">
        <f>IF(t_instalado[[#This Row],[Luminárias]]&lt;&gt;"",ROUND(t_instalado[[#This Row],[lm_médio]]/t_instalado[[#This Row],[W_médio]],2),"")</f>
        <v/>
      </c>
    </row>
    <row r="363" spans="1:26" hidden="1">
      <c r="A363" s="124">
        <v>118</v>
      </c>
      <c r="B363" s="125" t="str">
        <f>_xlfn.XLOOKUP(t_instalado[[#This Row],[cód.]],t_sitio[cód],t_sitio[Trecho],"")</f>
        <v/>
      </c>
      <c r="C363" s="85"/>
      <c r="D363" s="85"/>
      <c r="E363" s="85"/>
      <c r="F363" s="85"/>
      <c r="G363" s="85"/>
      <c r="H363" s="85"/>
      <c r="I363" s="85"/>
      <c r="J363" s="85"/>
      <c r="K363" s="85"/>
      <c r="L363" s="3"/>
      <c r="M363" s="125">
        <f>t_instalado[[#This Row],[Q.1]]+t_instalado[[#This Row],[Q.2]]+t_instalado[[#This Row],[Q.3]]</f>
        <v>0</v>
      </c>
      <c r="N363" s="125">
        <f>t_instalado[[#This Row],[Q.1]]+t_instalado[[#This Row],[Q.2]]+t_instalado[[#This Row],[Q.3]]</f>
        <v>0</v>
      </c>
      <c r="O363" s="1" t="str">
        <f>IF(t_instalado[[#This Row],[Q.1]]&lt;&gt;"",SUMIFS(t_reator[p],t_reator[tipo],t_instalado[[#This Row],[T.1]],t_reator[w],t_instalado[[#This Row],[P.1(W)]]),"")</f>
        <v/>
      </c>
      <c r="P363" s="1" t="str">
        <f>IF(t_instalado[[#This Row],[Q.2]]&lt;&gt;"",SUMIFS(t_reator[p],t_reator[tipo],t_instalado[[#This Row],[T.2]],t_reator[w],t_instalado[[#This Row],[P.2(W)]]),"")</f>
        <v/>
      </c>
      <c r="Q363" s="1" t="str">
        <f>IF(t_instalado[[#This Row],[Q.3]]&lt;&gt;"",SUMIFS(t_reator[p],t_reator[tipo],t_instalado[[#This Row],[T.3]],t_reator[w],t_instalado[[#This Row],[P.3(W)]]),"")</f>
        <v/>
      </c>
      <c r="R363" s="1" t="str">
        <f>IF(t_instalado[[#This Row],[Q.1]]&lt;&gt;"",IFERROR(IFERROR(D363*(E363+O363)+G363*(H363+P363)+J363*(K363+Q363),D363*(E363+O363)+G363*(H363+P363)),D363*(E363+O363)),"")</f>
        <v/>
      </c>
      <c r="S363" s="1" t="str">
        <f>IF(t_instalado[[#This Row],[Consumo_W]]&lt;&gt;"",ROUND(t_instalado[[#This Row],[Consumo_W]]/t_instalado[[#This Row],[Luminárias]],0),"")</f>
        <v/>
      </c>
      <c r="T363" s="1" t="str">
        <f>IF(t_instalado[[#This Row],[Q.1]]&lt;&gt;"",SUMIFS(t_fluxo_lumin[fluxo],t_fluxo_lumin[tipo],t_instalado[[#This Row],[T.1]])*t_instalado[[#This Row],[P.1(W)]]*t_instalado[[#This Row],[Q.1]],"")</f>
        <v/>
      </c>
      <c r="U363" s="1" t="str">
        <f>IF(t_instalado[[#This Row],[Q.2]]&lt;&gt;"",SUMIFS(t_fluxo_lumin[fluxo],t_fluxo_lumin[tipo],t_instalado[[#This Row],[T.2]])*t_instalado[[#This Row],[Q.2]]*t_instalado[[#This Row],[P.2(W)]],"")</f>
        <v/>
      </c>
      <c r="V363" s="1" t="str">
        <f>IF(t_instalado[[#This Row],[Q.3]]&lt;&gt;"",SUMIFS(t_fluxo_lumin[fluxo],t_fluxo_lumin[tipo],t_instalado[[#This Row],[T.3]])*t_instalado[[#This Row],[Q.3]]*t_instalado[[#This Row],[P.3(W)]],"")</f>
        <v/>
      </c>
      <c r="W363" s="1" t="str">
        <f>IF(t_instalado[[#This Row],[Trecho]]&lt;&gt;"",SUM(t_instalado[[#This Row],[f.1]:[f.3]]),"")</f>
        <v/>
      </c>
      <c r="X363" s="13" t="str">
        <f>IF(t_instalado[[#This Row],[Trecho]]&lt;&gt;"",t_instalado[[#This Row],[Q.1]]+t_instalado[[#This Row],[Q.2]]+t_instalado[[#This Row],[Q.3]],"")</f>
        <v/>
      </c>
      <c r="Y363" s="1" t="str">
        <f>IF(t_instalado[[#This Row],[FLUXO]]&lt;&gt;"",ROUND(t_instalado[[#This Row],[FLUXO]]/t_instalado[[#This Row],[Luminárias]],0),"")</f>
        <v/>
      </c>
      <c r="Z363" s="1" t="str">
        <f>IF(t_instalado[[#This Row],[Luminárias]]&lt;&gt;"",ROUND(t_instalado[[#This Row],[lm_médio]]/t_instalado[[#This Row],[W_médio]],2),"")</f>
        <v/>
      </c>
    </row>
    <row r="364" spans="1:26" hidden="1">
      <c r="A364" s="122">
        <v>119</v>
      </c>
      <c r="B364" s="123" t="str">
        <f>_xlfn.XLOOKUP(t_instalado[[#This Row],[cód.]],t_sitio[cód],t_sitio[Trecho],"")</f>
        <v/>
      </c>
      <c r="C364" s="84"/>
      <c r="D364" s="84"/>
      <c r="E364" s="84"/>
      <c r="F364" s="84"/>
      <c r="G364" s="84"/>
      <c r="H364" s="84"/>
      <c r="I364" s="84"/>
      <c r="J364" s="84"/>
      <c r="K364" s="84"/>
      <c r="L364" s="3"/>
      <c r="M364" s="123">
        <f>t_instalado[[#This Row],[Q.1]]+t_instalado[[#This Row],[Q.2]]+t_instalado[[#This Row],[Q.3]]</f>
        <v>0</v>
      </c>
      <c r="N364" s="123">
        <f>t_instalado[[#This Row],[Q.1]]+t_instalado[[#This Row],[Q.2]]+t_instalado[[#This Row],[Q.3]]</f>
        <v>0</v>
      </c>
      <c r="O364" s="1" t="str">
        <f>IF(t_instalado[[#This Row],[Q.1]]&lt;&gt;"",SUMIFS(t_reator[p],t_reator[tipo],t_instalado[[#This Row],[T.1]],t_reator[w],t_instalado[[#This Row],[P.1(W)]]),"")</f>
        <v/>
      </c>
      <c r="P364" s="1" t="str">
        <f>IF(t_instalado[[#This Row],[Q.2]]&lt;&gt;"",SUMIFS(t_reator[p],t_reator[tipo],t_instalado[[#This Row],[T.2]],t_reator[w],t_instalado[[#This Row],[P.2(W)]]),"")</f>
        <v/>
      </c>
      <c r="Q364" s="1" t="str">
        <f>IF(t_instalado[[#This Row],[Q.3]]&lt;&gt;"",SUMIFS(t_reator[p],t_reator[tipo],t_instalado[[#This Row],[T.3]],t_reator[w],t_instalado[[#This Row],[P.3(W)]]),"")</f>
        <v/>
      </c>
      <c r="R364" s="1" t="str">
        <f>IF(t_instalado[[#This Row],[Q.1]]&lt;&gt;"",IFERROR(IFERROR(D364*(E364+O364)+G364*(H364+P364)+J364*(K364+Q364),D364*(E364+O364)+G364*(H364+P364)),D364*(E364+O364)),"")</f>
        <v/>
      </c>
      <c r="S364" s="1" t="str">
        <f>IF(t_instalado[[#This Row],[Consumo_W]]&lt;&gt;"",ROUND(t_instalado[[#This Row],[Consumo_W]]/t_instalado[[#This Row],[Luminárias]],0),"")</f>
        <v/>
      </c>
      <c r="T364" s="1" t="str">
        <f>IF(t_instalado[[#This Row],[Q.1]]&lt;&gt;"",SUMIFS(t_fluxo_lumin[fluxo],t_fluxo_lumin[tipo],t_instalado[[#This Row],[T.1]])*t_instalado[[#This Row],[P.1(W)]]*t_instalado[[#This Row],[Q.1]],"")</f>
        <v/>
      </c>
      <c r="U364" s="1" t="str">
        <f>IF(t_instalado[[#This Row],[Q.2]]&lt;&gt;"",SUMIFS(t_fluxo_lumin[fluxo],t_fluxo_lumin[tipo],t_instalado[[#This Row],[T.2]])*t_instalado[[#This Row],[Q.2]]*t_instalado[[#This Row],[P.2(W)]],"")</f>
        <v/>
      </c>
      <c r="V364" s="1" t="str">
        <f>IF(t_instalado[[#This Row],[Q.3]]&lt;&gt;"",SUMIFS(t_fluxo_lumin[fluxo],t_fluxo_lumin[tipo],t_instalado[[#This Row],[T.3]])*t_instalado[[#This Row],[Q.3]]*t_instalado[[#This Row],[P.3(W)]],"")</f>
        <v/>
      </c>
      <c r="W364" s="1" t="str">
        <f>IF(t_instalado[[#This Row],[Trecho]]&lt;&gt;"",SUM(t_instalado[[#This Row],[f.1]:[f.3]]),"")</f>
        <v/>
      </c>
      <c r="X364" s="13" t="str">
        <f>IF(t_instalado[[#This Row],[Trecho]]&lt;&gt;"",t_instalado[[#This Row],[Q.1]]+t_instalado[[#This Row],[Q.2]]+t_instalado[[#This Row],[Q.3]],"")</f>
        <v/>
      </c>
      <c r="Y364" s="1" t="str">
        <f>IF(t_instalado[[#This Row],[FLUXO]]&lt;&gt;"",ROUND(t_instalado[[#This Row],[FLUXO]]/t_instalado[[#This Row],[Luminárias]],0),"")</f>
        <v/>
      </c>
      <c r="Z364" s="1" t="str">
        <f>IF(t_instalado[[#This Row],[Luminárias]]&lt;&gt;"",ROUND(t_instalado[[#This Row],[lm_médio]]/t_instalado[[#This Row],[W_médio]],2),"")</f>
        <v/>
      </c>
    </row>
    <row r="365" spans="1:26" hidden="1">
      <c r="A365" s="124">
        <v>120</v>
      </c>
      <c r="B365" s="125" t="str">
        <f>_xlfn.XLOOKUP(t_instalado[[#This Row],[cód.]],t_sitio[cód],t_sitio[Trecho],"")</f>
        <v/>
      </c>
      <c r="C365" s="85"/>
      <c r="D365" s="85"/>
      <c r="E365" s="85"/>
      <c r="F365" s="85"/>
      <c r="G365" s="85"/>
      <c r="H365" s="85"/>
      <c r="I365" s="85"/>
      <c r="J365" s="85"/>
      <c r="K365" s="85"/>
      <c r="L365" s="3"/>
      <c r="M365" s="125">
        <f>t_instalado[[#This Row],[Q.1]]+t_instalado[[#This Row],[Q.2]]+t_instalado[[#This Row],[Q.3]]</f>
        <v>0</v>
      </c>
      <c r="N365" s="125">
        <f>t_instalado[[#This Row],[Q.1]]+t_instalado[[#This Row],[Q.2]]+t_instalado[[#This Row],[Q.3]]</f>
        <v>0</v>
      </c>
      <c r="O365" s="1" t="str">
        <f>IF(t_instalado[[#This Row],[Q.1]]&lt;&gt;"",SUMIFS(t_reator[p],t_reator[tipo],t_instalado[[#This Row],[T.1]],t_reator[w],t_instalado[[#This Row],[P.1(W)]]),"")</f>
        <v/>
      </c>
      <c r="P365" s="1" t="str">
        <f>IF(t_instalado[[#This Row],[Q.2]]&lt;&gt;"",SUMIFS(t_reator[p],t_reator[tipo],t_instalado[[#This Row],[T.2]],t_reator[w],t_instalado[[#This Row],[P.2(W)]]),"")</f>
        <v/>
      </c>
      <c r="Q365" s="1" t="str">
        <f>IF(t_instalado[[#This Row],[Q.3]]&lt;&gt;"",SUMIFS(t_reator[p],t_reator[tipo],t_instalado[[#This Row],[T.3]],t_reator[w],t_instalado[[#This Row],[P.3(W)]]),"")</f>
        <v/>
      </c>
      <c r="R365" s="1" t="str">
        <f>IF(t_instalado[[#This Row],[Q.1]]&lt;&gt;"",IFERROR(IFERROR(D365*(E365+O365)+G365*(H365+P365)+J365*(K365+Q365),D365*(E365+O365)+G365*(H365+P365)),D365*(E365+O365)),"")</f>
        <v/>
      </c>
      <c r="S365" s="1" t="str">
        <f>IF(t_instalado[[#This Row],[Consumo_W]]&lt;&gt;"",ROUND(t_instalado[[#This Row],[Consumo_W]]/t_instalado[[#This Row],[Luminárias]],0),"")</f>
        <v/>
      </c>
      <c r="T365" s="1" t="str">
        <f>IF(t_instalado[[#This Row],[Q.1]]&lt;&gt;"",SUMIFS(t_fluxo_lumin[fluxo],t_fluxo_lumin[tipo],t_instalado[[#This Row],[T.1]])*t_instalado[[#This Row],[P.1(W)]]*t_instalado[[#This Row],[Q.1]],"")</f>
        <v/>
      </c>
      <c r="U365" s="1" t="str">
        <f>IF(t_instalado[[#This Row],[Q.2]]&lt;&gt;"",SUMIFS(t_fluxo_lumin[fluxo],t_fluxo_lumin[tipo],t_instalado[[#This Row],[T.2]])*t_instalado[[#This Row],[Q.2]]*t_instalado[[#This Row],[P.2(W)]],"")</f>
        <v/>
      </c>
      <c r="V365" s="1" t="str">
        <f>IF(t_instalado[[#This Row],[Q.3]]&lt;&gt;"",SUMIFS(t_fluxo_lumin[fluxo],t_fluxo_lumin[tipo],t_instalado[[#This Row],[T.3]])*t_instalado[[#This Row],[Q.3]]*t_instalado[[#This Row],[P.3(W)]],"")</f>
        <v/>
      </c>
      <c r="W365" s="1" t="str">
        <f>IF(t_instalado[[#This Row],[Trecho]]&lt;&gt;"",SUM(t_instalado[[#This Row],[f.1]:[f.3]]),"")</f>
        <v/>
      </c>
      <c r="X365" s="13" t="str">
        <f>IF(t_instalado[[#This Row],[Trecho]]&lt;&gt;"",t_instalado[[#This Row],[Q.1]]+t_instalado[[#This Row],[Q.2]]+t_instalado[[#This Row],[Q.3]],"")</f>
        <v/>
      </c>
      <c r="Y365" s="1" t="str">
        <f>IF(t_instalado[[#This Row],[FLUXO]]&lt;&gt;"",ROUND(t_instalado[[#This Row],[FLUXO]]/t_instalado[[#This Row],[Luminárias]],0),"")</f>
        <v/>
      </c>
      <c r="Z365" s="1" t="str">
        <f>IF(t_instalado[[#This Row],[Luminárias]]&lt;&gt;"",ROUND(t_instalado[[#This Row],[lm_médio]]/t_instalado[[#This Row],[W_médio]],2),"")</f>
        <v/>
      </c>
    </row>
    <row r="366" spans="1:26" hidden="1">
      <c r="A366" s="122">
        <v>121</v>
      </c>
      <c r="B366" s="123" t="str">
        <f>_xlfn.XLOOKUP(t_instalado[[#This Row],[cód.]],t_sitio[cód],t_sitio[Trecho],"")</f>
        <v/>
      </c>
      <c r="C366" s="84"/>
      <c r="D366" s="84"/>
      <c r="E366" s="84"/>
      <c r="F366" s="84"/>
      <c r="G366" s="84"/>
      <c r="H366" s="84"/>
      <c r="I366" s="84"/>
      <c r="J366" s="84"/>
      <c r="K366" s="84"/>
      <c r="L366" s="3"/>
      <c r="M366" s="123">
        <f>t_instalado[[#This Row],[Q.1]]+t_instalado[[#This Row],[Q.2]]+t_instalado[[#This Row],[Q.3]]</f>
        <v>0</v>
      </c>
      <c r="N366" s="123">
        <f>t_instalado[[#This Row],[Q.1]]+t_instalado[[#This Row],[Q.2]]+t_instalado[[#This Row],[Q.3]]</f>
        <v>0</v>
      </c>
      <c r="O366" s="1" t="str">
        <f>IF(t_instalado[[#This Row],[Q.1]]&lt;&gt;"",SUMIFS(t_reator[p],t_reator[tipo],t_instalado[[#This Row],[T.1]],t_reator[w],t_instalado[[#This Row],[P.1(W)]]),"")</f>
        <v/>
      </c>
      <c r="P366" s="1" t="str">
        <f>IF(t_instalado[[#This Row],[Q.2]]&lt;&gt;"",SUMIFS(t_reator[p],t_reator[tipo],t_instalado[[#This Row],[T.2]],t_reator[w],t_instalado[[#This Row],[P.2(W)]]),"")</f>
        <v/>
      </c>
      <c r="Q366" s="1" t="str">
        <f>IF(t_instalado[[#This Row],[Q.3]]&lt;&gt;"",SUMIFS(t_reator[p],t_reator[tipo],t_instalado[[#This Row],[T.3]],t_reator[w],t_instalado[[#This Row],[P.3(W)]]),"")</f>
        <v/>
      </c>
      <c r="R366" s="1" t="str">
        <f>IF(t_instalado[[#This Row],[Q.1]]&lt;&gt;"",IFERROR(IFERROR(D366*(E366+O366)+G366*(H366+P366)+J366*(K366+Q366),D366*(E366+O366)+G366*(H366+P366)),D366*(E366+O366)),"")</f>
        <v/>
      </c>
      <c r="S366" s="1" t="str">
        <f>IF(t_instalado[[#This Row],[Consumo_W]]&lt;&gt;"",ROUND(t_instalado[[#This Row],[Consumo_W]]/t_instalado[[#This Row],[Luminárias]],0),"")</f>
        <v/>
      </c>
      <c r="T366" s="1" t="str">
        <f>IF(t_instalado[[#This Row],[Q.1]]&lt;&gt;"",SUMIFS(t_fluxo_lumin[fluxo],t_fluxo_lumin[tipo],t_instalado[[#This Row],[T.1]])*t_instalado[[#This Row],[P.1(W)]]*t_instalado[[#This Row],[Q.1]],"")</f>
        <v/>
      </c>
      <c r="U366" s="1" t="str">
        <f>IF(t_instalado[[#This Row],[Q.2]]&lt;&gt;"",SUMIFS(t_fluxo_lumin[fluxo],t_fluxo_lumin[tipo],t_instalado[[#This Row],[T.2]])*t_instalado[[#This Row],[Q.2]]*t_instalado[[#This Row],[P.2(W)]],"")</f>
        <v/>
      </c>
      <c r="V366" s="1" t="str">
        <f>IF(t_instalado[[#This Row],[Q.3]]&lt;&gt;"",SUMIFS(t_fluxo_lumin[fluxo],t_fluxo_lumin[tipo],t_instalado[[#This Row],[T.3]])*t_instalado[[#This Row],[Q.3]]*t_instalado[[#This Row],[P.3(W)]],"")</f>
        <v/>
      </c>
      <c r="W366" s="1" t="str">
        <f>IF(t_instalado[[#This Row],[Trecho]]&lt;&gt;"",SUM(t_instalado[[#This Row],[f.1]:[f.3]]),"")</f>
        <v/>
      </c>
      <c r="X366" s="13" t="str">
        <f>IF(t_instalado[[#This Row],[Trecho]]&lt;&gt;"",t_instalado[[#This Row],[Q.1]]+t_instalado[[#This Row],[Q.2]]+t_instalado[[#This Row],[Q.3]],"")</f>
        <v/>
      </c>
      <c r="Y366" s="1" t="str">
        <f>IF(t_instalado[[#This Row],[FLUXO]]&lt;&gt;"",ROUND(t_instalado[[#This Row],[FLUXO]]/t_instalado[[#This Row],[Luminárias]],0),"")</f>
        <v/>
      </c>
      <c r="Z366" s="1" t="str">
        <f>IF(t_instalado[[#This Row],[Luminárias]]&lt;&gt;"",ROUND(t_instalado[[#This Row],[lm_médio]]/t_instalado[[#This Row],[W_médio]],2),"")</f>
        <v/>
      </c>
    </row>
    <row r="367" spans="1:26" hidden="1">
      <c r="A367" s="124">
        <v>122</v>
      </c>
      <c r="B367" s="125" t="str">
        <f>_xlfn.XLOOKUP(t_instalado[[#This Row],[cód.]],t_sitio[cód],t_sitio[Trecho],"")</f>
        <v/>
      </c>
      <c r="C367" s="85"/>
      <c r="D367" s="85"/>
      <c r="E367" s="85"/>
      <c r="F367" s="85"/>
      <c r="G367" s="85"/>
      <c r="H367" s="85"/>
      <c r="I367" s="85"/>
      <c r="J367" s="85"/>
      <c r="K367" s="85"/>
      <c r="L367" s="3"/>
      <c r="M367" s="125">
        <f>t_instalado[[#This Row],[Q.1]]+t_instalado[[#This Row],[Q.2]]+t_instalado[[#This Row],[Q.3]]</f>
        <v>0</v>
      </c>
      <c r="N367" s="125">
        <f>t_instalado[[#This Row],[Q.1]]+t_instalado[[#This Row],[Q.2]]+t_instalado[[#This Row],[Q.3]]</f>
        <v>0</v>
      </c>
      <c r="O367" s="1" t="str">
        <f>IF(t_instalado[[#This Row],[Q.1]]&lt;&gt;"",SUMIFS(t_reator[p],t_reator[tipo],t_instalado[[#This Row],[T.1]],t_reator[w],t_instalado[[#This Row],[P.1(W)]]),"")</f>
        <v/>
      </c>
      <c r="P367" s="1" t="str">
        <f>IF(t_instalado[[#This Row],[Q.2]]&lt;&gt;"",SUMIFS(t_reator[p],t_reator[tipo],t_instalado[[#This Row],[T.2]],t_reator[w],t_instalado[[#This Row],[P.2(W)]]),"")</f>
        <v/>
      </c>
      <c r="Q367" s="1" t="str">
        <f>IF(t_instalado[[#This Row],[Q.3]]&lt;&gt;"",SUMIFS(t_reator[p],t_reator[tipo],t_instalado[[#This Row],[T.3]],t_reator[w],t_instalado[[#This Row],[P.3(W)]]),"")</f>
        <v/>
      </c>
      <c r="R367" s="1" t="str">
        <f>IF(t_instalado[[#This Row],[Q.1]]&lt;&gt;"",IFERROR(IFERROR(D367*(E367+O367)+G367*(H367+P367)+J367*(K367+Q367),D367*(E367+O367)+G367*(H367+P367)),D367*(E367+O367)),"")</f>
        <v/>
      </c>
      <c r="S367" s="1" t="str">
        <f>IF(t_instalado[[#This Row],[Consumo_W]]&lt;&gt;"",ROUND(t_instalado[[#This Row],[Consumo_W]]/t_instalado[[#This Row],[Luminárias]],0),"")</f>
        <v/>
      </c>
      <c r="T367" s="1" t="str">
        <f>IF(t_instalado[[#This Row],[Q.1]]&lt;&gt;"",SUMIFS(t_fluxo_lumin[fluxo],t_fluxo_lumin[tipo],t_instalado[[#This Row],[T.1]])*t_instalado[[#This Row],[P.1(W)]]*t_instalado[[#This Row],[Q.1]],"")</f>
        <v/>
      </c>
      <c r="U367" s="1" t="str">
        <f>IF(t_instalado[[#This Row],[Q.2]]&lt;&gt;"",SUMIFS(t_fluxo_lumin[fluxo],t_fluxo_lumin[tipo],t_instalado[[#This Row],[T.2]])*t_instalado[[#This Row],[Q.2]]*t_instalado[[#This Row],[P.2(W)]],"")</f>
        <v/>
      </c>
      <c r="V367" s="1" t="str">
        <f>IF(t_instalado[[#This Row],[Q.3]]&lt;&gt;"",SUMIFS(t_fluxo_lumin[fluxo],t_fluxo_lumin[tipo],t_instalado[[#This Row],[T.3]])*t_instalado[[#This Row],[Q.3]]*t_instalado[[#This Row],[P.3(W)]],"")</f>
        <v/>
      </c>
      <c r="W367" s="1" t="str">
        <f>IF(t_instalado[[#This Row],[Trecho]]&lt;&gt;"",SUM(t_instalado[[#This Row],[f.1]:[f.3]]),"")</f>
        <v/>
      </c>
      <c r="X367" s="13" t="str">
        <f>IF(t_instalado[[#This Row],[Trecho]]&lt;&gt;"",t_instalado[[#This Row],[Q.1]]+t_instalado[[#This Row],[Q.2]]+t_instalado[[#This Row],[Q.3]],"")</f>
        <v/>
      </c>
      <c r="Y367" s="1" t="str">
        <f>IF(t_instalado[[#This Row],[FLUXO]]&lt;&gt;"",ROUND(t_instalado[[#This Row],[FLUXO]]/t_instalado[[#This Row],[Luminárias]],0),"")</f>
        <v/>
      </c>
      <c r="Z367" s="1" t="str">
        <f>IF(t_instalado[[#This Row],[Luminárias]]&lt;&gt;"",ROUND(t_instalado[[#This Row],[lm_médio]]/t_instalado[[#This Row],[W_médio]],2),"")</f>
        <v/>
      </c>
    </row>
    <row r="368" spans="1:26" hidden="1">
      <c r="A368" s="122">
        <v>123</v>
      </c>
      <c r="B368" s="123" t="str">
        <f>_xlfn.XLOOKUP(t_instalado[[#This Row],[cód.]],t_sitio[cód],t_sitio[Trecho],"")</f>
        <v/>
      </c>
      <c r="C368" s="84"/>
      <c r="D368" s="84"/>
      <c r="E368" s="84"/>
      <c r="F368" s="84"/>
      <c r="G368" s="84"/>
      <c r="H368" s="84"/>
      <c r="I368" s="84"/>
      <c r="J368" s="84"/>
      <c r="K368" s="84"/>
      <c r="L368" s="3"/>
      <c r="M368" s="123">
        <f>t_instalado[[#This Row],[Q.1]]+t_instalado[[#This Row],[Q.2]]+t_instalado[[#This Row],[Q.3]]</f>
        <v>0</v>
      </c>
      <c r="N368" s="123">
        <f>t_instalado[[#This Row],[Q.1]]+t_instalado[[#This Row],[Q.2]]+t_instalado[[#This Row],[Q.3]]</f>
        <v>0</v>
      </c>
      <c r="O368" s="1" t="str">
        <f>IF(t_instalado[[#This Row],[Q.1]]&lt;&gt;"",SUMIFS(t_reator[p],t_reator[tipo],t_instalado[[#This Row],[T.1]],t_reator[w],t_instalado[[#This Row],[P.1(W)]]),"")</f>
        <v/>
      </c>
      <c r="P368" s="1" t="str">
        <f>IF(t_instalado[[#This Row],[Q.2]]&lt;&gt;"",SUMIFS(t_reator[p],t_reator[tipo],t_instalado[[#This Row],[T.2]],t_reator[w],t_instalado[[#This Row],[P.2(W)]]),"")</f>
        <v/>
      </c>
      <c r="Q368" s="1" t="str">
        <f>IF(t_instalado[[#This Row],[Q.3]]&lt;&gt;"",SUMIFS(t_reator[p],t_reator[tipo],t_instalado[[#This Row],[T.3]],t_reator[w],t_instalado[[#This Row],[P.3(W)]]),"")</f>
        <v/>
      </c>
      <c r="R368" s="1" t="str">
        <f>IF(t_instalado[[#This Row],[Q.1]]&lt;&gt;"",IFERROR(IFERROR(D368*(E368+O368)+G368*(H368+P368)+J368*(K368+Q368),D368*(E368+O368)+G368*(H368+P368)),D368*(E368+O368)),"")</f>
        <v/>
      </c>
      <c r="S368" s="1" t="str">
        <f>IF(t_instalado[[#This Row],[Consumo_W]]&lt;&gt;"",ROUND(t_instalado[[#This Row],[Consumo_W]]/t_instalado[[#This Row],[Luminárias]],0),"")</f>
        <v/>
      </c>
      <c r="T368" s="1" t="str">
        <f>IF(t_instalado[[#This Row],[Q.1]]&lt;&gt;"",SUMIFS(t_fluxo_lumin[fluxo],t_fluxo_lumin[tipo],t_instalado[[#This Row],[T.1]])*t_instalado[[#This Row],[P.1(W)]]*t_instalado[[#This Row],[Q.1]],"")</f>
        <v/>
      </c>
      <c r="U368" s="1" t="str">
        <f>IF(t_instalado[[#This Row],[Q.2]]&lt;&gt;"",SUMIFS(t_fluxo_lumin[fluxo],t_fluxo_lumin[tipo],t_instalado[[#This Row],[T.2]])*t_instalado[[#This Row],[Q.2]]*t_instalado[[#This Row],[P.2(W)]],"")</f>
        <v/>
      </c>
      <c r="V368" s="1" t="str">
        <f>IF(t_instalado[[#This Row],[Q.3]]&lt;&gt;"",SUMIFS(t_fluxo_lumin[fluxo],t_fluxo_lumin[tipo],t_instalado[[#This Row],[T.3]])*t_instalado[[#This Row],[Q.3]]*t_instalado[[#This Row],[P.3(W)]],"")</f>
        <v/>
      </c>
      <c r="W368" s="1" t="str">
        <f>IF(t_instalado[[#This Row],[Trecho]]&lt;&gt;"",SUM(t_instalado[[#This Row],[f.1]:[f.3]]),"")</f>
        <v/>
      </c>
      <c r="X368" s="13" t="str">
        <f>IF(t_instalado[[#This Row],[Trecho]]&lt;&gt;"",t_instalado[[#This Row],[Q.1]]+t_instalado[[#This Row],[Q.2]]+t_instalado[[#This Row],[Q.3]],"")</f>
        <v/>
      </c>
      <c r="Y368" s="1" t="str">
        <f>IF(t_instalado[[#This Row],[FLUXO]]&lt;&gt;"",ROUND(t_instalado[[#This Row],[FLUXO]]/t_instalado[[#This Row],[Luminárias]],0),"")</f>
        <v/>
      </c>
      <c r="Z368" s="1" t="str">
        <f>IF(t_instalado[[#This Row],[Luminárias]]&lt;&gt;"",ROUND(t_instalado[[#This Row],[lm_médio]]/t_instalado[[#This Row],[W_médio]],2),"")</f>
        <v/>
      </c>
    </row>
    <row r="369" spans="1:26" hidden="1">
      <c r="A369" s="124">
        <v>124</v>
      </c>
      <c r="B369" s="125" t="str">
        <f>_xlfn.XLOOKUP(t_instalado[[#This Row],[cód.]],t_sitio[cód],t_sitio[Trecho],"")</f>
        <v/>
      </c>
      <c r="C369" s="85"/>
      <c r="D369" s="85"/>
      <c r="E369" s="85"/>
      <c r="F369" s="85"/>
      <c r="G369" s="85"/>
      <c r="H369" s="85"/>
      <c r="I369" s="85"/>
      <c r="J369" s="85"/>
      <c r="K369" s="85"/>
      <c r="L369" s="3"/>
      <c r="M369" s="125">
        <f>t_instalado[[#This Row],[Q.1]]+t_instalado[[#This Row],[Q.2]]+t_instalado[[#This Row],[Q.3]]</f>
        <v>0</v>
      </c>
      <c r="N369" s="125">
        <f>t_instalado[[#This Row],[Q.1]]+t_instalado[[#This Row],[Q.2]]+t_instalado[[#This Row],[Q.3]]</f>
        <v>0</v>
      </c>
      <c r="O369" s="1" t="str">
        <f>IF(t_instalado[[#This Row],[Q.1]]&lt;&gt;"",SUMIFS(t_reator[p],t_reator[tipo],t_instalado[[#This Row],[T.1]],t_reator[w],t_instalado[[#This Row],[P.1(W)]]),"")</f>
        <v/>
      </c>
      <c r="P369" s="1" t="str">
        <f>IF(t_instalado[[#This Row],[Q.2]]&lt;&gt;"",SUMIFS(t_reator[p],t_reator[tipo],t_instalado[[#This Row],[T.2]],t_reator[w],t_instalado[[#This Row],[P.2(W)]]),"")</f>
        <v/>
      </c>
      <c r="Q369" s="1" t="str">
        <f>IF(t_instalado[[#This Row],[Q.3]]&lt;&gt;"",SUMIFS(t_reator[p],t_reator[tipo],t_instalado[[#This Row],[T.3]],t_reator[w],t_instalado[[#This Row],[P.3(W)]]),"")</f>
        <v/>
      </c>
      <c r="R369" s="1" t="str">
        <f>IF(t_instalado[[#This Row],[Q.1]]&lt;&gt;"",IFERROR(IFERROR(D369*(E369+O369)+G369*(H369+P369)+J369*(K369+Q369),D369*(E369+O369)+G369*(H369+P369)),D369*(E369+O369)),"")</f>
        <v/>
      </c>
      <c r="S369" s="1" t="str">
        <f>IF(t_instalado[[#This Row],[Consumo_W]]&lt;&gt;"",ROUND(t_instalado[[#This Row],[Consumo_W]]/t_instalado[[#This Row],[Luminárias]],0),"")</f>
        <v/>
      </c>
      <c r="T369" s="1" t="str">
        <f>IF(t_instalado[[#This Row],[Q.1]]&lt;&gt;"",SUMIFS(t_fluxo_lumin[fluxo],t_fluxo_lumin[tipo],t_instalado[[#This Row],[T.1]])*t_instalado[[#This Row],[P.1(W)]]*t_instalado[[#This Row],[Q.1]],"")</f>
        <v/>
      </c>
      <c r="U369" s="1" t="str">
        <f>IF(t_instalado[[#This Row],[Q.2]]&lt;&gt;"",SUMIFS(t_fluxo_lumin[fluxo],t_fluxo_lumin[tipo],t_instalado[[#This Row],[T.2]])*t_instalado[[#This Row],[Q.2]]*t_instalado[[#This Row],[P.2(W)]],"")</f>
        <v/>
      </c>
      <c r="V369" s="1" t="str">
        <f>IF(t_instalado[[#This Row],[Q.3]]&lt;&gt;"",SUMIFS(t_fluxo_lumin[fluxo],t_fluxo_lumin[tipo],t_instalado[[#This Row],[T.3]])*t_instalado[[#This Row],[Q.3]]*t_instalado[[#This Row],[P.3(W)]],"")</f>
        <v/>
      </c>
      <c r="W369" s="1" t="str">
        <f>IF(t_instalado[[#This Row],[Trecho]]&lt;&gt;"",SUM(t_instalado[[#This Row],[f.1]:[f.3]]),"")</f>
        <v/>
      </c>
      <c r="X369" s="13" t="str">
        <f>IF(t_instalado[[#This Row],[Trecho]]&lt;&gt;"",t_instalado[[#This Row],[Q.1]]+t_instalado[[#This Row],[Q.2]]+t_instalado[[#This Row],[Q.3]],"")</f>
        <v/>
      </c>
      <c r="Y369" s="1" t="str">
        <f>IF(t_instalado[[#This Row],[FLUXO]]&lt;&gt;"",ROUND(t_instalado[[#This Row],[FLUXO]]/t_instalado[[#This Row],[Luminárias]],0),"")</f>
        <v/>
      </c>
      <c r="Z369" s="1" t="str">
        <f>IF(t_instalado[[#This Row],[Luminárias]]&lt;&gt;"",ROUND(t_instalado[[#This Row],[lm_médio]]/t_instalado[[#This Row],[W_médio]],2),"")</f>
        <v/>
      </c>
    </row>
    <row r="370" spans="1:26" hidden="1">
      <c r="A370" s="122">
        <v>125</v>
      </c>
      <c r="B370" s="123" t="str">
        <f>_xlfn.XLOOKUP(t_instalado[[#This Row],[cód.]],t_sitio[cód],t_sitio[Trecho],"")</f>
        <v/>
      </c>
      <c r="C370" s="84"/>
      <c r="D370" s="84"/>
      <c r="E370" s="84"/>
      <c r="F370" s="84"/>
      <c r="G370" s="84"/>
      <c r="H370" s="84"/>
      <c r="I370" s="84"/>
      <c r="J370" s="84"/>
      <c r="K370" s="84"/>
      <c r="L370" s="3"/>
      <c r="M370" s="123">
        <f>t_instalado[[#This Row],[Q.1]]+t_instalado[[#This Row],[Q.2]]+t_instalado[[#This Row],[Q.3]]</f>
        <v>0</v>
      </c>
      <c r="N370" s="123">
        <f>t_instalado[[#This Row],[Q.1]]+t_instalado[[#This Row],[Q.2]]+t_instalado[[#This Row],[Q.3]]</f>
        <v>0</v>
      </c>
      <c r="O370" s="1" t="str">
        <f>IF(t_instalado[[#This Row],[Q.1]]&lt;&gt;"",SUMIFS(t_reator[p],t_reator[tipo],t_instalado[[#This Row],[T.1]],t_reator[w],t_instalado[[#This Row],[P.1(W)]]),"")</f>
        <v/>
      </c>
      <c r="P370" s="1" t="str">
        <f>IF(t_instalado[[#This Row],[Q.2]]&lt;&gt;"",SUMIFS(t_reator[p],t_reator[tipo],t_instalado[[#This Row],[T.2]],t_reator[w],t_instalado[[#This Row],[P.2(W)]]),"")</f>
        <v/>
      </c>
      <c r="Q370" s="1" t="str">
        <f>IF(t_instalado[[#This Row],[Q.3]]&lt;&gt;"",SUMIFS(t_reator[p],t_reator[tipo],t_instalado[[#This Row],[T.3]],t_reator[w],t_instalado[[#This Row],[P.3(W)]]),"")</f>
        <v/>
      </c>
      <c r="R370" s="1" t="str">
        <f>IF(t_instalado[[#This Row],[Q.1]]&lt;&gt;"",IFERROR(IFERROR(D370*(E370+O370)+G370*(H370+P370)+J370*(K370+Q370),D370*(E370+O370)+G370*(H370+P370)),D370*(E370+O370)),"")</f>
        <v/>
      </c>
      <c r="S370" s="1" t="str">
        <f>IF(t_instalado[[#This Row],[Consumo_W]]&lt;&gt;"",ROUND(t_instalado[[#This Row],[Consumo_W]]/t_instalado[[#This Row],[Luminárias]],0),"")</f>
        <v/>
      </c>
      <c r="T370" s="1" t="str">
        <f>IF(t_instalado[[#This Row],[Q.1]]&lt;&gt;"",SUMIFS(t_fluxo_lumin[fluxo],t_fluxo_lumin[tipo],t_instalado[[#This Row],[T.1]])*t_instalado[[#This Row],[P.1(W)]]*t_instalado[[#This Row],[Q.1]],"")</f>
        <v/>
      </c>
      <c r="U370" s="1" t="str">
        <f>IF(t_instalado[[#This Row],[Q.2]]&lt;&gt;"",SUMIFS(t_fluxo_lumin[fluxo],t_fluxo_lumin[tipo],t_instalado[[#This Row],[T.2]])*t_instalado[[#This Row],[Q.2]]*t_instalado[[#This Row],[P.2(W)]],"")</f>
        <v/>
      </c>
      <c r="V370" s="1" t="str">
        <f>IF(t_instalado[[#This Row],[Q.3]]&lt;&gt;"",SUMIFS(t_fluxo_lumin[fluxo],t_fluxo_lumin[tipo],t_instalado[[#This Row],[T.3]])*t_instalado[[#This Row],[Q.3]]*t_instalado[[#This Row],[P.3(W)]],"")</f>
        <v/>
      </c>
      <c r="W370" s="1" t="str">
        <f>IF(t_instalado[[#This Row],[Trecho]]&lt;&gt;"",SUM(t_instalado[[#This Row],[f.1]:[f.3]]),"")</f>
        <v/>
      </c>
      <c r="X370" s="13" t="str">
        <f>IF(t_instalado[[#This Row],[Trecho]]&lt;&gt;"",t_instalado[[#This Row],[Q.1]]+t_instalado[[#This Row],[Q.2]]+t_instalado[[#This Row],[Q.3]],"")</f>
        <v/>
      </c>
      <c r="Y370" s="1" t="str">
        <f>IF(t_instalado[[#This Row],[FLUXO]]&lt;&gt;"",ROUND(t_instalado[[#This Row],[FLUXO]]/t_instalado[[#This Row],[Luminárias]],0),"")</f>
        <v/>
      </c>
      <c r="Z370" s="1" t="str">
        <f>IF(t_instalado[[#This Row],[Luminárias]]&lt;&gt;"",ROUND(t_instalado[[#This Row],[lm_médio]]/t_instalado[[#This Row],[W_médio]],2),"")</f>
        <v/>
      </c>
    </row>
    <row r="371" spans="1:26" hidden="1">
      <c r="A371" s="124">
        <v>126</v>
      </c>
      <c r="B371" s="125" t="str">
        <f>_xlfn.XLOOKUP(t_instalado[[#This Row],[cód.]],t_sitio[cód],t_sitio[Trecho],"")</f>
        <v/>
      </c>
      <c r="C371" s="85"/>
      <c r="D371" s="85"/>
      <c r="E371" s="85"/>
      <c r="F371" s="85"/>
      <c r="G371" s="85"/>
      <c r="H371" s="85"/>
      <c r="I371" s="85"/>
      <c r="J371" s="85"/>
      <c r="K371" s="85"/>
      <c r="L371" s="3"/>
      <c r="M371" s="125">
        <f>t_instalado[[#This Row],[Q.1]]+t_instalado[[#This Row],[Q.2]]+t_instalado[[#This Row],[Q.3]]</f>
        <v>0</v>
      </c>
      <c r="N371" s="125">
        <f>t_instalado[[#This Row],[Q.1]]+t_instalado[[#This Row],[Q.2]]+t_instalado[[#This Row],[Q.3]]</f>
        <v>0</v>
      </c>
      <c r="O371" s="1" t="str">
        <f>IF(t_instalado[[#This Row],[Q.1]]&lt;&gt;"",SUMIFS(t_reator[p],t_reator[tipo],t_instalado[[#This Row],[T.1]],t_reator[w],t_instalado[[#This Row],[P.1(W)]]),"")</f>
        <v/>
      </c>
      <c r="P371" s="1" t="str">
        <f>IF(t_instalado[[#This Row],[Q.2]]&lt;&gt;"",SUMIFS(t_reator[p],t_reator[tipo],t_instalado[[#This Row],[T.2]],t_reator[w],t_instalado[[#This Row],[P.2(W)]]),"")</f>
        <v/>
      </c>
      <c r="Q371" s="1" t="str">
        <f>IF(t_instalado[[#This Row],[Q.3]]&lt;&gt;"",SUMIFS(t_reator[p],t_reator[tipo],t_instalado[[#This Row],[T.3]],t_reator[w],t_instalado[[#This Row],[P.3(W)]]),"")</f>
        <v/>
      </c>
      <c r="R371" s="1" t="str">
        <f>IF(t_instalado[[#This Row],[Q.1]]&lt;&gt;"",IFERROR(IFERROR(D371*(E371+O371)+G371*(H371+P371)+J371*(K371+Q371),D371*(E371+O371)+G371*(H371+P371)),D371*(E371+O371)),"")</f>
        <v/>
      </c>
      <c r="S371" s="1" t="str">
        <f>IF(t_instalado[[#This Row],[Consumo_W]]&lt;&gt;"",ROUND(t_instalado[[#This Row],[Consumo_W]]/t_instalado[[#This Row],[Luminárias]],0),"")</f>
        <v/>
      </c>
      <c r="T371" s="1" t="str">
        <f>IF(t_instalado[[#This Row],[Q.1]]&lt;&gt;"",SUMIFS(t_fluxo_lumin[fluxo],t_fluxo_lumin[tipo],t_instalado[[#This Row],[T.1]])*t_instalado[[#This Row],[P.1(W)]]*t_instalado[[#This Row],[Q.1]],"")</f>
        <v/>
      </c>
      <c r="U371" s="1" t="str">
        <f>IF(t_instalado[[#This Row],[Q.2]]&lt;&gt;"",SUMIFS(t_fluxo_lumin[fluxo],t_fluxo_lumin[tipo],t_instalado[[#This Row],[T.2]])*t_instalado[[#This Row],[Q.2]]*t_instalado[[#This Row],[P.2(W)]],"")</f>
        <v/>
      </c>
      <c r="V371" s="1" t="str">
        <f>IF(t_instalado[[#This Row],[Q.3]]&lt;&gt;"",SUMIFS(t_fluxo_lumin[fluxo],t_fluxo_lumin[tipo],t_instalado[[#This Row],[T.3]])*t_instalado[[#This Row],[Q.3]]*t_instalado[[#This Row],[P.3(W)]],"")</f>
        <v/>
      </c>
      <c r="W371" s="1" t="str">
        <f>IF(t_instalado[[#This Row],[Trecho]]&lt;&gt;"",SUM(t_instalado[[#This Row],[f.1]:[f.3]]),"")</f>
        <v/>
      </c>
      <c r="X371" s="13" t="str">
        <f>IF(t_instalado[[#This Row],[Trecho]]&lt;&gt;"",t_instalado[[#This Row],[Q.1]]+t_instalado[[#This Row],[Q.2]]+t_instalado[[#This Row],[Q.3]],"")</f>
        <v/>
      </c>
      <c r="Y371" s="1" t="str">
        <f>IF(t_instalado[[#This Row],[FLUXO]]&lt;&gt;"",ROUND(t_instalado[[#This Row],[FLUXO]]/t_instalado[[#This Row],[Luminárias]],0),"")</f>
        <v/>
      </c>
      <c r="Z371" s="1" t="str">
        <f>IF(t_instalado[[#This Row],[Luminárias]]&lt;&gt;"",ROUND(t_instalado[[#This Row],[lm_médio]]/t_instalado[[#This Row],[W_médio]],2),"")</f>
        <v/>
      </c>
    </row>
    <row r="372" spans="1:26" hidden="1">
      <c r="A372" s="122">
        <v>127</v>
      </c>
      <c r="B372" s="123" t="str">
        <f>_xlfn.XLOOKUP(t_instalado[[#This Row],[cód.]],t_sitio[cód],t_sitio[Trecho],"")</f>
        <v/>
      </c>
      <c r="C372" s="84"/>
      <c r="D372" s="84"/>
      <c r="E372" s="84"/>
      <c r="F372" s="84"/>
      <c r="G372" s="84"/>
      <c r="H372" s="84"/>
      <c r="I372" s="84"/>
      <c r="J372" s="84"/>
      <c r="K372" s="84"/>
      <c r="L372" s="3"/>
      <c r="M372" s="123">
        <f>t_instalado[[#This Row],[Q.1]]+t_instalado[[#This Row],[Q.2]]+t_instalado[[#This Row],[Q.3]]</f>
        <v>0</v>
      </c>
      <c r="N372" s="123">
        <f>t_instalado[[#This Row],[Q.1]]+t_instalado[[#This Row],[Q.2]]+t_instalado[[#This Row],[Q.3]]</f>
        <v>0</v>
      </c>
      <c r="O372" s="1" t="str">
        <f>IF(t_instalado[[#This Row],[Q.1]]&lt;&gt;"",SUMIFS(t_reator[p],t_reator[tipo],t_instalado[[#This Row],[T.1]],t_reator[w],t_instalado[[#This Row],[P.1(W)]]),"")</f>
        <v/>
      </c>
      <c r="P372" s="1" t="str">
        <f>IF(t_instalado[[#This Row],[Q.2]]&lt;&gt;"",SUMIFS(t_reator[p],t_reator[tipo],t_instalado[[#This Row],[T.2]],t_reator[w],t_instalado[[#This Row],[P.2(W)]]),"")</f>
        <v/>
      </c>
      <c r="Q372" s="1" t="str">
        <f>IF(t_instalado[[#This Row],[Q.3]]&lt;&gt;"",SUMIFS(t_reator[p],t_reator[tipo],t_instalado[[#This Row],[T.3]],t_reator[w],t_instalado[[#This Row],[P.3(W)]]),"")</f>
        <v/>
      </c>
      <c r="R372" s="1" t="str">
        <f>IF(t_instalado[[#This Row],[Q.1]]&lt;&gt;"",IFERROR(IFERROR(D372*(E372+O372)+G372*(H372+P372)+J372*(K372+Q372),D372*(E372+O372)+G372*(H372+P372)),D372*(E372+O372)),"")</f>
        <v/>
      </c>
      <c r="S372" s="1" t="str">
        <f>IF(t_instalado[[#This Row],[Consumo_W]]&lt;&gt;"",ROUND(t_instalado[[#This Row],[Consumo_W]]/t_instalado[[#This Row],[Luminárias]],0),"")</f>
        <v/>
      </c>
      <c r="T372" s="1" t="str">
        <f>IF(t_instalado[[#This Row],[Q.1]]&lt;&gt;"",SUMIFS(t_fluxo_lumin[fluxo],t_fluxo_lumin[tipo],t_instalado[[#This Row],[T.1]])*t_instalado[[#This Row],[P.1(W)]]*t_instalado[[#This Row],[Q.1]],"")</f>
        <v/>
      </c>
      <c r="U372" s="1" t="str">
        <f>IF(t_instalado[[#This Row],[Q.2]]&lt;&gt;"",SUMIFS(t_fluxo_lumin[fluxo],t_fluxo_lumin[tipo],t_instalado[[#This Row],[T.2]])*t_instalado[[#This Row],[Q.2]]*t_instalado[[#This Row],[P.2(W)]],"")</f>
        <v/>
      </c>
      <c r="V372" s="1" t="str">
        <f>IF(t_instalado[[#This Row],[Q.3]]&lt;&gt;"",SUMIFS(t_fluxo_lumin[fluxo],t_fluxo_lumin[tipo],t_instalado[[#This Row],[T.3]])*t_instalado[[#This Row],[Q.3]]*t_instalado[[#This Row],[P.3(W)]],"")</f>
        <v/>
      </c>
      <c r="W372" s="1" t="str">
        <f>IF(t_instalado[[#This Row],[Trecho]]&lt;&gt;"",SUM(t_instalado[[#This Row],[f.1]:[f.3]]),"")</f>
        <v/>
      </c>
      <c r="X372" s="13" t="str">
        <f>IF(t_instalado[[#This Row],[Trecho]]&lt;&gt;"",t_instalado[[#This Row],[Q.1]]+t_instalado[[#This Row],[Q.2]]+t_instalado[[#This Row],[Q.3]],"")</f>
        <v/>
      </c>
      <c r="Y372" s="1" t="str">
        <f>IF(t_instalado[[#This Row],[FLUXO]]&lt;&gt;"",ROUND(t_instalado[[#This Row],[FLUXO]]/t_instalado[[#This Row],[Luminárias]],0),"")</f>
        <v/>
      </c>
      <c r="Z372" s="1" t="str">
        <f>IF(t_instalado[[#This Row],[Luminárias]]&lt;&gt;"",ROUND(t_instalado[[#This Row],[lm_médio]]/t_instalado[[#This Row],[W_médio]],2),"")</f>
        <v/>
      </c>
    </row>
    <row r="373" spans="1:26" hidden="1">
      <c r="A373" s="124">
        <v>128</v>
      </c>
      <c r="B373" s="125" t="str">
        <f>_xlfn.XLOOKUP(t_instalado[[#This Row],[cód.]],t_sitio[cód],t_sitio[Trecho],"")</f>
        <v/>
      </c>
      <c r="C373" s="85"/>
      <c r="D373" s="85"/>
      <c r="E373" s="85"/>
      <c r="F373" s="85"/>
      <c r="G373" s="85"/>
      <c r="H373" s="85"/>
      <c r="I373" s="85"/>
      <c r="J373" s="85"/>
      <c r="K373" s="85"/>
      <c r="L373" s="3"/>
      <c r="M373" s="125">
        <f>t_instalado[[#This Row],[Q.1]]+t_instalado[[#This Row],[Q.2]]+t_instalado[[#This Row],[Q.3]]</f>
        <v>0</v>
      </c>
      <c r="N373" s="125">
        <f>t_instalado[[#This Row],[Q.1]]+t_instalado[[#This Row],[Q.2]]+t_instalado[[#This Row],[Q.3]]</f>
        <v>0</v>
      </c>
      <c r="O373" s="1" t="str">
        <f>IF(t_instalado[[#This Row],[Q.1]]&lt;&gt;"",SUMIFS(t_reator[p],t_reator[tipo],t_instalado[[#This Row],[T.1]],t_reator[w],t_instalado[[#This Row],[P.1(W)]]),"")</f>
        <v/>
      </c>
      <c r="P373" s="1" t="str">
        <f>IF(t_instalado[[#This Row],[Q.2]]&lt;&gt;"",SUMIFS(t_reator[p],t_reator[tipo],t_instalado[[#This Row],[T.2]],t_reator[w],t_instalado[[#This Row],[P.2(W)]]),"")</f>
        <v/>
      </c>
      <c r="Q373" s="1" t="str">
        <f>IF(t_instalado[[#This Row],[Q.3]]&lt;&gt;"",SUMIFS(t_reator[p],t_reator[tipo],t_instalado[[#This Row],[T.3]],t_reator[w],t_instalado[[#This Row],[P.3(W)]]),"")</f>
        <v/>
      </c>
      <c r="R373" s="1" t="str">
        <f>IF(t_instalado[[#This Row],[Q.1]]&lt;&gt;"",IFERROR(IFERROR(D373*(E373+O373)+G373*(H373+P373)+J373*(K373+Q373),D373*(E373+O373)+G373*(H373+P373)),D373*(E373+O373)),"")</f>
        <v/>
      </c>
      <c r="S373" s="1" t="str">
        <f>IF(t_instalado[[#This Row],[Consumo_W]]&lt;&gt;"",ROUND(t_instalado[[#This Row],[Consumo_W]]/t_instalado[[#This Row],[Luminárias]],0),"")</f>
        <v/>
      </c>
      <c r="T373" s="1" t="str">
        <f>IF(t_instalado[[#This Row],[Q.1]]&lt;&gt;"",SUMIFS(t_fluxo_lumin[fluxo],t_fluxo_lumin[tipo],t_instalado[[#This Row],[T.1]])*t_instalado[[#This Row],[P.1(W)]]*t_instalado[[#This Row],[Q.1]],"")</f>
        <v/>
      </c>
      <c r="U373" s="1" t="str">
        <f>IF(t_instalado[[#This Row],[Q.2]]&lt;&gt;"",SUMIFS(t_fluxo_lumin[fluxo],t_fluxo_lumin[tipo],t_instalado[[#This Row],[T.2]])*t_instalado[[#This Row],[Q.2]]*t_instalado[[#This Row],[P.2(W)]],"")</f>
        <v/>
      </c>
      <c r="V373" s="1" t="str">
        <f>IF(t_instalado[[#This Row],[Q.3]]&lt;&gt;"",SUMIFS(t_fluxo_lumin[fluxo],t_fluxo_lumin[tipo],t_instalado[[#This Row],[T.3]])*t_instalado[[#This Row],[Q.3]]*t_instalado[[#This Row],[P.3(W)]],"")</f>
        <v/>
      </c>
      <c r="W373" s="1" t="str">
        <f>IF(t_instalado[[#This Row],[Trecho]]&lt;&gt;"",SUM(t_instalado[[#This Row],[f.1]:[f.3]]),"")</f>
        <v/>
      </c>
      <c r="X373" s="13" t="str">
        <f>IF(t_instalado[[#This Row],[Trecho]]&lt;&gt;"",t_instalado[[#This Row],[Q.1]]+t_instalado[[#This Row],[Q.2]]+t_instalado[[#This Row],[Q.3]],"")</f>
        <v/>
      </c>
      <c r="Y373" s="1" t="str">
        <f>IF(t_instalado[[#This Row],[FLUXO]]&lt;&gt;"",ROUND(t_instalado[[#This Row],[FLUXO]]/t_instalado[[#This Row],[Luminárias]],0),"")</f>
        <v/>
      </c>
      <c r="Z373" s="1" t="str">
        <f>IF(t_instalado[[#This Row],[Luminárias]]&lt;&gt;"",ROUND(t_instalado[[#This Row],[lm_médio]]/t_instalado[[#This Row],[W_médio]],2),"")</f>
        <v/>
      </c>
    </row>
    <row r="374" spans="1:26" hidden="1">
      <c r="A374" s="122">
        <v>129</v>
      </c>
      <c r="B374" s="123" t="str">
        <f>_xlfn.XLOOKUP(t_instalado[[#This Row],[cód.]],t_sitio[cód],t_sitio[Trecho],"")</f>
        <v/>
      </c>
      <c r="C374" s="84"/>
      <c r="D374" s="84"/>
      <c r="E374" s="84"/>
      <c r="F374" s="84"/>
      <c r="G374" s="84"/>
      <c r="H374" s="84"/>
      <c r="I374" s="84"/>
      <c r="J374" s="84"/>
      <c r="K374" s="84"/>
      <c r="L374" s="3"/>
      <c r="M374" s="123">
        <f>t_instalado[[#This Row],[Q.1]]+t_instalado[[#This Row],[Q.2]]+t_instalado[[#This Row],[Q.3]]</f>
        <v>0</v>
      </c>
      <c r="N374" s="123">
        <f>t_instalado[[#This Row],[Q.1]]+t_instalado[[#This Row],[Q.2]]+t_instalado[[#This Row],[Q.3]]</f>
        <v>0</v>
      </c>
      <c r="O374" s="1" t="str">
        <f>IF(t_instalado[[#This Row],[Q.1]]&lt;&gt;"",SUMIFS(t_reator[p],t_reator[tipo],t_instalado[[#This Row],[T.1]],t_reator[w],t_instalado[[#This Row],[P.1(W)]]),"")</f>
        <v/>
      </c>
      <c r="P374" s="1" t="str">
        <f>IF(t_instalado[[#This Row],[Q.2]]&lt;&gt;"",SUMIFS(t_reator[p],t_reator[tipo],t_instalado[[#This Row],[T.2]],t_reator[w],t_instalado[[#This Row],[P.2(W)]]),"")</f>
        <v/>
      </c>
      <c r="Q374" s="1" t="str">
        <f>IF(t_instalado[[#This Row],[Q.3]]&lt;&gt;"",SUMIFS(t_reator[p],t_reator[tipo],t_instalado[[#This Row],[T.3]],t_reator[w],t_instalado[[#This Row],[P.3(W)]]),"")</f>
        <v/>
      </c>
      <c r="R374" s="1" t="str">
        <f>IF(t_instalado[[#This Row],[Q.1]]&lt;&gt;"",IFERROR(IFERROR(D374*(E374+O374)+G374*(H374+P374)+J374*(K374+Q374),D374*(E374+O374)+G374*(H374+P374)),D374*(E374+O374)),"")</f>
        <v/>
      </c>
      <c r="S374" s="1" t="str">
        <f>IF(t_instalado[[#This Row],[Consumo_W]]&lt;&gt;"",ROUND(t_instalado[[#This Row],[Consumo_W]]/t_instalado[[#This Row],[Luminárias]],0),"")</f>
        <v/>
      </c>
      <c r="T374" s="1" t="str">
        <f>IF(t_instalado[[#This Row],[Q.1]]&lt;&gt;"",SUMIFS(t_fluxo_lumin[fluxo],t_fluxo_lumin[tipo],t_instalado[[#This Row],[T.1]])*t_instalado[[#This Row],[P.1(W)]]*t_instalado[[#This Row],[Q.1]],"")</f>
        <v/>
      </c>
      <c r="U374" s="1" t="str">
        <f>IF(t_instalado[[#This Row],[Q.2]]&lt;&gt;"",SUMIFS(t_fluxo_lumin[fluxo],t_fluxo_lumin[tipo],t_instalado[[#This Row],[T.2]])*t_instalado[[#This Row],[Q.2]]*t_instalado[[#This Row],[P.2(W)]],"")</f>
        <v/>
      </c>
      <c r="V374" s="1" t="str">
        <f>IF(t_instalado[[#This Row],[Q.3]]&lt;&gt;"",SUMIFS(t_fluxo_lumin[fluxo],t_fluxo_lumin[tipo],t_instalado[[#This Row],[T.3]])*t_instalado[[#This Row],[Q.3]]*t_instalado[[#This Row],[P.3(W)]],"")</f>
        <v/>
      </c>
      <c r="W374" s="1" t="str">
        <f>IF(t_instalado[[#This Row],[Trecho]]&lt;&gt;"",SUM(t_instalado[[#This Row],[f.1]:[f.3]]),"")</f>
        <v/>
      </c>
      <c r="X374" s="13" t="str">
        <f>IF(t_instalado[[#This Row],[Trecho]]&lt;&gt;"",t_instalado[[#This Row],[Q.1]]+t_instalado[[#This Row],[Q.2]]+t_instalado[[#This Row],[Q.3]],"")</f>
        <v/>
      </c>
      <c r="Y374" s="1" t="str">
        <f>IF(t_instalado[[#This Row],[FLUXO]]&lt;&gt;"",ROUND(t_instalado[[#This Row],[FLUXO]]/t_instalado[[#This Row],[Luminárias]],0),"")</f>
        <v/>
      </c>
      <c r="Z374" s="1" t="str">
        <f>IF(t_instalado[[#This Row],[Luminárias]]&lt;&gt;"",ROUND(t_instalado[[#This Row],[lm_médio]]/t_instalado[[#This Row],[W_médio]],2),"")</f>
        <v/>
      </c>
    </row>
    <row r="375" spans="1:26" hidden="1">
      <c r="A375" s="124">
        <v>130</v>
      </c>
      <c r="B375" s="125" t="str">
        <f>_xlfn.XLOOKUP(t_instalado[[#This Row],[cód.]],t_sitio[cód],t_sitio[Trecho],"")</f>
        <v/>
      </c>
      <c r="C375" s="85"/>
      <c r="D375" s="85"/>
      <c r="E375" s="85"/>
      <c r="F375" s="85"/>
      <c r="G375" s="85"/>
      <c r="H375" s="85"/>
      <c r="I375" s="85"/>
      <c r="J375" s="85"/>
      <c r="K375" s="85"/>
      <c r="L375" s="3"/>
      <c r="M375" s="125">
        <f>t_instalado[[#This Row],[Q.1]]+t_instalado[[#This Row],[Q.2]]+t_instalado[[#This Row],[Q.3]]</f>
        <v>0</v>
      </c>
      <c r="N375" s="125">
        <f>t_instalado[[#This Row],[Q.1]]+t_instalado[[#This Row],[Q.2]]+t_instalado[[#This Row],[Q.3]]</f>
        <v>0</v>
      </c>
      <c r="O375" s="1" t="str">
        <f>IF(t_instalado[[#This Row],[Q.1]]&lt;&gt;"",SUMIFS(t_reator[p],t_reator[tipo],t_instalado[[#This Row],[T.1]],t_reator[w],t_instalado[[#This Row],[P.1(W)]]),"")</f>
        <v/>
      </c>
      <c r="P375" s="1" t="str">
        <f>IF(t_instalado[[#This Row],[Q.2]]&lt;&gt;"",SUMIFS(t_reator[p],t_reator[tipo],t_instalado[[#This Row],[T.2]],t_reator[w],t_instalado[[#This Row],[P.2(W)]]),"")</f>
        <v/>
      </c>
      <c r="Q375" s="1" t="str">
        <f>IF(t_instalado[[#This Row],[Q.3]]&lt;&gt;"",SUMIFS(t_reator[p],t_reator[tipo],t_instalado[[#This Row],[T.3]],t_reator[w],t_instalado[[#This Row],[P.3(W)]]),"")</f>
        <v/>
      </c>
      <c r="R375" s="1" t="str">
        <f>IF(t_instalado[[#This Row],[Q.1]]&lt;&gt;"",IFERROR(IFERROR(D375*(E375+O375)+G375*(H375+P375)+J375*(K375+Q375),D375*(E375+O375)+G375*(H375+P375)),D375*(E375+O375)),"")</f>
        <v/>
      </c>
      <c r="S375" s="1" t="str">
        <f>IF(t_instalado[[#This Row],[Consumo_W]]&lt;&gt;"",ROUND(t_instalado[[#This Row],[Consumo_W]]/t_instalado[[#This Row],[Luminárias]],0),"")</f>
        <v/>
      </c>
      <c r="T375" s="1" t="str">
        <f>IF(t_instalado[[#This Row],[Q.1]]&lt;&gt;"",SUMIFS(t_fluxo_lumin[fluxo],t_fluxo_lumin[tipo],t_instalado[[#This Row],[T.1]])*t_instalado[[#This Row],[P.1(W)]]*t_instalado[[#This Row],[Q.1]],"")</f>
        <v/>
      </c>
      <c r="U375" s="1" t="str">
        <f>IF(t_instalado[[#This Row],[Q.2]]&lt;&gt;"",SUMIFS(t_fluxo_lumin[fluxo],t_fluxo_lumin[tipo],t_instalado[[#This Row],[T.2]])*t_instalado[[#This Row],[Q.2]]*t_instalado[[#This Row],[P.2(W)]],"")</f>
        <v/>
      </c>
      <c r="V375" s="1" t="str">
        <f>IF(t_instalado[[#This Row],[Q.3]]&lt;&gt;"",SUMIFS(t_fluxo_lumin[fluxo],t_fluxo_lumin[tipo],t_instalado[[#This Row],[T.3]])*t_instalado[[#This Row],[Q.3]]*t_instalado[[#This Row],[P.3(W)]],"")</f>
        <v/>
      </c>
      <c r="W375" s="1" t="str">
        <f>IF(t_instalado[[#This Row],[Trecho]]&lt;&gt;"",SUM(t_instalado[[#This Row],[f.1]:[f.3]]),"")</f>
        <v/>
      </c>
      <c r="X375" s="13" t="str">
        <f>IF(t_instalado[[#This Row],[Trecho]]&lt;&gt;"",t_instalado[[#This Row],[Q.1]]+t_instalado[[#This Row],[Q.2]]+t_instalado[[#This Row],[Q.3]],"")</f>
        <v/>
      </c>
      <c r="Y375" s="1" t="str">
        <f>IF(t_instalado[[#This Row],[FLUXO]]&lt;&gt;"",ROUND(t_instalado[[#This Row],[FLUXO]]/t_instalado[[#This Row],[Luminárias]],0),"")</f>
        <v/>
      </c>
      <c r="Z375" s="1" t="str">
        <f>IF(t_instalado[[#This Row],[Luminárias]]&lt;&gt;"",ROUND(t_instalado[[#This Row],[lm_médio]]/t_instalado[[#This Row],[W_médio]],2),"")</f>
        <v/>
      </c>
    </row>
    <row r="376" spans="1:26" hidden="1">
      <c r="A376" s="122">
        <v>131</v>
      </c>
      <c r="B376" s="123" t="str">
        <f>_xlfn.XLOOKUP(t_instalado[[#This Row],[cód.]],t_sitio[cód],t_sitio[Trecho],"")</f>
        <v/>
      </c>
      <c r="C376" s="84"/>
      <c r="D376" s="84"/>
      <c r="E376" s="84"/>
      <c r="F376" s="84"/>
      <c r="G376" s="84"/>
      <c r="H376" s="84"/>
      <c r="I376" s="84"/>
      <c r="J376" s="84"/>
      <c r="K376" s="84"/>
      <c r="L376" s="3"/>
      <c r="M376" s="123">
        <f>t_instalado[[#This Row],[Q.1]]+t_instalado[[#This Row],[Q.2]]+t_instalado[[#This Row],[Q.3]]</f>
        <v>0</v>
      </c>
      <c r="N376" s="123">
        <f>t_instalado[[#This Row],[Q.1]]+t_instalado[[#This Row],[Q.2]]+t_instalado[[#This Row],[Q.3]]</f>
        <v>0</v>
      </c>
      <c r="O376" s="1" t="str">
        <f>IF(t_instalado[[#This Row],[Q.1]]&lt;&gt;"",SUMIFS(t_reator[p],t_reator[tipo],t_instalado[[#This Row],[T.1]],t_reator[w],t_instalado[[#This Row],[P.1(W)]]),"")</f>
        <v/>
      </c>
      <c r="P376" s="1" t="str">
        <f>IF(t_instalado[[#This Row],[Q.2]]&lt;&gt;"",SUMIFS(t_reator[p],t_reator[tipo],t_instalado[[#This Row],[T.2]],t_reator[w],t_instalado[[#This Row],[P.2(W)]]),"")</f>
        <v/>
      </c>
      <c r="Q376" s="1" t="str">
        <f>IF(t_instalado[[#This Row],[Q.3]]&lt;&gt;"",SUMIFS(t_reator[p],t_reator[tipo],t_instalado[[#This Row],[T.3]],t_reator[w],t_instalado[[#This Row],[P.3(W)]]),"")</f>
        <v/>
      </c>
      <c r="R376" s="1" t="str">
        <f>IF(t_instalado[[#This Row],[Q.1]]&lt;&gt;"",IFERROR(IFERROR(D376*(E376+O376)+G376*(H376+P376)+J376*(K376+Q376),D376*(E376+O376)+G376*(H376+P376)),D376*(E376+O376)),"")</f>
        <v/>
      </c>
      <c r="S376" s="1" t="str">
        <f>IF(t_instalado[[#This Row],[Consumo_W]]&lt;&gt;"",ROUND(t_instalado[[#This Row],[Consumo_W]]/t_instalado[[#This Row],[Luminárias]],0),"")</f>
        <v/>
      </c>
      <c r="T376" s="1" t="str">
        <f>IF(t_instalado[[#This Row],[Q.1]]&lt;&gt;"",SUMIFS(t_fluxo_lumin[fluxo],t_fluxo_lumin[tipo],t_instalado[[#This Row],[T.1]])*t_instalado[[#This Row],[P.1(W)]]*t_instalado[[#This Row],[Q.1]],"")</f>
        <v/>
      </c>
      <c r="U376" s="1" t="str">
        <f>IF(t_instalado[[#This Row],[Q.2]]&lt;&gt;"",SUMIFS(t_fluxo_lumin[fluxo],t_fluxo_lumin[tipo],t_instalado[[#This Row],[T.2]])*t_instalado[[#This Row],[Q.2]]*t_instalado[[#This Row],[P.2(W)]],"")</f>
        <v/>
      </c>
      <c r="V376" s="1" t="str">
        <f>IF(t_instalado[[#This Row],[Q.3]]&lt;&gt;"",SUMIFS(t_fluxo_lumin[fluxo],t_fluxo_lumin[tipo],t_instalado[[#This Row],[T.3]])*t_instalado[[#This Row],[Q.3]]*t_instalado[[#This Row],[P.3(W)]],"")</f>
        <v/>
      </c>
      <c r="W376" s="1" t="str">
        <f>IF(t_instalado[[#This Row],[Trecho]]&lt;&gt;"",SUM(t_instalado[[#This Row],[f.1]:[f.3]]),"")</f>
        <v/>
      </c>
      <c r="X376" s="13" t="str">
        <f>IF(t_instalado[[#This Row],[Trecho]]&lt;&gt;"",t_instalado[[#This Row],[Q.1]]+t_instalado[[#This Row],[Q.2]]+t_instalado[[#This Row],[Q.3]],"")</f>
        <v/>
      </c>
      <c r="Y376" s="1" t="str">
        <f>IF(t_instalado[[#This Row],[FLUXO]]&lt;&gt;"",ROUND(t_instalado[[#This Row],[FLUXO]]/t_instalado[[#This Row],[Luminárias]],0),"")</f>
        <v/>
      </c>
      <c r="Z376" s="1" t="str">
        <f>IF(t_instalado[[#This Row],[Luminárias]]&lt;&gt;"",ROUND(t_instalado[[#This Row],[lm_médio]]/t_instalado[[#This Row],[W_médio]],2),"")</f>
        <v/>
      </c>
    </row>
    <row r="377" spans="1:26" hidden="1">
      <c r="A377" s="124">
        <v>132</v>
      </c>
      <c r="B377" s="125" t="str">
        <f>_xlfn.XLOOKUP(t_instalado[[#This Row],[cód.]],t_sitio[cód],t_sitio[Trecho],"")</f>
        <v/>
      </c>
      <c r="C377" s="85"/>
      <c r="D377" s="85"/>
      <c r="E377" s="85"/>
      <c r="F377" s="85"/>
      <c r="G377" s="85"/>
      <c r="H377" s="85"/>
      <c r="I377" s="85"/>
      <c r="J377" s="85"/>
      <c r="K377" s="85"/>
      <c r="L377" s="3"/>
      <c r="M377" s="125">
        <f>t_instalado[[#This Row],[Q.1]]+t_instalado[[#This Row],[Q.2]]+t_instalado[[#This Row],[Q.3]]</f>
        <v>0</v>
      </c>
      <c r="N377" s="125">
        <f>t_instalado[[#This Row],[Q.1]]+t_instalado[[#This Row],[Q.2]]+t_instalado[[#This Row],[Q.3]]</f>
        <v>0</v>
      </c>
      <c r="O377" s="1" t="str">
        <f>IF(t_instalado[[#This Row],[Q.1]]&lt;&gt;"",SUMIFS(t_reator[p],t_reator[tipo],t_instalado[[#This Row],[T.1]],t_reator[w],t_instalado[[#This Row],[P.1(W)]]),"")</f>
        <v/>
      </c>
      <c r="P377" s="1" t="str">
        <f>IF(t_instalado[[#This Row],[Q.2]]&lt;&gt;"",SUMIFS(t_reator[p],t_reator[tipo],t_instalado[[#This Row],[T.2]],t_reator[w],t_instalado[[#This Row],[P.2(W)]]),"")</f>
        <v/>
      </c>
      <c r="Q377" s="1" t="str">
        <f>IF(t_instalado[[#This Row],[Q.3]]&lt;&gt;"",SUMIFS(t_reator[p],t_reator[tipo],t_instalado[[#This Row],[T.3]],t_reator[w],t_instalado[[#This Row],[P.3(W)]]),"")</f>
        <v/>
      </c>
      <c r="R377" s="1" t="str">
        <f>IF(t_instalado[[#This Row],[Q.1]]&lt;&gt;"",IFERROR(IFERROR(D377*(E377+O377)+G377*(H377+P377)+J377*(K377+Q377),D377*(E377+O377)+G377*(H377+P377)),D377*(E377+O377)),"")</f>
        <v/>
      </c>
      <c r="S377" s="1" t="str">
        <f>IF(t_instalado[[#This Row],[Consumo_W]]&lt;&gt;"",ROUND(t_instalado[[#This Row],[Consumo_W]]/t_instalado[[#This Row],[Luminárias]],0),"")</f>
        <v/>
      </c>
      <c r="T377" s="1" t="str">
        <f>IF(t_instalado[[#This Row],[Q.1]]&lt;&gt;"",SUMIFS(t_fluxo_lumin[fluxo],t_fluxo_lumin[tipo],t_instalado[[#This Row],[T.1]])*t_instalado[[#This Row],[P.1(W)]]*t_instalado[[#This Row],[Q.1]],"")</f>
        <v/>
      </c>
      <c r="U377" s="1" t="str">
        <f>IF(t_instalado[[#This Row],[Q.2]]&lt;&gt;"",SUMIFS(t_fluxo_lumin[fluxo],t_fluxo_lumin[tipo],t_instalado[[#This Row],[T.2]])*t_instalado[[#This Row],[Q.2]]*t_instalado[[#This Row],[P.2(W)]],"")</f>
        <v/>
      </c>
      <c r="V377" s="1" t="str">
        <f>IF(t_instalado[[#This Row],[Q.3]]&lt;&gt;"",SUMIFS(t_fluxo_lumin[fluxo],t_fluxo_lumin[tipo],t_instalado[[#This Row],[T.3]])*t_instalado[[#This Row],[Q.3]]*t_instalado[[#This Row],[P.3(W)]],"")</f>
        <v/>
      </c>
      <c r="W377" s="1" t="str">
        <f>IF(t_instalado[[#This Row],[Trecho]]&lt;&gt;"",SUM(t_instalado[[#This Row],[f.1]:[f.3]]),"")</f>
        <v/>
      </c>
      <c r="X377" s="13" t="str">
        <f>IF(t_instalado[[#This Row],[Trecho]]&lt;&gt;"",t_instalado[[#This Row],[Q.1]]+t_instalado[[#This Row],[Q.2]]+t_instalado[[#This Row],[Q.3]],"")</f>
        <v/>
      </c>
      <c r="Y377" s="1" t="str">
        <f>IF(t_instalado[[#This Row],[FLUXO]]&lt;&gt;"",ROUND(t_instalado[[#This Row],[FLUXO]]/t_instalado[[#This Row],[Luminárias]],0),"")</f>
        <v/>
      </c>
      <c r="Z377" s="1" t="str">
        <f>IF(t_instalado[[#This Row],[Luminárias]]&lt;&gt;"",ROUND(t_instalado[[#This Row],[lm_médio]]/t_instalado[[#This Row],[W_médio]],2),"")</f>
        <v/>
      </c>
    </row>
    <row r="378" spans="1:26" hidden="1">
      <c r="A378" s="122">
        <v>133</v>
      </c>
      <c r="B378" s="123" t="str">
        <f>_xlfn.XLOOKUP(t_instalado[[#This Row],[cód.]],t_sitio[cód],t_sitio[Trecho],"")</f>
        <v/>
      </c>
      <c r="C378" s="84"/>
      <c r="D378" s="84"/>
      <c r="E378" s="84"/>
      <c r="F378" s="84"/>
      <c r="G378" s="84"/>
      <c r="H378" s="84"/>
      <c r="I378" s="84"/>
      <c r="J378" s="84"/>
      <c r="K378" s="84"/>
      <c r="L378" s="3"/>
      <c r="M378" s="123">
        <f>t_instalado[[#This Row],[Q.1]]+t_instalado[[#This Row],[Q.2]]+t_instalado[[#This Row],[Q.3]]</f>
        <v>0</v>
      </c>
      <c r="N378" s="123">
        <f>t_instalado[[#This Row],[Q.1]]+t_instalado[[#This Row],[Q.2]]+t_instalado[[#This Row],[Q.3]]</f>
        <v>0</v>
      </c>
      <c r="O378" s="1" t="str">
        <f>IF(t_instalado[[#This Row],[Q.1]]&lt;&gt;"",SUMIFS(t_reator[p],t_reator[tipo],t_instalado[[#This Row],[T.1]],t_reator[w],t_instalado[[#This Row],[P.1(W)]]),"")</f>
        <v/>
      </c>
      <c r="P378" s="1" t="str">
        <f>IF(t_instalado[[#This Row],[Q.2]]&lt;&gt;"",SUMIFS(t_reator[p],t_reator[tipo],t_instalado[[#This Row],[T.2]],t_reator[w],t_instalado[[#This Row],[P.2(W)]]),"")</f>
        <v/>
      </c>
      <c r="Q378" s="1" t="str">
        <f>IF(t_instalado[[#This Row],[Q.3]]&lt;&gt;"",SUMIFS(t_reator[p],t_reator[tipo],t_instalado[[#This Row],[T.3]],t_reator[w],t_instalado[[#This Row],[P.3(W)]]),"")</f>
        <v/>
      </c>
      <c r="R378" s="1" t="str">
        <f>IF(t_instalado[[#This Row],[Q.1]]&lt;&gt;"",IFERROR(IFERROR(D378*(E378+O378)+G378*(H378+P378)+J378*(K378+Q378),D378*(E378+O378)+G378*(H378+P378)),D378*(E378+O378)),"")</f>
        <v/>
      </c>
      <c r="S378" s="1" t="str">
        <f>IF(t_instalado[[#This Row],[Consumo_W]]&lt;&gt;"",ROUND(t_instalado[[#This Row],[Consumo_W]]/t_instalado[[#This Row],[Luminárias]],0),"")</f>
        <v/>
      </c>
      <c r="T378" s="1" t="str">
        <f>IF(t_instalado[[#This Row],[Q.1]]&lt;&gt;"",SUMIFS(t_fluxo_lumin[fluxo],t_fluxo_lumin[tipo],t_instalado[[#This Row],[T.1]])*t_instalado[[#This Row],[P.1(W)]]*t_instalado[[#This Row],[Q.1]],"")</f>
        <v/>
      </c>
      <c r="U378" s="1" t="str">
        <f>IF(t_instalado[[#This Row],[Q.2]]&lt;&gt;"",SUMIFS(t_fluxo_lumin[fluxo],t_fluxo_lumin[tipo],t_instalado[[#This Row],[T.2]])*t_instalado[[#This Row],[Q.2]]*t_instalado[[#This Row],[P.2(W)]],"")</f>
        <v/>
      </c>
      <c r="V378" s="1" t="str">
        <f>IF(t_instalado[[#This Row],[Q.3]]&lt;&gt;"",SUMIFS(t_fluxo_lumin[fluxo],t_fluxo_lumin[tipo],t_instalado[[#This Row],[T.3]])*t_instalado[[#This Row],[Q.3]]*t_instalado[[#This Row],[P.3(W)]],"")</f>
        <v/>
      </c>
      <c r="W378" s="1" t="str">
        <f>IF(t_instalado[[#This Row],[Trecho]]&lt;&gt;"",SUM(t_instalado[[#This Row],[f.1]:[f.3]]),"")</f>
        <v/>
      </c>
      <c r="X378" s="13" t="str">
        <f>IF(t_instalado[[#This Row],[Trecho]]&lt;&gt;"",t_instalado[[#This Row],[Q.1]]+t_instalado[[#This Row],[Q.2]]+t_instalado[[#This Row],[Q.3]],"")</f>
        <v/>
      </c>
      <c r="Y378" s="1" t="str">
        <f>IF(t_instalado[[#This Row],[FLUXO]]&lt;&gt;"",ROUND(t_instalado[[#This Row],[FLUXO]]/t_instalado[[#This Row],[Luminárias]],0),"")</f>
        <v/>
      </c>
      <c r="Z378" s="1" t="str">
        <f>IF(t_instalado[[#This Row],[Luminárias]]&lt;&gt;"",ROUND(t_instalado[[#This Row],[lm_médio]]/t_instalado[[#This Row],[W_médio]],2),"")</f>
        <v/>
      </c>
    </row>
    <row r="379" spans="1:26" hidden="1">
      <c r="A379" s="124">
        <v>134</v>
      </c>
      <c r="B379" s="125" t="str">
        <f>_xlfn.XLOOKUP(t_instalado[[#This Row],[cód.]],t_sitio[cód],t_sitio[Trecho],"")</f>
        <v/>
      </c>
      <c r="C379" s="85"/>
      <c r="D379" s="85"/>
      <c r="E379" s="85"/>
      <c r="F379" s="85"/>
      <c r="G379" s="85"/>
      <c r="H379" s="85"/>
      <c r="I379" s="85"/>
      <c r="J379" s="85"/>
      <c r="K379" s="85"/>
      <c r="L379" s="3"/>
      <c r="M379" s="125">
        <f>t_instalado[[#This Row],[Q.1]]+t_instalado[[#This Row],[Q.2]]+t_instalado[[#This Row],[Q.3]]</f>
        <v>0</v>
      </c>
      <c r="N379" s="125">
        <f>t_instalado[[#This Row],[Q.1]]+t_instalado[[#This Row],[Q.2]]+t_instalado[[#This Row],[Q.3]]</f>
        <v>0</v>
      </c>
      <c r="O379" s="1" t="str">
        <f>IF(t_instalado[[#This Row],[Q.1]]&lt;&gt;"",SUMIFS(t_reator[p],t_reator[tipo],t_instalado[[#This Row],[T.1]],t_reator[w],t_instalado[[#This Row],[P.1(W)]]),"")</f>
        <v/>
      </c>
      <c r="P379" s="1" t="str">
        <f>IF(t_instalado[[#This Row],[Q.2]]&lt;&gt;"",SUMIFS(t_reator[p],t_reator[tipo],t_instalado[[#This Row],[T.2]],t_reator[w],t_instalado[[#This Row],[P.2(W)]]),"")</f>
        <v/>
      </c>
      <c r="Q379" s="1" t="str">
        <f>IF(t_instalado[[#This Row],[Q.3]]&lt;&gt;"",SUMIFS(t_reator[p],t_reator[tipo],t_instalado[[#This Row],[T.3]],t_reator[w],t_instalado[[#This Row],[P.3(W)]]),"")</f>
        <v/>
      </c>
      <c r="R379" s="1" t="str">
        <f>IF(t_instalado[[#This Row],[Q.1]]&lt;&gt;"",IFERROR(IFERROR(D379*(E379+O379)+G379*(H379+P379)+J379*(K379+Q379),D379*(E379+O379)+G379*(H379+P379)),D379*(E379+O379)),"")</f>
        <v/>
      </c>
      <c r="S379" s="1" t="str">
        <f>IF(t_instalado[[#This Row],[Consumo_W]]&lt;&gt;"",ROUND(t_instalado[[#This Row],[Consumo_W]]/t_instalado[[#This Row],[Luminárias]],0),"")</f>
        <v/>
      </c>
      <c r="T379" s="1" t="str">
        <f>IF(t_instalado[[#This Row],[Q.1]]&lt;&gt;"",SUMIFS(t_fluxo_lumin[fluxo],t_fluxo_lumin[tipo],t_instalado[[#This Row],[T.1]])*t_instalado[[#This Row],[P.1(W)]]*t_instalado[[#This Row],[Q.1]],"")</f>
        <v/>
      </c>
      <c r="U379" s="1" t="str">
        <f>IF(t_instalado[[#This Row],[Q.2]]&lt;&gt;"",SUMIFS(t_fluxo_lumin[fluxo],t_fluxo_lumin[tipo],t_instalado[[#This Row],[T.2]])*t_instalado[[#This Row],[Q.2]]*t_instalado[[#This Row],[P.2(W)]],"")</f>
        <v/>
      </c>
      <c r="V379" s="1" t="str">
        <f>IF(t_instalado[[#This Row],[Q.3]]&lt;&gt;"",SUMIFS(t_fluxo_lumin[fluxo],t_fluxo_lumin[tipo],t_instalado[[#This Row],[T.3]])*t_instalado[[#This Row],[Q.3]]*t_instalado[[#This Row],[P.3(W)]],"")</f>
        <v/>
      </c>
      <c r="W379" s="1" t="str">
        <f>IF(t_instalado[[#This Row],[Trecho]]&lt;&gt;"",SUM(t_instalado[[#This Row],[f.1]:[f.3]]),"")</f>
        <v/>
      </c>
      <c r="X379" s="13" t="str">
        <f>IF(t_instalado[[#This Row],[Trecho]]&lt;&gt;"",t_instalado[[#This Row],[Q.1]]+t_instalado[[#This Row],[Q.2]]+t_instalado[[#This Row],[Q.3]],"")</f>
        <v/>
      </c>
      <c r="Y379" s="1" t="str">
        <f>IF(t_instalado[[#This Row],[FLUXO]]&lt;&gt;"",ROUND(t_instalado[[#This Row],[FLUXO]]/t_instalado[[#This Row],[Luminárias]],0),"")</f>
        <v/>
      </c>
      <c r="Z379" s="1" t="str">
        <f>IF(t_instalado[[#This Row],[Luminárias]]&lt;&gt;"",ROUND(t_instalado[[#This Row],[lm_médio]]/t_instalado[[#This Row],[W_médio]],2),"")</f>
        <v/>
      </c>
    </row>
    <row r="380" spans="1:26" hidden="1">
      <c r="A380" s="122">
        <v>135</v>
      </c>
      <c r="B380" s="123" t="str">
        <f>_xlfn.XLOOKUP(t_instalado[[#This Row],[cód.]],t_sitio[cód],t_sitio[Trecho],"")</f>
        <v/>
      </c>
      <c r="C380" s="84"/>
      <c r="D380" s="84"/>
      <c r="E380" s="84"/>
      <c r="F380" s="84"/>
      <c r="G380" s="84"/>
      <c r="H380" s="84"/>
      <c r="I380" s="84"/>
      <c r="J380" s="84"/>
      <c r="K380" s="84"/>
      <c r="L380" s="3"/>
      <c r="M380" s="123">
        <f>t_instalado[[#This Row],[Q.1]]+t_instalado[[#This Row],[Q.2]]+t_instalado[[#This Row],[Q.3]]</f>
        <v>0</v>
      </c>
      <c r="N380" s="123">
        <f>t_instalado[[#This Row],[Q.1]]+t_instalado[[#This Row],[Q.2]]+t_instalado[[#This Row],[Q.3]]</f>
        <v>0</v>
      </c>
      <c r="O380" s="1" t="str">
        <f>IF(t_instalado[[#This Row],[Q.1]]&lt;&gt;"",SUMIFS(t_reator[p],t_reator[tipo],t_instalado[[#This Row],[T.1]],t_reator[w],t_instalado[[#This Row],[P.1(W)]]),"")</f>
        <v/>
      </c>
      <c r="P380" s="1" t="str">
        <f>IF(t_instalado[[#This Row],[Q.2]]&lt;&gt;"",SUMIFS(t_reator[p],t_reator[tipo],t_instalado[[#This Row],[T.2]],t_reator[w],t_instalado[[#This Row],[P.2(W)]]),"")</f>
        <v/>
      </c>
      <c r="Q380" s="1" t="str">
        <f>IF(t_instalado[[#This Row],[Q.3]]&lt;&gt;"",SUMIFS(t_reator[p],t_reator[tipo],t_instalado[[#This Row],[T.3]],t_reator[w],t_instalado[[#This Row],[P.3(W)]]),"")</f>
        <v/>
      </c>
      <c r="R380" s="1" t="str">
        <f>IF(t_instalado[[#This Row],[Q.1]]&lt;&gt;"",IFERROR(IFERROR(D380*(E380+O380)+G380*(H380+P380)+J380*(K380+Q380),D380*(E380+O380)+G380*(H380+P380)),D380*(E380+O380)),"")</f>
        <v/>
      </c>
      <c r="S380" s="1" t="str">
        <f>IF(t_instalado[[#This Row],[Consumo_W]]&lt;&gt;"",ROUND(t_instalado[[#This Row],[Consumo_W]]/t_instalado[[#This Row],[Luminárias]],0),"")</f>
        <v/>
      </c>
      <c r="T380" s="1" t="str">
        <f>IF(t_instalado[[#This Row],[Q.1]]&lt;&gt;"",SUMIFS(t_fluxo_lumin[fluxo],t_fluxo_lumin[tipo],t_instalado[[#This Row],[T.1]])*t_instalado[[#This Row],[P.1(W)]]*t_instalado[[#This Row],[Q.1]],"")</f>
        <v/>
      </c>
      <c r="U380" s="1" t="str">
        <f>IF(t_instalado[[#This Row],[Q.2]]&lt;&gt;"",SUMIFS(t_fluxo_lumin[fluxo],t_fluxo_lumin[tipo],t_instalado[[#This Row],[T.2]])*t_instalado[[#This Row],[Q.2]]*t_instalado[[#This Row],[P.2(W)]],"")</f>
        <v/>
      </c>
      <c r="V380" s="1" t="str">
        <f>IF(t_instalado[[#This Row],[Q.3]]&lt;&gt;"",SUMIFS(t_fluxo_lumin[fluxo],t_fluxo_lumin[tipo],t_instalado[[#This Row],[T.3]])*t_instalado[[#This Row],[Q.3]]*t_instalado[[#This Row],[P.3(W)]],"")</f>
        <v/>
      </c>
      <c r="W380" s="1" t="str">
        <f>IF(t_instalado[[#This Row],[Trecho]]&lt;&gt;"",SUM(t_instalado[[#This Row],[f.1]:[f.3]]),"")</f>
        <v/>
      </c>
      <c r="X380" s="13" t="str">
        <f>IF(t_instalado[[#This Row],[Trecho]]&lt;&gt;"",t_instalado[[#This Row],[Q.1]]+t_instalado[[#This Row],[Q.2]]+t_instalado[[#This Row],[Q.3]],"")</f>
        <v/>
      </c>
      <c r="Y380" s="1" t="str">
        <f>IF(t_instalado[[#This Row],[FLUXO]]&lt;&gt;"",ROUND(t_instalado[[#This Row],[FLUXO]]/t_instalado[[#This Row],[Luminárias]],0),"")</f>
        <v/>
      </c>
      <c r="Z380" s="1" t="str">
        <f>IF(t_instalado[[#This Row],[Luminárias]]&lt;&gt;"",ROUND(t_instalado[[#This Row],[lm_médio]]/t_instalado[[#This Row],[W_médio]],2),"")</f>
        <v/>
      </c>
    </row>
    <row r="381" spans="1:26" hidden="1">
      <c r="A381" s="124">
        <v>136</v>
      </c>
      <c r="B381" s="125" t="str">
        <f>_xlfn.XLOOKUP(t_instalado[[#This Row],[cód.]],t_sitio[cód],t_sitio[Trecho],"")</f>
        <v/>
      </c>
      <c r="C381" s="85"/>
      <c r="D381" s="85"/>
      <c r="E381" s="85"/>
      <c r="F381" s="85"/>
      <c r="G381" s="85"/>
      <c r="H381" s="85"/>
      <c r="I381" s="85"/>
      <c r="J381" s="85"/>
      <c r="K381" s="85"/>
      <c r="L381" s="3"/>
      <c r="M381" s="125">
        <f>t_instalado[[#This Row],[Q.1]]+t_instalado[[#This Row],[Q.2]]+t_instalado[[#This Row],[Q.3]]</f>
        <v>0</v>
      </c>
      <c r="N381" s="125">
        <f>t_instalado[[#This Row],[Q.1]]+t_instalado[[#This Row],[Q.2]]+t_instalado[[#This Row],[Q.3]]</f>
        <v>0</v>
      </c>
      <c r="O381" s="1" t="str">
        <f>IF(t_instalado[[#This Row],[Q.1]]&lt;&gt;"",SUMIFS(t_reator[p],t_reator[tipo],t_instalado[[#This Row],[T.1]],t_reator[w],t_instalado[[#This Row],[P.1(W)]]),"")</f>
        <v/>
      </c>
      <c r="P381" s="1" t="str">
        <f>IF(t_instalado[[#This Row],[Q.2]]&lt;&gt;"",SUMIFS(t_reator[p],t_reator[tipo],t_instalado[[#This Row],[T.2]],t_reator[w],t_instalado[[#This Row],[P.2(W)]]),"")</f>
        <v/>
      </c>
      <c r="Q381" s="1" t="str">
        <f>IF(t_instalado[[#This Row],[Q.3]]&lt;&gt;"",SUMIFS(t_reator[p],t_reator[tipo],t_instalado[[#This Row],[T.3]],t_reator[w],t_instalado[[#This Row],[P.3(W)]]),"")</f>
        <v/>
      </c>
      <c r="R381" s="1" t="str">
        <f>IF(t_instalado[[#This Row],[Q.1]]&lt;&gt;"",IFERROR(IFERROR(D381*(E381+O381)+G381*(H381+P381)+J381*(K381+Q381),D381*(E381+O381)+G381*(H381+P381)),D381*(E381+O381)),"")</f>
        <v/>
      </c>
      <c r="S381" s="1" t="str">
        <f>IF(t_instalado[[#This Row],[Consumo_W]]&lt;&gt;"",ROUND(t_instalado[[#This Row],[Consumo_W]]/t_instalado[[#This Row],[Luminárias]],0),"")</f>
        <v/>
      </c>
      <c r="T381" s="1" t="str">
        <f>IF(t_instalado[[#This Row],[Q.1]]&lt;&gt;"",SUMIFS(t_fluxo_lumin[fluxo],t_fluxo_lumin[tipo],t_instalado[[#This Row],[T.1]])*t_instalado[[#This Row],[P.1(W)]]*t_instalado[[#This Row],[Q.1]],"")</f>
        <v/>
      </c>
      <c r="U381" s="1" t="str">
        <f>IF(t_instalado[[#This Row],[Q.2]]&lt;&gt;"",SUMIFS(t_fluxo_lumin[fluxo],t_fluxo_lumin[tipo],t_instalado[[#This Row],[T.2]])*t_instalado[[#This Row],[Q.2]]*t_instalado[[#This Row],[P.2(W)]],"")</f>
        <v/>
      </c>
      <c r="V381" s="1" t="str">
        <f>IF(t_instalado[[#This Row],[Q.3]]&lt;&gt;"",SUMIFS(t_fluxo_lumin[fluxo],t_fluxo_lumin[tipo],t_instalado[[#This Row],[T.3]])*t_instalado[[#This Row],[Q.3]]*t_instalado[[#This Row],[P.3(W)]],"")</f>
        <v/>
      </c>
      <c r="W381" s="1" t="str">
        <f>IF(t_instalado[[#This Row],[Trecho]]&lt;&gt;"",SUM(t_instalado[[#This Row],[f.1]:[f.3]]),"")</f>
        <v/>
      </c>
      <c r="X381" s="13" t="str">
        <f>IF(t_instalado[[#This Row],[Trecho]]&lt;&gt;"",t_instalado[[#This Row],[Q.1]]+t_instalado[[#This Row],[Q.2]]+t_instalado[[#This Row],[Q.3]],"")</f>
        <v/>
      </c>
      <c r="Y381" s="1" t="str">
        <f>IF(t_instalado[[#This Row],[FLUXO]]&lt;&gt;"",ROUND(t_instalado[[#This Row],[FLUXO]]/t_instalado[[#This Row],[Luminárias]],0),"")</f>
        <v/>
      </c>
      <c r="Z381" s="1" t="str">
        <f>IF(t_instalado[[#This Row],[Luminárias]]&lt;&gt;"",ROUND(t_instalado[[#This Row],[lm_médio]]/t_instalado[[#This Row],[W_médio]],2),"")</f>
        <v/>
      </c>
    </row>
    <row r="382" spans="1:26" hidden="1">
      <c r="A382" s="122">
        <v>137</v>
      </c>
      <c r="B382" s="123" t="str">
        <f>_xlfn.XLOOKUP(t_instalado[[#This Row],[cód.]],t_sitio[cód],t_sitio[Trecho],"")</f>
        <v/>
      </c>
      <c r="C382" s="84"/>
      <c r="D382" s="84"/>
      <c r="E382" s="84"/>
      <c r="F382" s="84"/>
      <c r="G382" s="84"/>
      <c r="H382" s="84"/>
      <c r="I382" s="84"/>
      <c r="J382" s="84"/>
      <c r="K382" s="84"/>
      <c r="L382" s="3"/>
      <c r="M382" s="123">
        <f>t_instalado[[#This Row],[Q.1]]+t_instalado[[#This Row],[Q.2]]+t_instalado[[#This Row],[Q.3]]</f>
        <v>0</v>
      </c>
      <c r="N382" s="123">
        <f>t_instalado[[#This Row],[Q.1]]+t_instalado[[#This Row],[Q.2]]+t_instalado[[#This Row],[Q.3]]</f>
        <v>0</v>
      </c>
      <c r="O382" s="1" t="str">
        <f>IF(t_instalado[[#This Row],[Q.1]]&lt;&gt;"",SUMIFS(t_reator[p],t_reator[tipo],t_instalado[[#This Row],[T.1]],t_reator[w],t_instalado[[#This Row],[P.1(W)]]),"")</f>
        <v/>
      </c>
      <c r="P382" s="1" t="str">
        <f>IF(t_instalado[[#This Row],[Q.2]]&lt;&gt;"",SUMIFS(t_reator[p],t_reator[tipo],t_instalado[[#This Row],[T.2]],t_reator[w],t_instalado[[#This Row],[P.2(W)]]),"")</f>
        <v/>
      </c>
      <c r="Q382" s="1" t="str">
        <f>IF(t_instalado[[#This Row],[Q.3]]&lt;&gt;"",SUMIFS(t_reator[p],t_reator[tipo],t_instalado[[#This Row],[T.3]],t_reator[w],t_instalado[[#This Row],[P.3(W)]]),"")</f>
        <v/>
      </c>
      <c r="R382" s="1" t="str">
        <f>IF(t_instalado[[#This Row],[Q.1]]&lt;&gt;"",IFERROR(IFERROR(D382*(E382+O382)+G382*(H382+P382)+J382*(K382+Q382),D382*(E382+O382)+G382*(H382+P382)),D382*(E382+O382)),"")</f>
        <v/>
      </c>
      <c r="S382" s="1" t="str">
        <f>IF(t_instalado[[#This Row],[Consumo_W]]&lt;&gt;"",ROUND(t_instalado[[#This Row],[Consumo_W]]/t_instalado[[#This Row],[Luminárias]],0),"")</f>
        <v/>
      </c>
      <c r="T382" s="1" t="str">
        <f>IF(t_instalado[[#This Row],[Q.1]]&lt;&gt;"",SUMIFS(t_fluxo_lumin[fluxo],t_fluxo_lumin[tipo],t_instalado[[#This Row],[T.1]])*t_instalado[[#This Row],[P.1(W)]]*t_instalado[[#This Row],[Q.1]],"")</f>
        <v/>
      </c>
      <c r="U382" s="1" t="str">
        <f>IF(t_instalado[[#This Row],[Q.2]]&lt;&gt;"",SUMIFS(t_fluxo_lumin[fluxo],t_fluxo_lumin[tipo],t_instalado[[#This Row],[T.2]])*t_instalado[[#This Row],[Q.2]]*t_instalado[[#This Row],[P.2(W)]],"")</f>
        <v/>
      </c>
      <c r="V382" s="1" t="str">
        <f>IF(t_instalado[[#This Row],[Q.3]]&lt;&gt;"",SUMIFS(t_fluxo_lumin[fluxo],t_fluxo_lumin[tipo],t_instalado[[#This Row],[T.3]])*t_instalado[[#This Row],[Q.3]]*t_instalado[[#This Row],[P.3(W)]],"")</f>
        <v/>
      </c>
      <c r="W382" s="1" t="str">
        <f>IF(t_instalado[[#This Row],[Trecho]]&lt;&gt;"",SUM(t_instalado[[#This Row],[f.1]:[f.3]]),"")</f>
        <v/>
      </c>
      <c r="X382" s="13" t="str">
        <f>IF(t_instalado[[#This Row],[Trecho]]&lt;&gt;"",t_instalado[[#This Row],[Q.1]]+t_instalado[[#This Row],[Q.2]]+t_instalado[[#This Row],[Q.3]],"")</f>
        <v/>
      </c>
      <c r="Y382" s="1" t="str">
        <f>IF(t_instalado[[#This Row],[FLUXO]]&lt;&gt;"",ROUND(t_instalado[[#This Row],[FLUXO]]/t_instalado[[#This Row],[Luminárias]],0),"")</f>
        <v/>
      </c>
      <c r="Z382" s="1" t="str">
        <f>IF(t_instalado[[#This Row],[Luminárias]]&lt;&gt;"",ROUND(t_instalado[[#This Row],[lm_médio]]/t_instalado[[#This Row],[W_médio]],2),"")</f>
        <v/>
      </c>
    </row>
    <row r="383" spans="1:26" hidden="1">
      <c r="A383" s="124">
        <v>138</v>
      </c>
      <c r="B383" s="125" t="str">
        <f>_xlfn.XLOOKUP(t_instalado[[#This Row],[cód.]],t_sitio[cód],t_sitio[Trecho],"")</f>
        <v/>
      </c>
      <c r="C383" s="85"/>
      <c r="D383" s="85"/>
      <c r="E383" s="85"/>
      <c r="F383" s="85"/>
      <c r="G383" s="85"/>
      <c r="H383" s="85"/>
      <c r="I383" s="85"/>
      <c r="J383" s="85"/>
      <c r="K383" s="85"/>
      <c r="L383" s="3"/>
      <c r="M383" s="125">
        <f>t_instalado[[#This Row],[Q.1]]+t_instalado[[#This Row],[Q.2]]+t_instalado[[#This Row],[Q.3]]</f>
        <v>0</v>
      </c>
      <c r="N383" s="125">
        <f>t_instalado[[#This Row],[Q.1]]+t_instalado[[#This Row],[Q.2]]+t_instalado[[#This Row],[Q.3]]</f>
        <v>0</v>
      </c>
      <c r="O383" s="1" t="str">
        <f>IF(t_instalado[[#This Row],[Q.1]]&lt;&gt;"",SUMIFS(t_reator[p],t_reator[tipo],t_instalado[[#This Row],[T.1]],t_reator[w],t_instalado[[#This Row],[P.1(W)]]),"")</f>
        <v/>
      </c>
      <c r="P383" s="1" t="str">
        <f>IF(t_instalado[[#This Row],[Q.2]]&lt;&gt;"",SUMIFS(t_reator[p],t_reator[tipo],t_instalado[[#This Row],[T.2]],t_reator[w],t_instalado[[#This Row],[P.2(W)]]),"")</f>
        <v/>
      </c>
      <c r="Q383" s="1" t="str">
        <f>IF(t_instalado[[#This Row],[Q.3]]&lt;&gt;"",SUMIFS(t_reator[p],t_reator[tipo],t_instalado[[#This Row],[T.3]],t_reator[w],t_instalado[[#This Row],[P.3(W)]]),"")</f>
        <v/>
      </c>
      <c r="R383" s="1" t="str">
        <f>IF(t_instalado[[#This Row],[Q.1]]&lt;&gt;"",IFERROR(IFERROR(D383*(E383+O383)+G383*(H383+P383)+J383*(K383+Q383),D383*(E383+O383)+G383*(H383+P383)),D383*(E383+O383)),"")</f>
        <v/>
      </c>
      <c r="S383" s="1" t="str">
        <f>IF(t_instalado[[#This Row],[Consumo_W]]&lt;&gt;"",ROUND(t_instalado[[#This Row],[Consumo_W]]/t_instalado[[#This Row],[Luminárias]],0),"")</f>
        <v/>
      </c>
      <c r="T383" s="1" t="str">
        <f>IF(t_instalado[[#This Row],[Q.1]]&lt;&gt;"",SUMIFS(t_fluxo_lumin[fluxo],t_fluxo_lumin[tipo],t_instalado[[#This Row],[T.1]])*t_instalado[[#This Row],[P.1(W)]]*t_instalado[[#This Row],[Q.1]],"")</f>
        <v/>
      </c>
      <c r="U383" s="1" t="str">
        <f>IF(t_instalado[[#This Row],[Q.2]]&lt;&gt;"",SUMIFS(t_fluxo_lumin[fluxo],t_fluxo_lumin[tipo],t_instalado[[#This Row],[T.2]])*t_instalado[[#This Row],[Q.2]]*t_instalado[[#This Row],[P.2(W)]],"")</f>
        <v/>
      </c>
      <c r="V383" s="1" t="str">
        <f>IF(t_instalado[[#This Row],[Q.3]]&lt;&gt;"",SUMIFS(t_fluxo_lumin[fluxo],t_fluxo_lumin[tipo],t_instalado[[#This Row],[T.3]])*t_instalado[[#This Row],[Q.3]]*t_instalado[[#This Row],[P.3(W)]],"")</f>
        <v/>
      </c>
      <c r="W383" s="1" t="str">
        <f>IF(t_instalado[[#This Row],[Trecho]]&lt;&gt;"",SUM(t_instalado[[#This Row],[f.1]:[f.3]]),"")</f>
        <v/>
      </c>
      <c r="X383" s="13" t="str">
        <f>IF(t_instalado[[#This Row],[Trecho]]&lt;&gt;"",t_instalado[[#This Row],[Q.1]]+t_instalado[[#This Row],[Q.2]]+t_instalado[[#This Row],[Q.3]],"")</f>
        <v/>
      </c>
      <c r="Y383" s="1" t="str">
        <f>IF(t_instalado[[#This Row],[FLUXO]]&lt;&gt;"",ROUND(t_instalado[[#This Row],[FLUXO]]/t_instalado[[#This Row],[Luminárias]],0),"")</f>
        <v/>
      </c>
      <c r="Z383" s="1" t="str">
        <f>IF(t_instalado[[#This Row],[Luminárias]]&lt;&gt;"",ROUND(t_instalado[[#This Row],[lm_médio]]/t_instalado[[#This Row],[W_médio]],2),"")</f>
        <v/>
      </c>
    </row>
    <row r="384" spans="1:26" hidden="1">
      <c r="A384" s="122">
        <v>139</v>
      </c>
      <c r="B384" s="123" t="str">
        <f>_xlfn.XLOOKUP(t_instalado[[#This Row],[cód.]],t_sitio[cód],t_sitio[Trecho],"")</f>
        <v/>
      </c>
      <c r="C384" s="84"/>
      <c r="D384" s="84"/>
      <c r="E384" s="84"/>
      <c r="F384" s="84"/>
      <c r="G384" s="84"/>
      <c r="H384" s="84"/>
      <c r="I384" s="84"/>
      <c r="J384" s="84"/>
      <c r="K384" s="84"/>
      <c r="L384" s="3"/>
      <c r="M384" s="123">
        <f>t_instalado[[#This Row],[Q.1]]+t_instalado[[#This Row],[Q.2]]+t_instalado[[#This Row],[Q.3]]</f>
        <v>0</v>
      </c>
      <c r="N384" s="123">
        <f>t_instalado[[#This Row],[Q.1]]+t_instalado[[#This Row],[Q.2]]+t_instalado[[#This Row],[Q.3]]</f>
        <v>0</v>
      </c>
      <c r="O384" s="1" t="str">
        <f>IF(t_instalado[[#This Row],[Q.1]]&lt;&gt;"",SUMIFS(t_reator[p],t_reator[tipo],t_instalado[[#This Row],[T.1]],t_reator[w],t_instalado[[#This Row],[P.1(W)]]),"")</f>
        <v/>
      </c>
      <c r="P384" s="1" t="str">
        <f>IF(t_instalado[[#This Row],[Q.2]]&lt;&gt;"",SUMIFS(t_reator[p],t_reator[tipo],t_instalado[[#This Row],[T.2]],t_reator[w],t_instalado[[#This Row],[P.2(W)]]),"")</f>
        <v/>
      </c>
      <c r="Q384" s="1" t="str">
        <f>IF(t_instalado[[#This Row],[Q.3]]&lt;&gt;"",SUMIFS(t_reator[p],t_reator[tipo],t_instalado[[#This Row],[T.3]],t_reator[w],t_instalado[[#This Row],[P.3(W)]]),"")</f>
        <v/>
      </c>
      <c r="R384" s="1" t="str">
        <f>IF(t_instalado[[#This Row],[Q.1]]&lt;&gt;"",IFERROR(IFERROR(D384*(E384+O384)+G384*(H384+P384)+J384*(K384+Q384),D384*(E384+O384)+G384*(H384+P384)),D384*(E384+O384)),"")</f>
        <v/>
      </c>
      <c r="S384" s="1" t="str">
        <f>IF(t_instalado[[#This Row],[Consumo_W]]&lt;&gt;"",ROUND(t_instalado[[#This Row],[Consumo_W]]/t_instalado[[#This Row],[Luminárias]],0),"")</f>
        <v/>
      </c>
      <c r="T384" s="1" t="str">
        <f>IF(t_instalado[[#This Row],[Q.1]]&lt;&gt;"",SUMIFS(t_fluxo_lumin[fluxo],t_fluxo_lumin[tipo],t_instalado[[#This Row],[T.1]])*t_instalado[[#This Row],[P.1(W)]]*t_instalado[[#This Row],[Q.1]],"")</f>
        <v/>
      </c>
      <c r="U384" s="1" t="str">
        <f>IF(t_instalado[[#This Row],[Q.2]]&lt;&gt;"",SUMIFS(t_fluxo_lumin[fluxo],t_fluxo_lumin[tipo],t_instalado[[#This Row],[T.2]])*t_instalado[[#This Row],[Q.2]]*t_instalado[[#This Row],[P.2(W)]],"")</f>
        <v/>
      </c>
      <c r="V384" s="1" t="str">
        <f>IF(t_instalado[[#This Row],[Q.3]]&lt;&gt;"",SUMIFS(t_fluxo_lumin[fluxo],t_fluxo_lumin[tipo],t_instalado[[#This Row],[T.3]])*t_instalado[[#This Row],[Q.3]]*t_instalado[[#This Row],[P.3(W)]],"")</f>
        <v/>
      </c>
      <c r="W384" s="1" t="str">
        <f>IF(t_instalado[[#This Row],[Trecho]]&lt;&gt;"",SUM(t_instalado[[#This Row],[f.1]:[f.3]]),"")</f>
        <v/>
      </c>
      <c r="X384" s="13" t="str">
        <f>IF(t_instalado[[#This Row],[Trecho]]&lt;&gt;"",t_instalado[[#This Row],[Q.1]]+t_instalado[[#This Row],[Q.2]]+t_instalado[[#This Row],[Q.3]],"")</f>
        <v/>
      </c>
      <c r="Y384" s="1" t="str">
        <f>IF(t_instalado[[#This Row],[FLUXO]]&lt;&gt;"",ROUND(t_instalado[[#This Row],[FLUXO]]/t_instalado[[#This Row],[Luminárias]],0),"")</f>
        <v/>
      </c>
      <c r="Z384" s="1" t="str">
        <f>IF(t_instalado[[#This Row],[Luminárias]]&lt;&gt;"",ROUND(t_instalado[[#This Row],[lm_médio]]/t_instalado[[#This Row],[W_médio]],2),"")</f>
        <v/>
      </c>
    </row>
    <row r="385" spans="1:26" hidden="1">
      <c r="A385" s="124">
        <v>140</v>
      </c>
      <c r="B385" s="125" t="str">
        <f>_xlfn.XLOOKUP(t_instalado[[#This Row],[cód.]],t_sitio[cód],t_sitio[Trecho],"")</f>
        <v/>
      </c>
      <c r="C385" s="85"/>
      <c r="D385" s="85"/>
      <c r="E385" s="85"/>
      <c r="F385" s="85"/>
      <c r="G385" s="85"/>
      <c r="H385" s="85"/>
      <c r="I385" s="85"/>
      <c r="J385" s="85"/>
      <c r="K385" s="85"/>
      <c r="L385" s="3"/>
      <c r="M385" s="125">
        <f>t_instalado[[#This Row],[Q.1]]+t_instalado[[#This Row],[Q.2]]+t_instalado[[#This Row],[Q.3]]</f>
        <v>0</v>
      </c>
      <c r="N385" s="125">
        <f>t_instalado[[#This Row],[Q.1]]+t_instalado[[#This Row],[Q.2]]+t_instalado[[#This Row],[Q.3]]</f>
        <v>0</v>
      </c>
      <c r="O385" s="1" t="str">
        <f>IF(t_instalado[[#This Row],[Q.1]]&lt;&gt;"",SUMIFS(t_reator[p],t_reator[tipo],t_instalado[[#This Row],[T.1]],t_reator[w],t_instalado[[#This Row],[P.1(W)]]),"")</f>
        <v/>
      </c>
      <c r="P385" s="1" t="str">
        <f>IF(t_instalado[[#This Row],[Q.2]]&lt;&gt;"",SUMIFS(t_reator[p],t_reator[tipo],t_instalado[[#This Row],[T.2]],t_reator[w],t_instalado[[#This Row],[P.2(W)]]),"")</f>
        <v/>
      </c>
      <c r="Q385" s="1" t="str">
        <f>IF(t_instalado[[#This Row],[Q.3]]&lt;&gt;"",SUMIFS(t_reator[p],t_reator[tipo],t_instalado[[#This Row],[T.3]],t_reator[w],t_instalado[[#This Row],[P.3(W)]]),"")</f>
        <v/>
      </c>
      <c r="R385" s="1" t="str">
        <f>IF(t_instalado[[#This Row],[Q.1]]&lt;&gt;"",IFERROR(IFERROR(D385*(E385+O385)+G385*(H385+P385)+J385*(K385+Q385),D385*(E385+O385)+G385*(H385+P385)),D385*(E385+O385)),"")</f>
        <v/>
      </c>
      <c r="S385" s="1" t="str">
        <f>IF(t_instalado[[#This Row],[Consumo_W]]&lt;&gt;"",ROUND(t_instalado[[#This Row],[Consumo_W]]/t_instalado[[#This Row],[Luminárias]],0),"")</f>
        <v/>
      </c>
      <c r="T385" s="1" t="str">
        <f>IF(t_instalado[[#This Row],[Q.1]]&lt;&gt;"",SUMIFS(t_fluxo_lumin[fluxo],t_fluxo_lumin[tipo],t_instalado[[#This Row],[T.1]])*t_instalado[[#This Row],[P.1(W)]]*t_instalado[[#This Row],[Q.1]],"")</f>
        <v/>
      </c>
      <c r="U385" s="1" t="str">
        <f>IF(t_instalado[[#This Row],[Q.2]]&lt;&gt;"",SUMIFS(t_fluxo_lumin[fluxo],t_fluxo_lumin[tipo],t_instalado[[#This Row],[T.2]])*t_instalado[[#This Row],[Q.2]]*t_instalado[[#This Row],[P.2(W)]],"")</f>
        <v/>
      </c>
      <c r="V385" s="1" t="str">
        <f>IF(t_instalado[[#This Row],[Q.3]]&lt;&gt;"",SUMIFS(t_fluxo_lumin[fluxo],t_fluxo_lumin[tipo],t_instalado[[#This Row],[T.3]])*t_instalado[[#This Row],[Q.3]]*t_instalado[[#This Row],[P.3(W)]],"")</f>
        <v/>
      </c>
      <c r="W385" s="1" t="str">
        <f>IF(t_instalado[[#This Row],[Trecho]]&lt;&gt;"",SUM(t_instalado[[#This Row],[f.1]:[f.3]]),"")</f>
        <v/>
      </c>
      <c r="X385" s="13" t="str">
        <f>IF(t_instalado[[#This Row],[Trecho]]&lt;&gt;"",t_instalado[[#This Row],[Q.1]]+t_instalado[[#This Row],[Q.2]]+t_instalado[[#This Row],[Q.3]],"")</f>
        <v/>
      </c>
      <c r="Y385" s="1" t="str">
        <f>IF(t_instalado[[#This Row],[FLUXO]]&lt;&gt;"",ROUND(t_instalado[[#This Row],[FLUXO]]/t_instalado[[#This Row],[Luminárias]],0),"")</f>
        <v/>
      </c>
      <c r="Z385" s="1" t="str">
        <f>IF(t_instalado[[#This Row],[Luminárias]]&lt;&gt;"",ROUND(t_instalado[[#This Row],[lm_médio]]/t_instalado[[#This Row],[W_médio]],2),"")</f>
        <v/>
      </c>
    </row>
    <row r="386" spans="1:26" hidden="1">
      <c r="A386" s="122">
        <v>141</v>
      </c>
      <c r="B386" s="123" t="str">
        <f>_xlfn.XLOOKUP(t_instalado[[#This Row],[cód.]],t_sitio[cód],t_sitio[Trecho],"")</f>
        <v/>
      </c>
      <c r="C386" s="84"/>
      <c r="D386" s="84"/>
      <c r="E386" s="84"/>
      <c r="F386" s="84"/>
      <c r="G386" s="84"/>
      <c r="H386" s="84"/>
      <c r="I386" s="84"/>
      <c r="J386" s="84"/>
      <c r="K386" s="84"/>
      <c r="L386" s="3"/>
      <c r="M386" s="123">
        <f>t_instalado[[#This Row],[Q.1]]+t_instalado[[#This Row],[Q.2]]+t_instalado[[#This Row],[Q.3]]</f>
        <v>0</v>
      </c>
      <c r="N386" s="123">
        <f>t_instalado[[#This Row],[Q.1]]+t_instalado[[#This Row],[Q.2]]+t_instalado[[#This Row],[Q.3]]</f>
        <v>0</v>
      </c>
      <c r="O386" s="1" t="str">
        <f>IF(t_instalado[[#This Row],[Q.1]]&lt;&gt;"",SUMIFS(t_reator[p],t_reator[tipo],t_instalado[[#This Row],[T.1]],t_reator[w],t_instalado[[#This Row],[P.1(W)]]),"")</f>
        <v/>
      </c>
      <c r="P386" s="1" t="str">
        <f>IF(t_instalado[[#This Row],[Q.2]]&lt;&gt;"",SUMIFS(t_reator[p],t_reator[tipo],t_instalado[[#This Row],[T.2]],t_reator[w],t_instalado[[#This Row],[P.2(W)]]),"")</f>
        <v/>
      </c>
      <c r="Q386" s="1" t="str">
        <f>IF(t_instalado[[#This Row],[Q.3]]&lt;&gt;"",SUMIFS(t_reator[p],t_reator[tipo],t_instalado[[#This Row],[T.3]],t_reator[w],t_instalado[[#This Row],[P.3(W)]]),"")</f>
        <v/>
      </c>
      <c r="R386" s="1" t="str">
        <f>IF(t_instalado[[#This Row],[Q.1]]&lt;&gt;"",IFERROR(IFERROR(D386*(E386+O386)+G386*(H386+P386)+J386*(K386+Q386),D386*(E386+O386)+G386*(H386+P386)),D386*(E386+O386)),"")</f>
        <v/>
      </c>
      <c r="S386" s="1" t="str">
        <f>IF(t_instalado[[#This Row],[Consumo_W]]&lt;&gt;"",ROUND(t_instalado[[#This Row],[Consumo_W]]/t_instalado[[#This Row],[Luminárias]],0),"")</f>
        <v/>
      </c>
      <c r="T386" s="1" t="str">
        <f>IF(t_instalado[[#This Row],[Q.1]]&lt;&gt;"",SUMIFS(t_fluxo_lumin[fluxo],t_fluxo_lumin[tipo],t_instalado[[#This Row],[T.1]])*t_instalado[[#This Row],[P.1(W)]]*t_instalado[[#This Row],[Q.1]],"")</f>
        <v/>
      </c>
      <c r="U386" s="1" t="str">
        <f>IF(t_instalado[[#This Row],[Q.2]]&lt;&gt;"",SUMIFS(t_fluxo_lumin[fluxo],t_fluxo_lumin[tipo],t_instalado[[#This Row],[T.2]])*t_instalado[[#This Row],[Q.2]]*t_instalado[[#This Row],[P.2(W)]],"")</f>
        <v/>
      </c>
      <c r="V386" s="1" t="str">
        <f>IF(t_instalado[[#This Row],[Q.3]]&lt;&gt;"",SUMIFS(t_fluxo_lumin[fluxo],t_fluxo_lumin[tipo],t_instalado[[#This Row],[T.3]])*t_instalado[[#This Row],[Q.3]]*t_instalado[[#This Row],[P.3(W)]],"")</f>
        <v/>
      </c>
      <c r="W386" s="1" t="str">
        <f>IF(t_instalado[[#This Row],[Trecho]]&lt;&gt;"",SUM(t_instalado[[#This Row],[f.1]:[f.3]]),"")</f>
        <v/>
      </c>
      <c r="X386" s="13" t="str">
        <f>IF(t_instalado[[#This Row],[Trecho]]&lt;&gt;"",t_instalado[[#This Row],[Q.1]]+t_instalado[[#This Row],[Q.2]]+t_instalado[[#This Row],[Q.3]],"")</f>
        <v/>
      </c>
      <c r="Y386" s="1" t="str">
        <f>IF(t_instalado[[#This Row],[FLUXO]]&lt;&gt;"",ROUND(t_instalado[[#This Row],[FLUXO]]/t_instalado[[#This Row],[Luminárias]],0),"")</f>
        <v/>
      </c>
      <c r="Z386" s="1" t="str">
        <f>IF(t_instalado[[#This Row],[Luminárias]]&lt;&gt;"",ROUND(t_instalado[[#This Row],[lm_médio]]/t_instalado[[#This Row],[W_médio]],2),"")</f>
        <v/>
      </c>
    </row>
    <row r="387" spans="1:26" hidden="1">
      <c r="A387" s="124">
        <v>142</v>
      </c>
      <c r="B387" s="125" t="str">
        <f>_xlfn.XLOOKUP(t_instalado[[#This Row],[cód.]],t_sitio[cód],t_sitio[Trecho],"")</f>
        <v/>
      </c>
      <c r="C387" s="85"/>
      <c r="D387" s="85"/>
      <c r="E387" s="85"/>
      <c r="F387" s="85"/>
      <c r="G387" s="85"/>
      <c r="H387" s="85"/>
      <c r="I387" s="85"/>
      <c r="J387" s="85"/>
      <c r="K387" s="85"/>
      <c r="L387" s="3"/>
      <c r="M387" s="125">
        <f>t_instalado[[#This Row],[Q.1]]+t_instalado[[#This Row],[Q.2]]+t_instalado[[#This Row],[Q.3]]</f>
        <v>0</v>
      </c>
      <c r="N387" s="125">
        <f>t_instalado[[#This Row],[Q.1]]+t_instalado[[#This Row],[Q.2]]+t_instalado[[#This Row],[Q.3]]</f>
        <v>0</v>
      </c>
      <c r="O387" s="1" t="str">
        <f>IF(t_instalado[[#This Row],[Q.1]]&lt;&gt;"",SUMIFS(t_reator[p],t_reator[tipo],t_instalado[[#This Row],[T.1]],t_reator[w],t_instalado[[#This Row],[P.1(W)]]),"")</f>
        <v/>
      </c>
      <c r="P387" s="1" t="str">
        <f>IF(t_instalado[[#This Row],[Q.2]]&lt;&gt;"",SUMIFS(t_reator[p],t_reator[tipo],t_instalado[[#This Row],[T.2]],t_reator[w],t_instalado[[#This Row],[P.2(W)]]),"")</f>
        <v/>
      </c>
      <c r="Q387" s="1" t="str">
        <f>IF(t_instalado[[#This Row],[Q.3]]&lt;&gt;"",SUMIFS(t_reator[p],t_reator[tipo],t_instalado[[#This Row],[T.3]],t_reator[w],t_instalado[[#This Row],[P.3(W)]]),"")</f>
        <v/>
      </c>
      <c r="R387" s="1" t="str">
        <f>IF(t_instalado[[#This Row],[Q.1]]&lt;&gt;"",IFERROR(IFERROR(D387*(E387+O387)+G387*(H387+P387)+J387*(K387+Q387),D387*(E387+O387)+G387*(H387+P387)),D387*(E387+O387)),"")</f>
        <v/>
      </c>
      <c r="S387" s="1" t="str">
        <f>IF(t_instalado[[#This Row],[Consumo_W]]&lt;&gt;"",ROUND(t_instalado[[#This Row],[Consumo_W]]/t_instalado[[#This Row],[Luminárias]],0),"")</f>
        <v/>
      </c>
      <c r="T387" s="1" t="str">
        <f>IF(t_instalado[[#This Row],[Q.1]]&lt;&gt;"",SUMIFS(t_fluxo_lumin[fluxo],t_fluxo_lumin[tipo],t_instalado[[#This Row],[T.1]])*t_instalado[[#This Row],[P.1(W)]]*t_instalado[[#This Row],[Q.1]],"")</f>
        <v/>
      </c>
      <c r="U387" s="1" t="str">
        <f>IF(t_instalado[[#This Row],[Q.2]]&lt;&gt;"",SUMIFS(t_fluxo_lumin[fluxo],t_fluxo_lumin[tipo],t_instalado[[#This Row],[T.2]])*t_instalado[[#This Row],[Q.2]]*t_instalado[[#This Row],[P.2(W)]],"")</f>
        <v/>
      </c>
      <c r="V387" s="1" t="str">
        <f>IF(t_instalado[[#This Row],[Q.3]]&lt;&gt;"",SUMIFS(t_fluxo_lumin[fluxo],t_fluxo_lumin[tipo],t_instalado[[#This Row],[T.3]])*t_instalado[[#This Row],[Q.3]]*t_instalado[[#This Row],[P.3(W)]],"")</f>
        <v/>
      </c>
      <c r="W387" s="1" t="str">
        <f>IF(t_instalado[[#This Row],[Trecho]]&lt;&gt;"",SUM(t_instalado[[#This Row],[f.1]:[f.3]]),"")</f>
        <v/>
      </c>
      <c r="X387" s="13" t="str">
        <f>IF(t_instalado[[#This Row],[Trecho]]&lt;&gt;"",t_instalado[[#This Row],[Q.1]]+t_instalado[[#This Row],[Q.2]]+t_instalado[[#This Row],[Q.3]],"")</f>
        <v/>
      </c>
      <c r="Y387" s="1" t="str">
        <f>IF(t_instalado[[#This Row],[FLUXO]]&lt;&gt;"",ROUND(t_instalado[[#This Row],[FLUXO]]/t_instalado[[#This Row],[Luminárias]],0),"")</f>
        <v/>
      </c>
      <c r="Z387" s="1" t="str">
        <f>IF(t_instalado[[#This Row],[Luminárias]]&lt;&gt;"",ROUND(t_instalado[[#This Row],[lm_médio]]/t_instalado[[#This Row],[W_médio]],2),"")</f>
        <v/>
      </c>
    </row>
    <row r="388" spans="1:26" hidden="1">
      <c r="A388" s="122">
        <v>143</v>
      </c>
      <c r="B388" s="123" t="str">
        <f>_xlfn.XLOOKUP(t_instalado[[#This Row],[cód.]],t_sitio[cód],t_sitio[Trecho],"")</f>
        <v/>
      </c>
      <c r="C388" s="84"/>
      <c r="D388" s="84"/>
      <c r="E388" s="84"/>
      <c r="F388" s="84"/>
      <c r="G388" s="84"/>
      <c r="H388" s="84"/>
      <c r="I388" s="84"/>
      <c r="J388" s="84"/>
      <c r="K388" s="84"/>
      <c r="L388" s="3"/>
      <c r="M388" s="123">
        <f>t_instalado[[#This Row],[Q.1]]+t_instalado[[#This Row],[Q.2]]+t_instalado[[#This Row],[Q.3]]</f>
        <v>0</v>
      </c>
      <c r="N388" s="123">
        <f>t_instalado[[#This Row],[Q.1]]+t_instalado[[#This Row],[Q.2]]+t_instalado[[#This Row],[Q.3]]</f>
        <v>0</v>
      </c>
      <c r="O388" s="1" t="str">
        <f>IF(t_instalado[[#This Row],[Q.1]]&lt;&gt;"",SUMIFS(t_reator[p],t_reator[tipo],t_instalado[[#This Row],[T.1]],t_reator[w],t_instalado[[#This Row],[P.1(W)]]),"")</f>
        <v/>
      </c>
      <c r="P388" s="1" t="str">
        <f>IF(t_instalado[[#This Row],[Q.2]]&lt;&gt;"",SUMIFS(t_reator[p],t_reator[tipo],t_instalado[[#This Row],[T.2]],t_reator[w],t_instalado[[#This Row],[P.2(W)]]),"")</f>
        <v/>
      </c>
      <c r="Q388" s="1" t="str">
        <f>IF(t_instalado[[#This Row],[Q.3]]&lt;&gt;"",SUMIFS(t_reator[p],t_reator[tipo],t_instalado[[#This Row],[T.3]],t_reator[w],t_instalado[[#This Row],[P.3(W)]]),"")</f>
        <v/>
      </c>
      <c r="R388" s="1" t="str">
        <f>IF(t_instalado[[#This Row],[Q.1]]&lt;&gt;"",IFERROR(IFERROR(D388*(E388+O388)+G388*(H388+P388)+J388*(K388+Q388),D388*(E388+O388)+G388*(H388+P388)),D388*(E388+O388)),"")</f>
        <v/>
      </c>
      <c r="S388" s="1" t="str">
        <f>IF(t_instalado[[#This Row],[Consumo_W]]&lt;&gt;"",ROUND(t_instalado[[#This Row],[Consumo_W]]/t_instalado[[#This Row],[Luminárias]],0),"")</f>
        <v/>
      </c>
      <c r="T388" s="1" t="str">
        <f>IF(t_instalado[[#This Row],[Q.1]]&lt;&gt;"",SUMIFS(t_fluxo_lumin[fluxo],t_fluxo_lumin[tipo],t_instalado[[#This Row],[T.1]])*t_instalado[[#This Row],[P.1(W)]]*t_instalado[[#This Row],[Q.1]],"")</f>
        <v/>
      </c>
      <c r="U388" s="1" t="str">
        <f>IF(t_instalado[[#This Row],[Q.2]]&lt;&gt;"",SUMIFS(t_fluxo_lumin[fluxo],t_fluxo_lumin[tipo],t_instalado[[#This Row],[T.2]])*t_instalado[[#This Row],[Q.2]]*t_instalado[[#This Row],[P.2(W)]],"")</f>
        <v/>
      </c>
      <c r="V388" s="1" t="str">
        <f>IF(t_instalado[[#This Row],[Q.3]]&lt;&gt;"",SUMIFS(t_fluxo_lumin[fluxo],t_fluxo_lumin[tipo],t_instalado[[#This Row],[T.3]])*t_instalado[[#This Row],[Q.3]]*t_instalado[[#This Row],[P.3(W)]],"")</f>
        <v/>
      </c>
      <c r="W388" s="1" t="str">
        <f>IF(t_instalado[[#This Row],[Trecho]]&lt;&gt;"",SUM(t_instalado[[#This Row],[f.1]:[f.3]]),"")</f>
        <v/>
      </c>
      <c r="X388" s="13" t="str">
        <f>IF(t_instalado[[#This Row],[Trecho]]&lt;&gt;"",t_instalado[[#This Row],[Q.1]]+t_instalado[[#This Row],[Q.2]]+t_instalado[[#This Row],[Q.3]],"")</f>
        <v/>
      </c>
      <c r="Y388" s="1" t="str">
        <f>IF(t_instalado[[#This Row],[FLUXO]]&lt;&gt;"",ROUND(t_instalado[[#This Row],[FLUXO]]/t_instalado[[#This Row],[Luminárias]],0),"")</f>
        <v/>
      </c>
      <c r="Z388" s="1" t="str">
        <f>IF(t_instalado[[#This Row],[Luminárias]]&lt;&gt;"",ROUND(t_instalado[[#This Row],[lm_médio]]/t_instalado[[#This Row],[W_médio]],2),"")</f>
        <v/>
      </c>
    </row>
    <row r="389" spans="1:26" hidden="1">
      <c r="A389" s="124">
        <v>144</v>
      </c>
      <c r="B389" s="125" t="str">
        <f>_xlfn.XLOOKUP(t_instalado[[#This Row],[cód.]],t_sitio[cód],t_sitio[Trecho],"")</f>
        <v/>
      </c>
      <c r="C389" s="85"/>
      <c r="D389" s="85"/>
      <c r="E389" s="85"/>
      <c r="F389" s="85"/>
      <c r="G389" s="85"/>
      <c r="H389" s="85"/>
      <c r="I389" s="85"/>
      <c r="J389" s="85"/>
      <c r="K389" s="85"/>
      <c r="L389" s="3"/>
      <c r="M389" s="125">
        <f>t_instalado[[#This Row],[Q.1]]+t_instalado[[#This Row],[Q.2]]+t_instalado[[#This Row],[Q.3]]</f>
        <v>0</v>
      </c>
      <c r="N389" s="125">
        <f>t_instalado[[#This Row],[Q.1]]+t_instalado[[#This Row],[Q.2]]+t_instalado[[#This Row],[Q.3]]</f>
        <v>0</v>
      </c>
      <c r="O389" s="1" t="str">
        <f>IF(t_instalado[[#This Row],[Q.1]]&lt;&gt;"",SUMIFS(t_reator[p],t_reator[tipo],t_instalado[[#This Row],[T.1]],t_reator[w],t_instalado[[#This Row],[P.1(W)]]),"")</f>
        <v/>
      </c>
      <c r="P389" s="1" t="str">
        <f>IF(t_instalado[[#This Row],[Q.2]]&lt;&gt;"",SUMIFS(t_reator[p],t_reator[tipo],t_instalado[[#This Row],[T.2]],t_reator[w],t_instalado[[#This Row],[P.2(W)]]),"")</f>
        <v/>
      </c>
      <c r="Q389" s="1" t="str">
        <f>IF(t_instalado[[#This Row],[Q.3]]&lt;&gt;"",SUMIFS(t_reator[p],t_reator[tipo],t_instalado[[#This Row],[T.3]],t_reator[w],t_instalado[[#This Row],[P.3(W)]]),"")</f>
        <v/>
      </c>
      <c r="R389" s="1" t="str">
        <f>IF(t_instalado[[#This Row],[Q.1]]&lt;&gt;"",IFERROR(IFERROR(D389*(E389+O389)+G389*(H389+P389)+J389*(K389+Q389),D389*(E389+O389)+G389*(H389+P389)),D389*(E389+O389)),"")</f>
        <v/>
      </c>
      <c r="S389" s="1" t="str">
        <f>IF(t_instalado[[#This Row],[Consumo_W]]&lt;&gt;"",ROUND(t_instalado[[#This Row],[Consumo_W]]/t_instalado[[#This Row],[Luminárias]],0),"")</f>
        <v/>
      </c>
      <c r="T389" s="1" t="str">
        <f>IF(t_instalado[[#This Row],[Q.1]]&lt;&gt;"",SUMIFS(t_fluxo_lumin[fluxo],t_fluxo_lumin[tipo],t_instalado[[#This Row],[T.1]])*t_instalado[[#This Row],[P.1(W)]]*t_instalado[[#This Row],[Q.1]],"")</f>
        <v/>
      </c>
      <c r="U389" s="1" t="str">
        <f>IF(t_instalado[[#This Row],[Q.2]]&lt;&gt;"",SUMIFS(t_fluxo_lumin[fluxo],t_fluxo_lumin[tipo],t_instalado[[#This Row],[T.2]])*t_instalado[[#This Row],[Q.2]]*t_instalado[[#This Row],[P.2(W)]],"")</f>
        <v/>
      </c>
      <c r="V389" s="1" t="str">
        <f>IF(t_instalado[[#This Row],[Q.3]]&lt;&gt;"",SUMIFS(t_fluxo_lumin[fluxo],t_fluxo_lumin[tipo],t_instalado[[#This Row],[T.3]])*t_instalado[[#This Row],[Q.3]]*t_instalado[[#This Row],[P.3(W)]],"")</f>
        <v/>
      </c>
      <c r="W389" s="1" t="str">
        <f>IF(t_instalado[[#This Row],[Trecho]]&lt;&gt;"",SUM(t_instalado[[#This Row],[f.1]:[f.3]]),"")</f>
        <v/>
      </c>
      <c r="X389" s="13" t="str">
        <f>IF(t_instalado[[#This Row],[Trecho]]&lt;&gt;"",t_instalado[[#This Row],[Q.1]]+t_instalado[[#This Row],[Q.2]]+t_instalado[[#This Row],[Q.3]],"")</f>
        <v/>
      </c>
      <c r="Y389" s="1" t="str">
        <f>IF(t_instalado[[#This Row],[FLUXO]]&lt;&gt;"",ROUND(t_instalado[[#This Row],[FLUXO]]/t_instalado[[#This Row],[Luminárias]],0),"")</f>
        <v/>
      </c>
      <c r="Z389" s="1" t="str">
        <f>IF(t_instalado[[#This Row],[Luminárias]]&lt;&gt;"",ROUND(t_instalado[[#This Row],[lm_médio]]/t_instalado[[#This Row],[W_médio]],2),"")</f>
        <v/>
      </c>
    </row>
    <row r="390" spans="1:26" hidden="1">
      <c r="A390" s="122">
        <v>145</v>
      </c>
      <c r="B390" s="123" t="str">
        <f>_xlfn.XLOOKUP(t_instalado[[#This Row],[cód.]],t_sitio[cód],t_sitio[Trecho],"")</f>
        <v/>
      </c>
      <c r="C390" s="84"/>
      <c r="D390" s="84"/>
      <c r="E390" s="84"/>
      <c r="F390" s="84"/>
      <c r="G390" s="84"/>
      <c r="H390" s="84"/>
      <c r="I390" s="84"/>
      <c r="J390" s="84"/>
      <c r="K390" s="84"/>
      <c r="L390" s="3"/>
      <c r="M390" s="123">
        <f>t_instalado[[#This Row],[Q.1]]+t_instalado[[#This Row],[Q.2]]+t_instalado[[#This Row],[Q.3]]</f>
        <v>0</v>
      </c>
      <c r="N390" s="123">
        <f>t_instalado[[#This Row],[Q.1]]+t_instalado[[#This Row],[Q.2]]+t_instalado[[#This Row],[Q.3]]</f>
        <v>0</v>
      </c>
      <c r="O390" s="1" t="str">
        <f>IF(t_instalado[[#This Row],[Q.1]]&lt;&gt;"",SUMIFS(t_reator[p],t_reator[tipo],t_instalado[[#This Row],[T.1]],t_reator[w],t_instalado[[#This Row],[P.1(W)]]),"")</f>
        <v/>
      </c>
      <c r="P390" s="1" t="str">
        <f>IF(t_instalado[[#This Row],[Q.2]]&lt;&gt;"",SUMIFS(t_reator[p],t_reator[tipo],t_instalado[[#This Row],[T.2]],t_reator[w],t_instalado[[#This Row],[P.2(W)]]),"")</f>
        <v/>
      </c>
      <c r="Q390" s="1" t="str">
        <f>IF(t_instalado[[#This Row],[Q.3]]&lt;&gt;"",SUMIFS(t_reator[p],t_reator[tipo],t_instalado[[#This Row],[T.3]],t_reator[w],t_instalado[[#This Row],[P.3(W)]]),"")</f>
        <v/>
      </c>
      <c r="R390" s="1" t="str">
        <f>IF(t_instalado[[#This Row],[Q.1]]&lt;&gt;"",IFERROR(IFERROR(D390*(E390+O390)+G390*(H390+P390)+J390*(K390+Q390),D390*(E390+O390)+G390*(H390+P390)),D390*(E390+O390)),"")</f>
        <v/>
      </c>
      <c r="S390" s="1" t="str">
        <f>IF(t_instalado[[#This Row],[Consumo_W]]&lt;&gt;"",ROUND(t_instalado[[#This Row],[Consumo_W]]/t_instalado[[#This Row],[Luminárias]],0),"")</f>
        <v/>
      </c>
      <c r="T390" s="1" t="str">
        <f>IF(t_instalado[[#This Row],[Q.1]]&lt;&gt;"",SUMIFS(t_fluxo_lumin[fluxo],t_fluxo_lumin[tipo],t_instalado[[#This Row],[T.1]])*t_instalado[[#This Row],[P.1(W)]]*t_instalado[[#This Row],[Q.1]],"")</f>
        <v/>
      </c>
      <c r="U390" s="1" t="str">
        <f>IF(t_instalado[[#This Row],[Q.2]]&lt;&gt;"",SUMIFS(t_fluxo_lumin[fluxo],t_fluxo_lumin[tipo],t_instalado[[#This Row],[T.2]])*t_instalado[[#This Row],[Q.2]]*t_instalado[[#This Row],[P.2(W)]],"")</f>
        <v/>
      </c>
      <c r="V390" s="1" t="str">
        <f>IF(t_instalado[[#This Row],[Q.3]]&lt;&gt;"",SUMIFS(t_fluxo_lumin[fluxo],t_fluxo_lumin[tipo],t_instalado[[#This Row],[T.3]])*t_instalado[[#This Row],[Q.3]]*t_instalado[[#This Row],[P.3(W)]],"")</f>
        <v/>
      </c>
      <c r="W390" s="1" t="str">
        <f>IF(t_instalado[[#This Row],[Trecho]]&lt;&gt;"",SUM(t_instalado[[#This Row],[f.1]:[f.3]]),"")</f>
        <v/>
      </c>
      <c r="X390" s="13" t="str">
        <f>IF(t_instalado[[#This Row],[Trecho]]&lt;&gt;"",t_instalado[[#This Row],[Q.1]]+t_instalado[[#This Row],[Q.2]]+t_instalado[[#This Row],[Q.3]],"")</f>
        <v/>
      </c>
      <c r="Y390" s="1" t="str">
        <f>IF(t_instalado[[#This Row],[FLUXO]]&lt;&gt;"",ROUND(t_instalado[[#This Row],[FLUXO]]/t_instalado[[#This Row],[Luminárias]],0),"")</f>
        <v/>
      </c>
      <c r="Z390" s="1" t="str">
        <f>IF(t_instalado[[#This Row],[Luminárias]]&lt;&gt;"",ROUND(t_instalado[[#This Row],[lm_médio]]/t_instalado[[#This Row],[W_médio]],2),"")</f>
        <v/>
      </c>
    </row>
    <row r="391" spans="1:26" hidden="1">
      <c r="A391" s="124">
        <v>146</v>
      </c>
      <c r="B391" s="125" t="str">
        <f>_xlfn.XLOOKUP(t_instalado[[#This Row],[cód.]],t_sitio[cód],t_sitio[Trecho],"")</f>
        <v/>
      </c>
      <c r="C391" s="85"/>
      <c r="D391" s="85"/>
      <c r="E391" s="85"/>
      <c r="F391" s="85"/>
      <c r="G391" s="85"/>
      <c r="H391" s="85"/>
      <c r="I391" s="85"/>
      <c r="J391" s="85"/>
      <c r="K391" s="85"/>
      <c r="L391" s="3"/>
      <c r="M391" s="125">
        <f>t_instalado[[#This Row],[Q.1]]+t_instalado[[#This Row],[Q.2]]+t_instalado[[#This Row],[Q.3]]</f>
        <v>0</v>
      </c>
      <c r="N391" s="125">
        <f>t_instalado[[#This Row],[Q.1]]+t_instalado[[#This Row],[Q.2]]+t_instalado[[#This Row],[Q.3]]</f>
        <v>0</v>
      </c>
      <c r="O391" s="1" t="str">
        <f>IF(t_instalado[[#This Row],[Q.1]]&lt;&gt;"",SUMIFS(t_reator[p],t_reator[tipo],t_instalado[[#This Row],[T.1]],t_reator[w],t_instalado[[#This Row],[P.1(W)]]),"")</f>
        <v/>
      </c>
      <c r="P391" s="1" t="str">
        <f>IF(t_instalado[[#This Row],[Q.2]]&lt;&gt;"",SUMIFS(t_reator[p],t_reator[tipo],t_instalado[[#This Row],[T.2]],t_reator[w],t_instalado[[#This Row],[P.2(W)]]),"")</f>
        <v/>
      </c>
      <c r="Q391" s="1" t="str">
        <f>IF(t_instalado[[#This Row],[Q.3]]&lt;&gt;"",SUMIFS(t_reator[p],t_reator[tipo],t_instalado[[#This Row],[T.3]],t_reator[w],t_instalado[[#This Row],[P.3(W)]]),"")</f>
        <v/>
      </c>
      <c r="R391" s="1" t="str">
        <f>IF(t_instalado[[#This Row],[Q.1]]&lt;&gt;"",IFERROR(IFERROR(D391*(E391+O391)+G391*(H391+P391)+J391*(K391+Q391),D391*(E391+O391)+G391*(H391+P391)),D391*(E391+O391)),"")</f>
        <v/>
      </c>
      <c r="S391" s="1" t="str">
        <f>IF(t_instalado[[#This Row],[Consumo_W]]&lt;&gt;"",ROUND(t_instalado[[#This Row],[Consumo_W]]/t_instalado[[#This Row],[Luminárias]],0),"")</f>
        <v/>
      </c>
      <c r="T391" s="1" t="str">
        <f>IF(t_instalado[[#This Row],[Q.1]]&lt;&gt;"",SUMIFS(t_fluxo_lumin[fluxo],t_fluxo_lumin[tipo],t_instalado[[#This Row],[T.1]])*t_instalado[[#This Row],[P.1(W)]]*t_instalado[[#This Row],[Q.1]],"")</f>
        <v/>
      </c>
      <c r="U391" s="1" t="str">
        <f>IF(t_instalado[[#This Row],[Q.2]]&lt;&gt;"",SUMIFS(t_fluxo_lumin[fluxo],t_fluxo_lumin[tipo],t_instalado[[#This Row],[T.2]])*t_instalado[[#This Row],[Q.2]]*t_instalado[[#This Row],[P.2(W)]],"")</f>
        <v/>
      </c>
      <c r="V391" s="1" t="str">
        <f>IF(t_instalado[[#This Row],[Q.3]]&lt;&gt;"",SUMIFS(t_fluxo_lumin[fluxo],t_fluxo_lumin[tipo],t_instalado[[#This Row],[T.3]])*t_instalado[[#This Row],[Q.3]]*t_instalado[[#This Row],[P.3(W)]],"")</f>
        <v/>
      </c>
      <c r="W391" s="1" t="str">
        <f>IF(t_instalado[[#This Row],[Trecho]]&lt;&gt;"",SUM(t_instalado[[#This Row],[f.1]:[f.3]]),"")</f>
        <v/>
      </c>
      <c r="X391" s="13" t="str">
        <f>IF(t_instalado[[#This Row],[Trecho]]&lt;&gt;"",t_instalado[[#This Row],[Q.1]]+t_instalado[[#This Row],[Q.2]]+t_instalado[[#This Row],[Q.3]],"")</f>
        <v/>
      </c>
      <c r="Y391" s="1" t="str">
        <f>IF(t_instalado[[#This Row],[FLUXO]]&lt;&gt;"",ROUND(t_instalado[[#This Row],[FLUXO]]/t_instalado[[#This Row],[Luminárias]],0),"")</f>
        <v/>
      </c>
      <c r="Z391" s="1" t="str">
        <f>IF(t_instalado[[#This Row],[Luminárias]]&lt;&gt;"",ROUND(t_instalado[[#This Row],[lm_médio]]/t_instalado[[#This Row],[W_médio]],2),"")</f>
        <v/>
      </c>
    </row>
    <row r="392" spans="1:26" hidden="1">
      <c r="A392" s="122">
        <v>147</v>
      </c>
      <c r="B392" s="123" t="str">
        <f>_xlfn.XLOOKUP(t_instalado[[#This Row],[cód.]],t_sitio[cód],t_sitio[Trecho],"")</f>
        <v/>
      </c>
      <c r="C392" s="84"/>
      <c r="D392" s="84"/>
      <c r="E392" s="84"/>
      <c r="F392" s="84"/>
      <c r="G392" s="84"/>
      <c r="H392" s="84"/>
      <c r="I392" s="84"/>
      <c r="J392" s="84"/>
      <c r="K392" s="84"/>
      <c r="L392" s="3"/>
      <c r="M392" s="123">
        <f>t_instalado[[#This Row],[Q.1]]+t_instalado[[#This Row],[Q.2]]+t_instalado[[#This Row],[Q.3]]</f>
        <v>0</v>
      </c>
      <c r="N392" s="123">
        <f>t_instalado[[#This Row],[Q.1]]+t_instalado[[#This Row],[Q.2]]+t_instalado[[#This Row],[Q.3]]</f>
        <v>0</v>
      </c>
      <c r="O392" s="1" t="str">
        <f>IF(t_instalado[[#This Row],[Q.1]]&lt;&gt;"",SUMIFS(t_reator[p],t_reator[tipo],t_instalado[[#This Row],[T.1]],t_reator[w],t_instalado[[#This Row],[P.1(W)]]),"")</f>
        <v/>
      </c>
      <c r="P392" s="1" t="str">
        <f>IF(t_instalado[[#This Row],[Q.2]]&lt;&gt;"",SUMIFS(t_reator[p],t_reator[tipo],t_instalado[[#This Row],[T.2]],t_reator[w],t_instalado[[#This Row],[P.2(W)]]),"")</f>
        <v/>
      </c>
      <c r="Q392" s="1" t="str">
        <f>IF(t_instalado[[#This Row],[Q.3]]&lt;&gt;"",SUMIFS(t_reator[p],t_reator[tipo],t_instalado[[#This Row],[T.3]],t_reator[w],t_instalado[[#This Row],[P.3(W)]]),"")</f>
        <v/>
      </c>
      <c r="R392" s="1" t="str">
        <f>IF(t_instalado[[#This Row],[Q.1]]&lt;&gt;"",IFERROR(IFERROR(D392*(E392+O392)+G392*(H392+P392)+J392*(K392+Q392),D392*(E392+O392)+G392*(H392+P392)),D392*(E392+O392)),"")</f>
        <v/>
      </c>
      <c r="S392" s="1" t="str">
        <f>IF(t_instalado[[#This Row],[Consumo_W]]&lt;&gt;"",ROUND(t_instalado[[#This Row],[Consumo_W]]/t_instalado[[#This Row],[Luminárias]],0),"")</f>
        <v/>
      </c>
      <c r="T392" s="1" t="str">
        <f>IF(t_instalado[[#This Row],[Q.1]]&lt;&gt;"",SUMIFS(t_fluxo_lumin[fluxo],t_fluxo_lumin[tipo],t_instalado[[#This Row],[T.1]])*t_instalado[[#This Row],[P.1(W)]]*t_instalado[[#This Row],[Q.1]],"")</f>
        <v/>
      </c>
      <c r="U392" s="1" t="str">
        <f>IF(t_instalado[[#This Row],[Q.2]]&lt;&gt;"",SUMIFS(t_fluxo_lumin[fluxo],t_fluxo_lumin[tipo],t_instalado[[#This Row],[T.2]])*t_instalado[[#This Row],[Q.2]]*t_instalado[[#This Row],[P.2(W)]],"")</f>
        <v/>
      </c>
      <c r="V392" s="1" t="str">
        <f>IF(t_instalado[[#This Row],[Q.3]]&lt;&gt;"",SUMIFS(t_fluxo_lumin[fluxo],t_fluxo_lumin[tipo],t_instalado[[#This Row],[T.3]])*t_instalado[[#This Row],[Q.3]]*t_instalado[[#This Row],[P.3(W)]],"")</f>
        <v/>
      </c>
      <c r="W392" s="1" t="str">
        <f>IF(t_instalado[[#This Row],[Trecho]]&lt;&gt;"",SUM(t_instalado[[#This Row],[f.1]:[f.3]]),"")</f>
        <v/>
      </c>
      <c r="X392" s="13" t="str">
        <f>IF(t_instalado[[#This Row],[Trecho]]&lt;&gt;"",t_instalado[[#This Row],[Q.1]]+t_instalado[[#This Row],[Q.2]]+t_instalado[[#This Row],[Q.3]],"")</f>
        <v/>
      </c>
      <c r="Y392" s="1" t="str">
        <f>IF(t_instalado[[#This Row],[FLUXO]]&lt;&gt;"",ROUND(t_instalado[[#This Row],[FLUXO]]/t_instalado[[#This Row],[Luminárias]],0),"")</f>
        <v/>
      </c>
      <c r="Z392" s="1" t="str">
        <f>IF(t_instalado[[#This Row],[Luminárias]]&lt;&gt;"",ROUND(t_instalado[[#This Row],[lm_médio]]/t_instalado[[#This Row],[W_médio]],2),"")</f>
        <v/>
      </c>
    </row>
    <row r="393" spans="1:26" hidden="1">
      <c r="A393" s="124">
        <v>148</v>
      </c>
      <c r="B393" s="125" t="str">
        <f>_xlfn.XLOOKUP(t_instalado[[#This Row],[cód.]],t_sitio[cód],t_sitio[Trecho],"")</f>
        <v/>
      </c>
      <c r="C393" s="85"/>
      <c r="D393" s="85"/>
      <c r="E393" s="85"/>
      <c r="F393" s="85"/>
      <c r="G393" s="85"/>
      <c r="H393" s="85"/>
      <c r="I393" s="85"/>
      <c r="J393" s="85"/>
      <c r="K393" s="85"/>
      <c r="L393" s="3"/>
      <c r="M393" s="125">
        <f>t_instalado[[#This Row],[Q.1]]+t_instalado[[#This Row],[Q.2]]+t_instalado[[#This Row],[Q.3]]</f>
        <v>0</v>
      </c>
      <c r="N393" s="125">
        <f>t_instalado[[#This Row],[Q.1]]+t_instalado[[#This Row],[Q.2]]+t_instalado[[#This Row],[Q.3]]</f>
        <v>0</v>
      </c>
      <c r="O393" s="1" t="str">
        <f>IF(t_instalado[[#This Row],[Q.1]]&lt;&gt;"",SUMIFS(t_reator[p],t_reator[tipo],t_instalado[[#This Row],[T.1]],t_reator[w],t_instalado[[#This Row],[P.1(W)]]),"")</f>
        <v/>
      </c>
      <c r="P393" s="1" t="str">
        <f>IF(t_instalado[[#This Row],[Q.2]]&lt;&gt;"",SUMIFS(t_reator[p],t_reator[tipo],t_instalado[[#This Row],[T.2]],t_reator[w],t_instalado[[#This Row],[P.2(W)]]),"")</f>
        <v/>
      </c>
      <c r="Q393" s="1" t="str">
        <f>IF(t_instalado[[#This Row],[Q.3]]&lt;&gt;"",SUMIFS(t_reator[p],t_reator[tipo],t_instalado[[#This Row],[T.3]],t_reator[w],t_instalado[[#This Row],[P.3(W)]]),"")</f>
        <v/>
      </c>
      <c r="R393" s="1" t="str">
        <f>IF(t_instalado[[#This Row],[Q.1]]&lt;&gt;"",IFERROR(IFERROR(D393*(E393+O393)+G393*(H393+P393)+J393*(K393+Q393),D393*(E393+O393)+G393*(H393+P393)),D393*(E393+O393)),"")</f>
        <v/>
      </c>
      <c r="S393" s="1" t="str">
        <f>IF(t_instalado[[#This Row],[Consumo_W]]&lt;&gt;"",ROUND(t_instalado[[#This Row],[Consumo_W]]/t_instalado[[#This Row],[Luminárias]],0),"")</f>
        <v/>
      </c>
      <c r="T393" s="1" t="str">
        <f>IF(t_instalado[[#This Row],[Q.1]]&lt;&gt;"",SUMIFS(t_fluxo_lumin[fluxo],t_fluxo_lumin[tipo],t_instalado[[#This Row],[T.1]])*t_instalado[[#This Row],[P.1(W)]]*t_instalado[[#This Row],[Q.1]],"")</f>
        <v/>
      </c>
      <c r="U393" s="1" t="str">
        <f>IF(t_instalado[[#This Row],[Q.2]]&lt;&gt;"",SUMIFS(t_fluxo_lumin[fluxo],t_fluxo_lumin[tipo],t_instalado[[#This Row],[T.2]])*t_instalado[[#This Row],[Q.2]]*t_instalado[[#This Row],[P.2(W)]],"")</f>
        <v/>
      </c>
      <c r="V393" s="1" t="str">
        <f>IF(t_instalado[[#This Row],[Q.3]]&lt;&gt;"",SUMIFS(t_fluxo_lumin[fluxo],t_fluxo_lumin[tipo],t_instalado[[#This Row],[T.3]])*t_instalado[[#This Row],[Q.3]]*t_instalado[[#This Row],[P.3(W)]],"")</f>
        <v/>
      </c>
      <c r="W393" s="1" t="str">
        <f>IF(t_instalado[[#This Row],[Trecho]]&lt;&gt;"",SUM(t_instalado[[#This Row],[f.1]:[f.3]]),"")</f>
        <v/>
      </c>
      <c r="X393" s="13" t="str">
        <f>IF(t_instalado[[#This Row],[Trecho]]&lt;&gt;"",t_instalado[[#This Row],[Q.1]]+t_instalado[[#This Row],[Q.2]]+t_instalado[[#This Row],[Q.3]],"")</f>
        <v/>
      </c>
      <c r="Y393" s="1" t="str">
        <f>IF(t_instalado[[#This Row],[FLUXO]]&lt;&gt;"",ROUND(t_instalado[[#This Row],[FLUXO]]/t_instalado[[#This Row],[Luminárias]],0),"")</f>
        <v/>
      </c>
      <c r="Z393" s="1" t="str">
        <f>IF(t_instalado[[#This Row],[Luminárias]]&lt;&gt;"",ROUND(t_instalado[[#This Row],[lm_médio]]/t_instalado[[#This Row],[W_médio]],2),"")</f>
        <v/>
      </c>
    </row>
    <row r="394" spans="1:26" hidden="1">
      <c r="A394" s="122">
        <v>149</v>
      </c>
      <c r="B394" s="123" t="str">
        <f>_xlfn.XLOOKUP(t_instalado[[#This Row],[cód.]],t_sitio[cód],t_sitio[Trecho],"")</f>
        <v/>
      </c>
      <c r="C394" s="84"/>
      <c r="D394" s="84"/>
      <c r="E394" s="84"/>
      <c r="F394" s="84"/>
      <c r="G394" s="84"/>
      <c r="H394" s="84"/>
      <c r="I394" s="84"/>
      <c r="J394" s="84"/>
      <c r="K394" s="84"/>
      <c r="L394" s="3"/>
      <c r="M394" s="123">
        <f>t_instalado[[#This Row],[Q.1]]+t_instalado[[#This Row],[Q.2]]+t_instalado[[#This Row],[Q.3]]</f>
        <v>0</v>
      </c>
      <c r="N394" s="123">
        <f>t_instalado[[#This Row],[Q.1]]+t_instalado[[#This Row],[Q.2]]+t_instalado[[#This Row],[Q.3]]</f>
        <v>0</v>
      </c>
      <c r="O394" s="1" t="str">
        <f>IF(t_instalado[[#This Row],[Q.1]]&lt;&gt;"",SUMIFS(t_reator[p],t_reator[tipo],t_instalado[[#This Row],[T.1]],t_reator[w],t_instalado[[#This Row],[P.1(W)]]),"")</f>
        <v/>
      </c>
      <c r="P394" s="1" t="str">
        <f>IF(t_instalado[[#This Row],[Q.2]]&lt;&gt;"",SUMIFS(t_reator[p],t_reator[tipo],t_instalado[[#This Row],[T.2]],t_reator[w],t_instalado[[#This Row],[P.2(W)]]),"")</f>
        <v/>
      </c>
      <c r="Q394" s="1" t="str">
        <f>IF(t_instalado[[#This Row],[Q.3]]&lt;&gt;"",SUMIFS(t_reator[p],t_reator[tipo],t_instalado[[#This Row],[T.3]],t_reator[w],t_instalado[[#This Row],[P.3(W)]]),"")</f>
        <v/>
      </c>
      <c r="R394" s="1" t="str">
        <f>IF(t_instalado[[#This Row],[Q.1]]&lt;&gt;"",IFERROR(IFERROR(D394*(E394+O394)+G394*(H394+P394)+J394*(K394+Q394),D394*(E394+O394)+G394*(H394+P394)),D394*(E394+O394)),"")</f>
        <v/>
      </c>
      <c r="S394" s="1" t="str">
        <f>IF(t_instalado[[#This Row],[Consumo_W]]&lt;&gt;"",ROUND(t_instalado[[#This Row],[Consumo_W]]/t_instalado[[#This Row],[Luminárias]],0),"")</f>
        <v/>
      </c>
      <c r="T394" s="1" t="str">
        <f>IF(t_instalado[[#This Row],[Q.1]]&lt;&gt;"",SUMIFS(t_fluxo_lumin[fluxo],t_fluxo_lumin[tipo],t_instalado[[#This Row],[T.1]])*t_instalado[[#This Row],[P.1(W)]]*t_instalado[[#This Row],[Q.1]],"")</f>
        <v/>
      </c>
      <c r="U394" s="1" t="str">
        <f>IF(t_instalado[[#This Row],[Q.2]]&lt;&gt;"",SUMIFS(t_fluxo_lumin[fluxo],t_fluxo_lumin[tipo],t_instalado[[#This Row],[T.2]])*t_instalado[[#This Row],[Q.2]]*t_instalado[[#This Row],[P.2(W)]],"")</f>
        <v/>
      </c>
      <c r="V394" s="1" t="str">
        <f>IF(t_instalado[[#This Row],[Q.3]]&lt;&gt;"",SUMIFS(t_fluxo_lumin[fluxo],t_fluxo_lumin[tipo],t_instalado[[#This Row],[T.3]])*t_instalado[[#This Row],[Q.3]]*t_instalado[[#This Row],[P.3(W)]],"")</f>
        <v/>
      </c>
      <c r="W394" s="1" t="str">
        <f>IF(t_instalado[[#This Row],[Trecho]]&lt;&gt;"",SUM(t_instalado[[#This Row],[f.1]:[f.3]]),"")</f>
        <v/>
      </c>
      <c r="X394" s="13" t="str">
        <f>IF(t_instalado[[#This Row],[Trecho]]&lt;&gt;"",t_instalado[[#This Row],[Q.1]]+t_instalado[[#This Row],[Q.2]]+t_instalado[[#This Row],[Q.3]],"")</f>
        <v/>
      </c>
      <c r="Y394" s="1" t="str">
        <f>IF(t_instalado[[#This Row],[FLUXO]]&lt;&gt;"",ROUND(t_instalado[[#This Row],[FLUXO]]/t_instalado[[#This Row],[Luminárias]],0),"")</f>
        <v/>
      </c>
      <c r="Z394" s="1" t="str">
        <f>IF(t_instalado[[#This Row],[Luminárias]]&lt;&gt;"",ROUND(t_instalado[[#This Row],[lm_médio]]/t_instalado[[#This Row],[W_médio]],2),"")</f>
        <v/>
      </c>
    </row>
    <row r="395" spans="1:26" hidden="1">
      <c r="A395" s="124">
        <v>150</v>
      </c>
      <c r="B395" s="125" t="str">
        <f>_xlfn.XLOOKUP(t_instalado[[#This Row],[cód.]],t_sitio[cód],t_sitio[Trecho],"")</f>
        <v/>
      </c>
      <c r="C395" s="85"/>
      <c r="D395" s="85"/>
      <c r="E395" s="85"/>
      <c r="F395" s="85"/>
      <c r="G395" s="85"/>
      <c r="H395" s="85"/>
      <c r="I395" s="85"/>
      <c r="J395" s="85"/>
      <c r="K395" s="85"/>
      <c r="L395" s="3"/>
      <c r="M395" s="125">
        <f>t_instalado[[#This Row],[Q.1]]+t_instalado[[#This Row],[Q.2]]+t_instalado[[#This Row],[Q.3]]</f>
        <v>0</v>
      </c>
      <c r="N395" s="125">
        <f>t_instalado[[#This Row],[Q.1]]+t_instalado[[#This Row],[Q.2]]+t_instalado[[#This Row],[Q.3]]</f>
        <v>0</v>
      </c>
      <c r="O395" s="1" t="str">
        <f>IF(t_instalado[[#This Row],[Q.1]]&lt;&gt;"",SUMIFS(t_reator[p],t_reator[tipo],t_instalado[[#This Row],[T.1]],t_reator[w],t_instalado[[#This Row],[P.1(W)]]),"")</f>
        <v/>
      </c>
      <c r="P395" s="1" t="str">
        <f>IF(t_instalado[[#This Row],[Q.2]]&lt;&gt;"",SUMIFS(t_reator[p],t_reator[tipo],t_instalado[[#This Row],[T.2]],t_reator[w],t_instalado[[#This Row],[P.2(W)]]),"")</f>
        <v/>
      </c>
      <c r="Q395" s="1" t="str">
        <f>IF(t_instalado[[#This Row],[Q.3]]&lt;&gt;"",SUMIFS(t_reator[p],t_reator[tipo],t_instalado[[#This Row],[T.3]],t_reator[w],t_instalado[[#This Row],[P.3(W)]]),"")</f>
        <v/>
      </c>
      <c r="R395" s="1" t="str">
        <f>IF(t_instalado[[#This Row],[Q.1]]&lt;&gt;"",IFERROR(IFERROR(D395*(E395+O395)+G395*(H395+P395)+J395*(K395+Q395),D395*(E395+O395)+G395*(H395+P395)),D395*(E395+O395)),"")</f>
        <v/>
      </c>
      <c r="S395" s="1" t="str">
        <f>IF(t_instalado[[#This Row],[Consumo_W]]&lt;&gt;"",ROUND(t_instalado[[#This Row],[Consumo_W]]/t_instalado[[#This Row],[Luminárias]],0),"")</f>
        <v/>
      </c>
      <c r="T395" s="1" t="str">
        <f>IF(t_instalado[[#This Row],[Q.1]]&lt;&gt;"",SUMIFS(t_fluxo_lumin[fluxo],t_fluxo_lumin[tipo],t_instalado[[#This Row],[T.1]])*t_instalado[[#This Row],[P.1(W)]]*t_instalado[[#This Row],[Q.1]],"")</f>
        <v/>
      </c>
      <c r="U395" s="1" t="str">
        <f>IF(t_instalado[[#This Row],[Q.2]]&lt;&gt;"",SUMIFS(t_fluxo_lumin[fluxo],t_fluxo_lumin[tipo],t_instalado[[#This Row],[T.2]])*t_instalado[[#This Row],[Q.2]]*t_instalado[[#This Row],[P.2(W)]],"")</f>
        <v/>
      </c>
      <c r="V395" s="1" t="str">
        <f>IF(t_instalado[[#This Row],[Q.3]]&lt;&gt;"",SUMIFS(t_fluxo_lumin[fluxo],t_fluxo_lumin[tipo],t_instalado[[#This Row],[T.3]])*t_instalado[[#This Row],[Q.3]]*t_instalado[[#This Row],[P.3(W)]],"")</f>
        <v/>
      </c>
      <c r="W395" s="1" t="str">
        <f>IF(t_instalado[[#This Row],[Trecho]]&lt;&gt;"",SUM(t_instalado[[#This Row],[f.1]:[f.3]]),"")</f>
        <v/>
      </c>
      <c r="X395" s="13" t="str">
        <f>IF(t_instalado[[#This Row],[Trecho]]&lt;&gt;"",t_instalado[[#This Row],[Q.1]]+t_instalado[[#This Row],[Q.2]]+t_instalado[[#This Row],[Q.3]],"")</f>
        <v/>
      </c>
      <c r="Y395" s="1" t="str">
        <f>IF(t_instalado[[#This Row],[FLUXO]]&lt;&gt;"",ROUND(t_instalado[[#This Row],[FLUXO]]/t_instalado[[#This Row],[Luminárias]],0),"")</f>
        <v/>
      </c>
      <c r="Z395" s="1" t="str">
        <f>IF(t_instalado[[#This Row],[Luminárias]]&lt;&gt;"",ROUND(t_instalado[[#This Row],[lm_médio]]/t_instalado[[#This Row],[W_médio]],2),"")</f>
        <v/>
      </c>
    </row>
    <row r="396" spans="1:26" hidden="1">
      <c r="A396" s="122">
        <v>151</v>
      </c>
      <c r="B396" s="123" t="str">
        <f>_xlfn.XLOOKUP(t_instalado[[#This Row],[cód.]],t_sitio[cód],t_sitio[Trecho],"")</f>
        <v/>
      </c>
      <c r="C396" s="84"/>
      <c r="D396" s="84"/>
      <c r="E396" s="84"/>
      <c r="F396" s="84"/>
      <c r="G396" s="84"/>
      <c r="H396" s="84"/>
      <c r="I396" s="84"/>
      <c r="J396" s="84"/>
      <c r="K396" s="84"/>
      <c r="L396" s="3"/>
      <c r="M396" s="123">
        <f>t_instalado[[#This Row],[Q.1]]+t_instalado[[#This Row],[Q.2]]+t_instalado[[#This Row],[Q.3]]</f>
        <v>0</v>
      </c>
      <c r="N396" s="123">
        <f>t_instalado[[#This Row],[Q.1]]+t_instalado[[#This Row],[Q.2]]+t_instalado[[#This Row],[Q.3]]</f>
        <v>0</v>
      </c>
      <c r="O396" s="1" t="str">
        <f>IF(t_instalado[[#This Row],[Q.1]]&lt;&gt;"",SUMIFS(t_reator[p],t_reator[tipo],t_instalado[[#This Row],[T.1]],t_reator[w],t_instalado[[#This Row],[P.1(W)]]),"")</f>
        <v/>
      </c>
      <c r="P396" s="1" t="str">
        <f>IF(t_instalado[[#This Row],[Q.2]]&lt;&gt;"",SUMIFS(t_reator[p],t_reator[tipo],t_instalado[[#This Row],[T.2]],t_reator[w],t_instalado[[#This Row],[P.2(W)]]),"")</f>
        <v/>
      </c>
      <c r="Q396" s="1" t="str">
        <f>IF(t_instalado[[#This Row],[Q.3]]&lt;&gt;"",SUMIFS(t_reator[p],t_reator[tipo],t_instalado[[#This Row],[T.3]],t_reator[w],t_instalado[[#This Row],[P.3(W)]]),"")</f>
        <v/>
      </c>
      <c r="R396" s="1" t="str">
        <f>IF(t_instalado[[#This Row],[Q.1]]&lt;&gt;"",IFERROR(IFERROR(D396*(E396+O396)+G396*(H396+P396)+J396*(K396+Q396),D396*(E396+O396)+G396*(H396+P396)),D396*(E396+O396)),"")</f>
        <v/>
      </c>
      <c r="S396" s="1" t="str">
        <f>IF(t_instalado[[#This Row],[Consumo_W]]&lt;&gt;"",ROUND(t_instalado[[#This Row],[Consumo_W]]/t_instalado[[#This Row],[Luminárias]],0),"")</f>
        <v/>
      </c>
      <c r="T396" s="1" t="str">
        <f>IF(t_instalado[[#This Row],[Q.1]]&lt;&gt;"",SUMIFS(t_fluxo_lumin[fluxo],t_fluxo_lumin[tipo],t_instalado[[#This Row],[T.1]])*t_instalado[[#This Row],[P.1(W)]]*t_instalado[[#This Row],[Q.1]],"")</f>
        <v/>
      </c>
      <c r="U396" s="1" t="str">
        <f>IF(t_instalado[[#This Row],[Q.2]]&lt;&gt;"",SUMIFS(t_fluxo_lumin[fluxo],t_fluxo_lumin[tipo],t_instalado[[#This Row],[T.2]])*t_instalado[[#This Row],[Q.2]]*t_instalado[[#This Row],[P.2(W)]],"")</f>
        <v/>
      </c>
      <c r="V396" s="1" t="str">
        <f>IF(t_instalado[[#This Row],[Q.3]]&lt;&gt;"",SUMIFS(t_fluxo_lumin[fluxo],t_fluxo_lumin[tipo],t_instalado[[#This Row],[T.3]])*t_instalado[[#This Row],[Q.3]]*t_instalado[[#This Row],[P.3(W)]],"")</f>
        <v/>
      </c>
      <c r="W396" s="1" t="str">
        <f>IF(t_instalado[[#This Row],[Trecho]]&lt;&gt;"",SUM(t_instalado[[#This Row],[f.1]:[f.3]]),"")</f>
        <v/>
      </c>
      <c r="X396" s="13" t="str">
        <f>IF(t_instalado[[#This Row],[Trecho]]&lt;&gt;"",t_instalado[[#This Row],[Q.1]]+t_instalado[[#This Row],[Q.2]]+t_instalado[[#This Row],[Q.3]],"")</f>
        <v/>
      </c>
      <c r="Y396" s="1" t="str">
        <f>IF(t_instalado[[#This Row],[FLUXO]]&lt;&gt;"",ROUND(t_instalado[[#This Row],[FLUXO]]/t_instalado[[#This Row],[Luminárias]],0),"")</f>
        <v/>
      </c>
      <c r="Z396" s="1" t="str">
        <f>IF(t_instalado[[#This Row],[Luminárias]]&lt;&gt;"",ROUND(t_instalado[[#This Row],[lm_médio]]/t_instalado[[#This Row],[W_médio]],2),"")</f>
        <v/>
      </c>
    </row>
    <row r="397" spans="1:26" hidden="1">
      <c r="A397" s="124">
        <v>152</v>
      </c>
      <c r="B397" s="125" t="str">
        <f>_xlfn.XLOOKUP(t_instalado[[#This Row],[cód.]],t_sitio[cód],t_sitio[Trecho],"")</f>
        <v/>
      </c>
      <c r="C397" s="85"/>
      <c r="D397" s="85"/>
      <c r="E397" s="85"/>
      <c r="F397" s="85"/>
      <c r="G397" s="85"/>
      <c r="H397" s="85"/>
      <c r="I397" s="85"/>
      <c r="J397" s="85"/>
      <c r="K397" s="85"/>
      <c r="L397" s="3"/>
      <c r="M397" s="125">
        <f>t_instalado[[#This Row],[Q.1]]+t_instalado[[#This Row],[Q.2]]+t_instalado[[#This Row],[Q.3]]</f>
        <v>0</v>
      </c>
      <c r="N397" s="125">
        <f>t_instalado[[#This Row],[Q.1]]+t_instalado[[#This Row],[Q.2]]+t_instalado[[#This Row],[Q.3]]</f>
        <v>0</v>
      </c>
      <c r="O397" s="1" t="str">
        <f>IF(t_instalado[[#This Row],[Q.1]]&lt;&gt;"",SUMIFS(t_reator[p],t_reator[tipo],t_instalado[[#This Row],[T.1]],t_reator[w],t_instalado[[#This Row],[P.1(W)]]),"")</f>
        <v/>
      </c>
      <c r="P397" s="1" t="str">
        <f>IF(t_instalado[[#This Row],[Q.2]]&lt;&gt;"",SUMIFS(t_reator[p],t_reator[tipo],t_instalado[[#This Row],[T.2]],t_reator[w],t_instalado[[#This Row],[P.2(W)]]),"")</f>
        <v/>
      </c>
      <c r="Q397" s="1" t="str">
        <f>IF(t_instalado[[#This Row],[Q.3]]&lt;&gt;"",SUMIFS(t_reator[p],t_reator[tipo],t_instalado[[#This Row],[T.3]],t_reator[w],t_instalado[[#This Row],[P.3(W)]]),"")</f>
        <v/>
      </c>
      <c r="R397" s="1" t="str">
        <f>IF(t_instalado[[#This Row],[Q.1]]&lt;&gt;"",IFERROR(IFERROR(D397*(E397+O397)+G397*(H397+P397)+J397*(K397+Q397),D397*(E397+O397)+G397*(H397+P397)),D397*(E397+O397)),"")</f>
        <v/>
      </c>
      <c r="S397" s="1" t="str">
        <f>IF(t_instalado[[#This Row],[Consumo_W]]&lt;&gt;"",ROUND(t_instalado[[#This Row],[Consumo_W]]/t_instalado[[#This Row],[Luminárias]],0),"")</f>
        <v/>
      </c>
      <c r="T397" s="1" t="str">
        <f>IF(t_instalado[[#This Row],[Q.1]]&lt;&gt;"",SUMIFS(t_fluxo_lumin[fluxo],t_fluxo_lumin[tipo],t_instalado[[#This Row],[T.1]])*t_instalado[[#This Row],[P.1(W)]]*t_instalado[[#This Row],[Q.1]],"")</f>
        <v/>
      </c>
      <c r="U397" s="1" t="str">
        <f>IF(t_instalado[[#This Row],[Q.2]]&lt;&gt;"",SUMIFS(t_fluxo_lumin[fluxo],t_fluxo_lumin[tipo],t_instalado[[#This Row],[T.2]])*t_instalado[[#This Row],[Q.2]]*t_instalado[[#This Row],[P.2(W)]],"")</f>
        <v/>
      </c>
      <c r="V397" s="1" t="str">
        <f>IF(t_instalado[[#This Row],[Q.3]]&lt;&gt;"",SUMIFS(t_fluxo_lumin[fluxo],t_fluxo_lumin[tipo],t_instalado[[#This Row],[T.3]])*t_instalado[[#This Row],[Q.3]]*t_instalado[[#This Row],[P.3(W)]],"")</f>
        <v/>
      </c>
      <c r="W397" s="1" t="str">
        <f>IF(t_instalado[[#This Row],[Trecho]]&lt;&gt;"",SUM(t_instalado[[#This Row],[f.1]:[f.3]]),"")</f>
        <v/>
      </c>
      <c r="X397" s="13" t="str">
        <f>IF(t_instalado[[#This Row],[Trecho]]&lt;&gt;"",t_instalado[[#This Row],[Q.1]]+t_instalado[[#This Row],[Q.2]]+t_instalado[[#This Row],[Q.3]],"")</f>
        <v/>
      </c>
      <c r="Y397" s="1" t="str">
        <f>IF(t_instalado[[#This Row],[FLUXO]]&lt;&gt;"",ROUND(t_instalado[[#This Row],[FLUXO]]/t_instalado[[#This Row],[Luminárias]],0),"")</f>
        <v/>
      </c>
      <c r="Z397" s="1" t="str">
        <f>IF(t_instalado[[#This Row],[Luminárias]]&lt;&gt;"",ROUND(t_instalado[[#This Row],[lm_médio]]/t_instalado[[#This Row],[W_médio]],2),"")</f>
        <v/>
      </c>
    </row>
    <row r="398" spans="1:26" hidden="1">
      <c r="A398" s="122">
        <v>153</v>
      </c>
      <c r="B398" s="123" t="str">
        <f>_xlfn.XLOOKUP(t_instalado[[#This Row],[cód.]],t_sitio[cód],t_sitio[Trecho],"")</f>
        <v/>
      </c>
      <c r="C398" s="84"/>
      <c r="D398" s="84"/>
      <c r="E398" s="84"/>
      <c r="F398" s="84"/>
      <c r="G398" s="84"/>
      <c r="H398" s="84"/>
      <c r="I398" s="84"/>
      <c r="J398" s="84"/>
      <c r="K398" s="84"/>
      <c r="L398" s="3"/>
      <c r="M398" s="123">
        <f>t_instalado[[#This Row],[Q.1]]+t_instalado[[#This Row],[Q.2]]+t_instalado[[#This Row],[Q.3]]</f>
        <v>0</v>
      </c>
      <c r="N398" s="123">
        <f>t_instalado[[#This Row],[Q.1]]+t_instalado[[#This Row],[Q.2]]+t_instalado[[#This Row],[Q.3]]</f>
        <v>0</v>
      </c>
      <c r="O398" s="1" t="str">
        <f>IF(t_instalado[[#This Row],[Q.1]]&lt;&gt;"",SUMIFS(t_reator[p],t_reator[tipo],t_instalado[[#This Row],[T.1]],t_reator[w],t_instalado[[#This Row],[P.1(W)]]),"")</f>
        <v/>
      </c>
      <c r="P398" s="1" t="str">
        <f>IF(t_instalado[[#This Row],[Q.2]]&lt;&gt;"",SUMIFS(t_reator[p],t_reator[tipo],t_instalado[[#This Row],[T.2]],t_reator[w],t_instalado[[#This Row],[P.2(W)]]),"")</f>
        <v/>
      </c>
      <c r="Q398" s="1" t="str">
        <f>IF(t_instalado[[#This Row],[Q.3]]&lt;&gt;"",SUMIFS(t_reator[p],t_reator[tipo],t_instalado[[#This Row],[T.3]],t_reator[w],t_instalado[[#This Row],[P.3(W)]]),"")</f>
        <v/>
      </c>
      <c r="R398" s="1" t="str">
        <f>IF(t_instalado[[#This Row],[Q.1]]&lt;&gt;"",IFERROR(IFERROR(D398*(E398+O398)+G398*(H398+P398)+J398*(K398+Q398),D398*(E398+O398)+G398*(H398+P398)),D398*(E398+O398)),"")</f>
        <v/>
      </c>
      <c r="S398" s="1" t="str">
        <f>IF(t_instalado[[#This Row],[Consumo_W]]&lt;&gt;"",ROUND(t_instalado[[#This Row],[Consumo_W]]/t_instalado[[#This Row],[Luminárias]],0),"")</f>
        <v/>
      </c>
      <c r="T398" s="1" t="str">
        <f>IF(t_instalado[[#This Row],[Q.1]]&lt;&gt;"",SUMIFS(t_fluxo_lumin[fluxo],t_fluxo_lumin[tipo],t_instalado[[#This Row],[T.1]])*t_instalado[[#This Row],[P.1(W)]]*t_instalado[[#This Row],[Q.1]],"")</f>
        <v/>
      </c>
      <c r="U398" s="1" t="str">
        <f>IF(t_instalado[[#This Row],[Q.2]]&lt;&gt;"",SUMIFS(t_fluxo_lumin[fluxo],t_fluxo_lumin[tipo],t_instalado[[#This Row],[T.2]])*t_instalado[[#This Row],[Q.2]]*t_instalado[[#This Row],[P.2(W)]],"")</f>
        <v/>
      </c>
      <c r="V398" s="1" t="str">
        <f>IF(t_instalado[[#This Row],[Q.3]]&lt;&gt;"",SUMIFS(t_fluxo_lumin[fluxo],t_fluxo_lumin[tipo],t_instalado[[#This Row],[T.3]])*t_instalado[[#This Row],[Q.3]]*t_instalado[[#This Row],[P.3(W)]],"")</f>
        <v/>
      </c>
      <c r="W398" s="1" t="str">
        <f>IF(t_instalado[[#This Row],[Trecho]]&lt;&gt;"",SUM(t_instalado[[#This Row],[f.1]:[f.3]]),"")</f>
        <v/>
      </c>
      <c r="X398" s="13" t="str">
        <f>IF(t_instalado[[#This Row],[Trecho]]&lt;&gt;"",t_instalado[[#This Row],[Q.1]]+t_instalado[[#This Row],[Q.2]]+t_instalado[[#This Row],[Q.3]],"")</f>
        <v/>
      </c>
      <c r="Y398" s="1" t="str">
        <f>IF(t_instalado[[#This Row],[FLUXO]]&lt;&gt;"",ROUND(t_instalado[[#This Row],[FLUXO]]/t_instalado[[#This Row],[Luminárias]],0),"")</f>
        <v/>
      </c>
      <c r="Z398" s="1" t="str">
        <f>IF(t_instalado[[#This Row],[Luminárias]]&lt;&gt;"",ROUND(t_instalado[[#This Row],[lm_médio]]/t_instalado[[#This Row],[W_médio]],2),"")</f>
        <v/>
      </c>
    </row>
    <row r="399" spans="1:26" hidden="1">
      <c r="A399" s="124">
        <v>154</v>
      </c>
      <c r="B399" s="125" t="str">
        <f>_xlfn.XLOOKUP(t_instalado[[#This Row],[cód.]],t_sitio[cód],t_sitio[Trecho],"")</f>
        <v/>
      </c>
      <c r="C399" s="85"/>
      <c r="D399" s="85"/>
      <c r="E399" s="85"/>
      <c r="F399" s="85"/>
      <c r="G399" s="85"/>
      <c r="H399" s="85"/>
      <c r="I399" s="85"/>
      <c r="J399" s="85"/>
      <c r="K399" s="85"/>
      <c r="L399" s="3"/>
      <c r="M399" s="125">
        <f>t_instalado[[#This Row],[Q.1]]+t_instalado[[#This Row],[Q.2]]+t_instalado[[#This Row],[Q.3]]</f>
        <v>0</v>
      </c>
      <c r="N399" s="125">
        <f>t_instalado[[#This Row],[Q.1]]+t_instalado[[#This Row],[Q.2]]+t_instalado[[#This Row],[Q.3]]</f>
        <v>0</v>
      </c>
      <c r="O399" s="1" t="str">
        <f>IF(t_instalado[[#This Row],[Q.1]]&lt;&gt;"",SUMIFS(t_reator[p],t_reator[tipo],t_instalado[[#This Row],[T.1]],t_reator[w],t_instalado[[#This Row],[P.1(W)]]),"")</f>
        <v/>
      </c>
      <c r="P399" s="1" t="str">
        <f>IF(t_instalado[[#This Row],[Q.2]]&lt;&gt;"",SUMIFS(t_reator[p],t_reator[tipo],t_instalado[[#This Row],[T.2]],t_reator[w],t_instalado[[#This Row],[P.2(W)]]),"")</f>
        <v/>
      </c>
      <c r="Q399" s="1" t="str">
        <f>IF(t_instalado[[#This Row],[Q.3]]&lt;&gt;"",SUMIFS(t_reator[p],t_reator[tipo],t_instalado[[#This Row],[T.3]],t_reator[w],t_instalado[[#This Row],[P.3(W)]]),"")</f>
        <v/>
      </c>
      <c r="R399" s="1" t="str">
        <f>IF(t_instalado[[#This Row],[Q.1]]&lt;&gt;"",IFERROR(IFERROR(D399*(E399+O399)+G399*(H399+P399)+J399*(K399+Q399),D399*(E399+O399)+G399*(H399+P399)),D399*(E399+O399)),"")</f>
        <v/>
      </c>
      <c r="S399" s="1" t="str">
        <f>IF(t_instalado[[#This Row],[Consumo_W]]&lt;&gt;"",ROUND(t_instalado[[#This Row],[Consumo_W]]/t_instalado[[#This Row],[Luminárias]],0),"")</f>
        <v/>
      </c>
      <c r="T399" s="1" t="str">
        <f>IF(t_instalado[[#This Row],[Q.1]]&lt;&gt;"",SUMIFS(t_fluxo_lumin[fluxo],t_fluxo_lumin[tipo],t_instalado[[#This Row],[T.1]])*t_instalado[[#This Row],[P.1(W)]]*t_instalado[[#This Row],[Q.1]],"")</f>
        <v/>
      </c>
      <c r="U399" s="1" t="str">
        <f>IF(t_instalado[[#This Row],[Q.2]]&lt;&gt;"",SUMIFS(t_fluxo_lumin[fluxo],t_fluxo_lumin[tipo],t_instalado[[#This Row],[T.2]])*t_instalado[[#This Row],[Q.2]]*t_instalado[[#This Row],[P.2(W)]],"")</f>
        <v/>
      </c>
      <c r="V399" s="1" t="str">
        <f>IF(t_instalado[[#This Row],[Q.3]]&lt;&gt;"",SUMIFS(t_fluxo_lumin[fluxo],t_fluxo_lumin[tipo],t_instalado[[#This Row],[T.3]])*t_instalado[[#This Row],[Q.3]]*t_instalado[[#This Row],[P.3(W)]],"")</f>
        <v/>
      </c>
      <c r="W399" s="1" t="str">
        <f>IF(t_instalado[[#This Row],[Trecho]]&lt;&gt;"",SUM(t_instalado[[#This Row],[f.1]:[f.3]]),"")</f>
        <v/>
      </c>
      <c r="X399" s="13" t="str">
        <f>IF(t_instalado[[#This Row],[Trecho]]&lt;&gt;"",t_instalado[[#This Row],[Q.1]]+t_instalado[[#This Row],[Q.2]]+t_instalado[[#This Row],[Q.3]],"")</f>
        <v/>
      </c>
      <c r="Y399" s="1" t="str">
        <f>IF(t_instalado[[#This Row],[FLUXO]]&lt;&gt;"",ROUND(t_instalado[[#This Row],[FLUXO]]/t_instalado[[#This Row],[Luminárias]],0),"")</f>
        <v/>
      </c>
      <c r="Z399" s="1" t="str">
        <f>IF(t_instalado[[#This Row],[Luminárias]]&lt;&gt;"",ROUND(t_instalado[[#This Row],[lm_médio]]/t_instalado[[#This Row],[W_médio]],2),"")</f>
        <v/>
      </c>
    </row>
    <row r="400" spans="1:26" hidden="1">
      <c r="A400" s="122">
        <v>155</v>
      </c>
      <c r="B400" s="123" t="str">
        <f>_xlfn.XLOOKUP(t_instalado[[#This Row],[cód.]],t_sitio[cód],t_sitio[Trecho],"")</f>
        <v/>
      </c>
      <c r="C400" s="84"/>
      <c r="D400" s="84"/>
      <c r="E400" s="84"/>
      <c r="F400" s="84"/>
      <c r="G400" s="84"/>
      <c r="H400" s="84"/>
      <c r="I400" s="84"/>
      <c r="J400" s="84"/>
      <c r="K400" s="84"/>
      <c r="L400" s="3"/>
      <c r="M400" s="123">
        <f>t_instalado[[#This Row],[Q.1]]+t_instalado[[#This Row],[Q.2]]+t_instalado[[#This Row],[Q.3]]</f>
        <v>0</v>
      </c>
      <c r="N400" s="123">
        <f>t_instalado[[#This Row],[Q.1]]+t_instalado[[#This Row],[Q.2]]+t_instalado[[#This Row],[Q.3]]</f>
        <v>0</v>
      </c>
      <c r="O400" s="1" t="str">
        <f>IF(t_instalado[[#This Row],[Q.1]]&lt;&gt;"",SUMIFS(t_reator[p],t_reator[tipo],t_instalado[[#This Row],[T.1]],t_reator[w],t_instalado[[#This Row],[P.1(W)]]),"")</f>
        <v/>
      </c>
      <c r="P400" s="1" t="str">
        <f>IF(t_instalado[[#This Row],[Q.2]]&lt;&gt;"",SUMIFS(t_reator[p],t_reator[tipo],t_instalado[[#This Row],[T.2]],t_reator[w],t_instalado[[#This Row],[P.2(W)]]),"")</f>
        <v/>
      </c>
      <c r="Q400" s="1" t="str">
        <f>IF(t_instalado[[#This Row],[Q.3]]&lt;&gt;"",SUMIFS(t_reator[p],t_reator[tipo],t_instalado[[#This Row],[T.3]],t_reator[w],t_instalado[[#This Row],[P.3(W)]]),"")</f>
        <v/>
      </c>
      <c r="R400" s="1" t="str">
        <f>IF(t_instalado[[#This Row],[Q.1]]&lt;&gt;"",IFERROR(IFERROR(D400*(E400+O400)+G400*(H400+P400)+J400*(K400+Q400),D400*(E400+O400)+G400*(H400+P400)),D400*(E400+O400)),"")</f>
        <v/>
      </c>
      <c r="S400" s="1" t="str">
        <f>IF(t_instalado[[#This Row],[Consumo_W]]&lt;&gt;"",ROUND(t_instalado[[#This Row],[Consumo_W]]/t_instalado[[#This Row],[Luminárias]],0),"")</f>
        <v/>
      </c>
      <c r="T400" s="1" t="str">
        <f>IF(t_instalado[[#This Row],[Q.1]]&lt;&gt;"",SUMIFS(t_fluxo_lumin[fluxo],t_fluxo_lumin[tipo],t_instalado[[#This Row],[T.1]])*t_instalado[[#This Row],[P.1(W)]]*t_instalado[[#This Row],[Q.1]],"")</f>
        <v/>
      </c>
      <c r="U400" s="1" t="str">
        <f>IF(t_instalado[[#This Row],[Q.2]]&lt;&gt;"",SUMIFS(t_fluxo_lumin[fluxo],t_fluxo_lumin[tipo],t_instalado[[#This Row],[T.2]])*t_instalado[[#This Row],[Q.2]]*t_instalado[[#This Row],[P.2(W)]],"")</f>
        <v/>
      </c>
      <c r="V400" s="1" t="str">
        <f>IF(t_instalado[[#This Row],[Q.3]]&lt;&gt;"",SUMIFS(t_fluxo_lumin[fluxo],t_fluxo_lumin[tipo],t_instalado[[#This Row],[T.3]])*t_instalado[[#This Row],[Q.3]]*t_instalado[[#This Row],[P.3(W)]],"")</f>
        <v/>
      </c>
      <c r="W400" s="1" t="str">
        <f>IF(t_instalado[[#This Row],[Trecho]]&lt;&gt;"",SUM(t_instalado[[#This Row],[f.1]:[f.3]]),"")</f>
        <v/>
      </c>
      <c r="X400" s="13" t="str">
        <f>IF(t_instalado[[#This Row],[Trecho]]&lt;&gt;"",t_instalado[[#This Row],[Q.1]]+t_instalado[[#This Row],[Q.2]]+t_instalado[[#This Row],[Q.3]],"")</f>
        <v/>
      </c>
      <c r="Y400" s="1" t="str">
        <f>IF(t_instalado[[#This Row],[FLUXO]]&lt;&gt;"",ROUND(t_instalado[[#This Row],[FLUXO]]/t_instalado[[#This Row],[Luminárias]],0),"")</f>
        <v/>
      </c>
      <c r="Z400" s="1" t="str">
        <f>IF(t_instalado[[#This Row],[Luminárias]]&lt;&gt;"",ROUND(t_instalado[[#This Row],[lm_médio]]/t_instalado[[#This Row],[W_médio]],2),"")</f>
        <v/>
      </c>
    </row>
    <row r="401" spans="1:26" hidden="1">
      <c r="A401" s="124">
        <v>156</v>
      </c>
      <c r="B401" s="125" t="str">
        <f>_xlfn.XLOOKUP(t_instalado[[#This Row],[cód.]],t_sitio[cód],t_sitio[Trecho],"")</f>
        <v/>
      </c>
      <c r="C401" s="85"/>
      <c r="D401" s="85"/>
      <c r="E401" s="85"/>
      <c r="F401" s="85"/>
      <c r="G401" s="85"/>
      <c r="H401" s="85"/>
      <c r="I401" s="85"/>
      <c r="J401" s="85"/>
      <c r="K401" s="85"/>
      <c r="L401" s="3"/>
      <c r="M401" s="125">
        <f>t_instalado[[#This Row],[Q.1]]+t_instalado[[#This Row],[Q.2]]+t_instalado[[#This Row],[Q.3]]</f>
        <v>0</v>
      </c>
      <c r="N401" s="125">
        <f>t_instalado[[#This Row],[Q.1]]+t_instalado[[#This Row],[Q.2]]+t_instalado[[#This Row],[Q.3]]</f>
        <v>0</v>
      </c>
      <c r="O401" s="1" t="str">
        <f>IF(t_instalado[[#This Row],[Q.1]]&lt;&gt;"",SUMIFS(t_reator[p],t_reator[tipo],t_instalado[[#This Row],[T.1]],t_reator[w],t_instalado[[#This Row],[P.1(W)]]),"")</f>
        <v/>
      </c>
      <c r="P401" s="1" t="str">
        <f>IF(t_instalado[[#This Row],[Q.2]]&lt;&gt;"",SUMIFS(t_reator[p],t_reator[tipo],t_instalado[[#This Row],[T.2]],t_reator[w],t_instalado[[#This Row],[P.2(W)]]),"")</f>
        <v/>
      </c>
      <c r="Q401" s="1" t="str">
        <f>IF(t_instalado[[#This Row],[Q.3]]&lt;&gt;"",SUMIFS(t_reator[p],t_reator[tipo],t_instalado[[#This Row],[T.3]],t_reator[w],t_instalado[[#This Row],[P.3(W)]]),"")</f>
        <v/>
      </c>
      <c r="R401" s="1" t="str">
        <f>IF(t_instalado[[#This Row],[Q.1]]&lt;&gt;"",IFERROR(IFERROR(D401*(E401+O401)+G401*(H401+P401)+J401*(K401+Q401),D401*(E401+O401)+G401*(H401+P401)),D401*(E401+O401)),"")</f>
        <v/>
      </c>
      <c r="S401" s="1" t="str">
        <f>IF(t_instalado[[#This Row],[Consumo_W]]&lt;&gt;"",ROUND(t_instalado[[#This Row],[Consumo_W]]/t_instalado[[#This Row],[Luminárias]],0),"")</f>
        <v/>
      </c>
      <c r="T401" s="1" t="str">
        <f>IF(t_instalado[[#This Row],[Q.1]]&lt;&gt;"",SUMIFS(t_fluxo_lumin[fluxo],t_fluxo_lumin[tipo],t_instalado[[#This Row],[T.1]])*t_instalado[[#This Row],[P.1(W)]]*t_instalado[[#This Row],[Q.1]],"")</f>
        <v/>
      </c>
      <c r="U401" s="1" t="str">
        <f>IF(t_instalado[[#This Row],[Q.2]]&lt;&gt;"",SUMIFS(t_fluxo_lumin[fluxo],t_fluxo_lumin[tipo],t_instalado[[#This Row],[T.2]])*t_instalado[[#This Row],[Q.2]]*t_instalado[[#This Row],[P.2(W)]],"")</f>
        <v/>
      </c>
      <c r="V401" s="1" t="str">
        <f>IF(t_instalado[[#This Row],[Q.3]]&lt;&gt;"",SUMIFS(t_fluxo_lumin[fluxo],t_fluxo_lumin[tipo],t_instalado[[#This Row],[T.3]])*t_instalado[[#This Row],[Q.3]]*t_instalado[[#This Row],[P.3(W)]],"")</f>
        <v/>
      </c>
      <c r="W401" s="1" t="str">
        <f>IF(t_instalado[[#This Row],[Trecho]]&lt;&gt;"",SUM(t_instalado[[#This Row],[f.1]:[f.3]]),"")</f>
        <v/>
      </c>
      <c r="X401" s="13" t="str">
        <f>IF(t_instalado[[#This Row],[Trecho]]&lt;&gt;"",t_instalado[[#This Row],[Q.1]]+t_instalado[[#This Row],[Q.2]]+t_instalado[[#This Row],[Q.3]],"")</f>
        <v/>
      </c>
      <c r="Y401" s="1" t="str">
        <f>IF(t_instalado[[#This Row],[FLUXO]]&lt;&gt;"",ROUND(t_instalado[[#This Row],[FLUXO]]/t_instalado[[#This Row],[Luminárias]],0),"")</f>
        <v/>
      </c>
      <c r="Z401" s="1" t="str">
        <f>IF(t_instalado[[#This Row],[Luminárias]]&lt;&gt;"",ROUND(t_instalado[[#This Row],[lm_médio]]/t_instalado[[#This Row],[W_médio]],2),"")</f>
        <v/>
      </c>
    </row>
    <row r="402" spans="1:26" hidden="1">
      <c r="A402" s="122">
        <v>157</v>
      </c>
      <c r="B402" s="123" t="str">
        <f>_xlfn.XLOOKUP(t_instalado[[#This Row],[cód.]],t_sitio[cód],t_sitio[Trecho],"")</f>
        <v/>
      </c>
      <c r="C402" s="84"/>
      <c r="D402" s="84"/>
      <c r="E402" s="84"/>
      <c r="F402" s="84"/>
      <c r="G402" s="84"/>
      <c r="H402" s="84"/>
      <c r="I402" s="84"/>
      <c r="J402" s="84"/>
      <c r="K402" s="84"/>
      <c r="L402" s="3"/>
      <c r="M402" s="123">
        <f>t_instalado[[#This Row],[Q.1]]+t_instalado[[#This Row],[Q.2]]+t_instalado[[#This Row],[Q.3]]</f>
        <v>0</v>
      </c>
      <c r="N402" s="123">
        <f>t_instalado[[#This Row],[Q.1]]+t_instalado[[#This Row],[Q.2]]+t_instalado[[#This Row],[Q.3]]</f>
        <v>0</v>
      </c>
      <c r="O402" s="1" t="str">
        <f>IF(t_instalado[[#This Row],[Q.1]]&lt;&gt;"",SUMIFS(t_reator[p],t_reator[tipo],t_instalado[[#This Row],[T.1]],t_reator[w],t_instalado[[#This Row],[P.1(W)]]),"")</f>
        <v/>
      </c>
      <c r="P402" s="1" t="str">
        <f>IF(t_instalado[[#This Row],[Q.2]]&lt;&gt;"",SUMIFS(t_reator[p],t_reator[tipo],t_instalado[[#This Row],[T.2]],t_reator[w],t_instalado[[#This Row],[P.2(W)]]),"")</f>
        <v/>
      </c>
      <c r="Q402" s="1" t="str">
        <f>IF(t_instalado[[#This Row],[Q.3]]&lt;&gt;"",SUMIFS(t_reator[p],t_reator[tipo],t_instalado[[#This Row],[T.3]],t_reator[w],t_instalado[[#This Row],[P.3(W)]]),"")</f>
        <v/>
      </c>
      <c r="R402" s="1" t="str">
        <f>IF(t_instalado[[#This Row],[Q.1]]&lt;&gt;"",IFERROR(IFERROR(D402*(E402+O402)+G402*(H402+P402)+J402*(K402+Q402),D402*(E402+O402)+G402*(H402+P402)),D402*(E402+O402)),"")</f>
        <v/>
      </c>
      <c r="S402" s="1" t="str">
        <f>IF(t_instalado[[#This Row],[Consumo_W]]&lt;&gt;"",ROUND(t_instalado[[#This Row],[Consumo_W]]/t_instalado[[#This Row],[Luminárias]],0),"")</f>
        <v/>
      </c>
      <c r="T402" s="1" t="str">
        <f>IF(t_instalado[[#This Row],[Q.1]]&lt;&gt;"",SUMIFS(t_fluxo_lumin[fluxo],t_fluxo_lumin[tipo],t_instalado[[#This Row],[T.1]])*t_instalado[[#This Row],[P.1(W)]]*t_instalado[[#This Row],[Q.1]],"")</f>
        <v/>
      </c>
      <c r="U402" s="1" t="str">
        <f>IF(t_instalado[[#This Row],[Q.2]]&lt;&gt;"",SUMIFS(t_fluxo_lumin[fluxo],t_fluxo_lumin[tipo],t_instalado[[#This Row],[T.2]])*t_instalado[[#This Row],[Q.2]]*t_instalado[[#This Row],[P.2(W)]],"")</f>
        <v/>
      </c>
      <c r="V402" s="1" t="str">
        <f>IF(t_instalado[[#This Row],[Q.3]]&lt;&gt;"",SUMIFS(t_fluxo_lumin[fluxo],t_fluxo_lumin[tipo],t_instalado[[#This Row],[T.3]])*t_instalado[[#This Row],[Q.3]]*t_instalado[[#This Row],[P.3(W)]],"")</f>
        <v/>
      </c>
      <c r="W402" s="1" t="str">
        <f>IF(t_instalado[[#This Row],[Trecho]]&lt;&gt;"",SUM(t_instalado[[#This Row],[f.1]:[f.3]]),"")</f>
        <v/>
      </c>
      <c r="X402" s="13" t="str">
        <f>IF(t_instalado[[#This Row],[Trecho]]&lt;&gt;"",t_instalado[[#This Row],[Q.1]]+t_instalado[[#This Row],[Q.2]]+t_instalado[[#This Row],[Q.3]],"")</f>
        <v/>
      </c>
      <c r="Y402" s="1" t="str">
        <f>IF(t_instalado[[#This Row],[FLUXO]]&lt;&gt;"",ROUND(t_instalado[[#This Row],[FLUXO]]/t_instalado[[#This Row],[Luminárias]],0),"")</f>
        <v/>
      </c>
      <c r="Z402" s="1" t="str">
        <f>IF(t_instalado[[#This Row],[Luminárias]]&lt;&gt;"",ROUND(t_instalado[[#This Row],[lm_médio]]/t_instalado[[#This Row],[W_médio]],2),"")</f>
        <v/>
      </c>
    </row>
    <row r="403" spans="1:26" hidden="1">
      <c r="A403" s="124">
        <v>158</v>
      </c>
      <c r="B403" s="125" t="str">
        <f>_xlfn.XLOOKUP(t_instalado[[#This Row],[cód.]],t_sitio[cód],t_sitio[Trecho],"")</f>
        <v/>
      </c>
      <c r="C403" s="85"/>
      <c r="D403" s="85"/>
      <c r="E403" s="85"/>
      <c r="F403" s="85"/>
      <c r="G403" s="85"/>
      <c r="H403" s="85"/>
      <c r="I403" s="85"/>
      <c r="J403" s="85"/>
      <c r="K403" s="85"/>
      <c r="L403" s="3"/>
      <c r="M403" s="125">
        <f>t_instalado[[#This Row],[Q.1]]+t_instalado[[#This Row],[Q.2]]+t_instalado[[#This Row],[Q.3]]</f>
        <v>0</v>
      </c>
      <c r="N403" s="125">
        <f>t_instalado[[#This Row],[Q.1]]+t_instalado[[#This Row],[Q.2]]+t_instalado[[#This Row],[Q.3]]</f>
        <v>0</v>
      </c>
      <c r="O403" s="1" t="str">
        <f>IF(t_instalado[[#This Row],[Q.1]]&lt;&gt;"",SUMIFS(t_reator[p],t_reator[tipo],t_instalado[[#This Row],[T.1]],t_reator[w],t_instalado[[#This Row],[P.1(W)]]),"")</f>
        <v/>
      </c>
      <c r="P403" s="1" t="str">
        <f>IF(t_instalado[[#This Row],[Q.2]]&lt;&gt;"",SUMIFS(t_reator[p],t_reator[tipo],t_instalado[[#This Row],[T.2]],t_reator[w],t_instalado[[#This Row],[P.2(W)]]),"")</f>
        <v/>
      </c>
      <c r="Q403" s="1" t="str">
        <f>IF(t_instalado[[#This Row],[Q.3]]&lt;&gt;"",SUMIFS(t_reator[p],t_reator[tipo],t_instalado[[#This Row],[T.3]],t_reator[w],t_instalado[[#This Row],[P.3(W)]]),"")</f>
        <v/>
      </c>
      <c r="R403" s="1" t="str">
        <f>IF(t_instalado[[#This Row],[Q.1]]&lt;&gt;"",IFERROR(IFERROR(D403*(E403+O403)+G403*(H403+P403)+J403*(K403+Q403),D403*(E403+O403)+G403*(H403+P403)),D403*(E403+O403)),"")</f>
        <v/>
      </c>
      <c r="S403" s="1" t="str">
        <f>IF(t_instalado[[#This Row],[Consumo_W]]&lt;&gt;"",ROUND(t_instalado[[#This Row],[Consumo_W]]/t_instalado[[#This Row],[Luminárias]],0),"")</f>
        <v/>
      </c>
      <c r="T403" s="1" t="str">
        <f>IF(t_instalado[[#This Row],[Q.1]]&lt;&gt;"",SUMIFS(t_fluxo_lumin[fluxo],t_fluxo_lumin[tipo],t_instalado[[#This Row],[T.1]])*t_instalado[[#This Row],[P.1(W)]]*t_instalado[[#This Row],[Q.1]],"")</f>
        <v/>
      </c>
      <c r="U403" s="1" t="str">
        <f>IF(t_instalado[[#This Row],[Q.2]]&lt;&gt;"",SUMIFS(t_fluxo_lumin[fluxo],t_fluxo_lumin[tipo],t_instalado[[#This Row],[T.2]])*t_instalado[[#This Row],[Q.2]]*t_instalado[[#This Row],[P.2(W)]],"")</f>
        <v/>
      </c>
      <c r="V403" s="1" t="str">
        <f>IF(t_instalado[[#This Row],[Q.3]]&lt;&gt;"",SUMIFS(t_fluxo_lumin[fluxo],t_fluxo_lumin[tipo],t_instalado[[#This Row],[T.3]])*t_instalado[[#This Row],[Q.3]]*t_instalado[[#This Row],[P.3(W)]],"")</f>
        <v/>
      </c>
      <c r="W403" s="1" t="str">
        <f>IF(t_instalado[[#This Row],[Trecho]]&lt;&gt;"",SUM(t_instalado[[#This Row],[f.1]:[f.3]]),"")</f>
        <v/>
      </c>
      <c r="X403" s="13" t="str">
        <f>IF(t_instalado[[#This Row],[Trecho]]&lt;&gt;"",t_instalado[[#This Row],[Q.1]]+t_instalado[[#This Row],[Q.2]]+t_instalado[[#This Row],[Q.3]],"")</f>
        <v/>
      </c>
      <c r="Y403" s="1" t="str">
        <f>IF(t_instalado[[#This Row],[FLUXO]]&lt;&gt;"",ROUND(t_instalado[[#This Row],[FLUXO]]/t_instalado[[#This Row],[Luminárias]],0),"")</f>
        <v/>
      </c>
      <c r="Z403" s="1" t="str">
        <f>IF(t_instalado[[#This Row],[Luminárias]]&lt;&gt;"",ROUND(t_instalado[[#This Row],[lm_médio]]/t_instalado[[#This Row],[W_médio]],2),"")</f>
        <v/>
      </c>
    </row>
    <row r="404" spans="1:26" hidden="1">
      <c r="A404" s="122">
        <v>159</v>
      </c>
      <c r="B404" s="123" t="str">
        <f>_xlfn.XLOOKUP(t_instalado[[#This Row],[cód.]],t_sitio[cód],t_sitio[Trecho],"")</f>
        <v/>
      </c>
      <c r="C404" s="84"/>
      <c r="D404" s="84"/>
      <c r="E404" s="84"/>
      <c r="F404" s="84"/>
      <c r="G404" s="84"/>
      <c r="H404" s="84"/>
      <c r="I404" s="84"/>
      <c r="J404" s="84"/>
      <c r="K404" s="84"/>
      <c r="L404" s="3"/>
      <c r="M404" s="123">
        <f>t_instalado[[#This Row],[Q.1]]+t_instalado[[#This Row],[Q.2]]+t_instalado[[#This Row],[Q.3]]</f>
        <v>0</v>
      </c>
      <c r="N404" s="123">
        <f>t_instalado[[#This Row],[Q.1]]+t_instalado[[#This Row],[Q.2]]+t_instalado[[#This Row],[Q.3]]</f>
        <v>0</v>
      </c>
      <c r="O404" s="1" t="str">
        <f>IF(t_instalado[[#This Row],[Q.1]]&lt;&gt;"",SUMIFS(t_reator[p],t_reator[tipo],t_instalado[[#This Row],[T.1]],t_reator[w],t_instalado[[#This Row],[P.1(W)]]),"")</f>
        <v/>
      </c>
      <c r="P404" s="1" t="str">
        <f>IF(t_instalado[[#This Row],[Q.2]]&lt;&gt;"",SUMIFS(t_reator[p],t_reator[tipo],t_instalado[[#This Row],[T.2]],t_reator[w],t_instalado[[#This Row],[P.2(W)]]),"")</f>
        <v/>
      </c>
      <c r="Q404" s="1" t="str">
        <f>IF(t_instalado[[#This Row],[Q.3]]&lt;&gt;"",SUMIFS(t_reator[p],t_reator[tipo],t_instalado[[#This Row],[T.3]],t_reator[w],t_instalado[[#This Row],[P.3(W)]]),"")</f>
        <v/>
      </c>
      <c r="R404" s="1" t="str">
        <f>IF(t_instalado[[#This Row],[Q.1]]&lt;&gt;"",IFERROR(IFERROR(D404*(E404+O404)+G404*(H404+P404)+J404*(K404+Q404),D404*(E404+O404)+G404*(H404+P404)),D404*(E404+O404)),"")</f>
        <v/>
      </c>
      <c r="S404" s="1" t="str">
        <f>IF(t_instalado[[#This Row],[Consumo_W]]&lt;&gt;"",ROUND(t_instalado[[#This Row],[Consumo_W]]/t_instalado[[#This Row],[Luminárias]],0),"")</f>
        <v/>
      </c>
      <c r="T404" s="1" t="str">
        <f>IF(t_instalado[[#This Row],[Q.1]]&lt;&gt;"",SUMIFS(t_fluxo_lumin[fluxo],t_fluxo_lumin[tipo],t_instalado[[#This Row],[T.1]])*t_instalado[[#This Row],[P.1(W)]]*t_instalado[[#This Row],[Q.1]],"")</f>
        <v/>
      </c>
      <c r="U404" s="1" t="str">
        <f>IF(t_instalado[[#This Row],[Q.2]]&lt;&gt;"",SUMIFS(t_fluxo_lumin[fluxo],t_fluxo_lumin[tipo],t_instalado[[#This Row],[T.2]])*t_instalado[[#This Row],[Q.2]]*t_instalado[[#This Row],[P.2(W)]],"")</f>
        <v/>
      </c>
      <c r="V404" s="1" t="str">
        <f>IF(t_instalado[[#This Row],[Q.3]]&lt;&gt;"",SUMIFS(t_fluxo_lumin[fluxo],t_fluxo_lumin[tipo],t_instalado[[#This Row],[T.3]])*t_instalado[[#This Row],[Q.3]]*t_instalado[[#This Row],[P.3(W)]],"")</f>
        <v/>
      </c>
      <c r="W404" s="1" t="str">
        <f>IF(t_instalado[[#This Row],[Trecho]]&lt;&gt;"",SUM(t_instalado[[#This Row],[f.1]:[f.3]]),"")</f>
        <v/>
      </c>
      <c r="X404" s="13" t="str">
        <f>IF(t_instalado[[#This Row],[Trecho]]&lt;&gt;"",t_instalado[[#This Row],[Q.1]]+t_instalado[[#This Row],[Q.2]]+t_instalado[[#This Row],[Q.3]],"")</f>
        <v/>
      </c>
      <c r="Y404" s="1" t="str">
        <f>IF(t_instalado[[#This Row],[FLUXO]]&lt;&gt;"",ROUND(t_instalado[[#This Row],[FLUXO]]/t_instalado[[#This Row],[Luminárias]],0),"")</f>
        <v/>
      </c>
      <c r="Z404" s="1" t="str">
        <f>IF(t_instalado[[#This Row],[Luminárias]]&lt;&gt;"",ROUND(t_instalado[[#This Row],[lm_médio]]/t_instalado[[#This Row],[W_médio]],2),"")</f>
        <v/>
      </c>
    </row>
    <row r="405" spans="1:26" hidden="1">
      <c r="A405" s="124">
        <v>160</v>
      </c>
      <c r="B405" s="125" t="str">
        <f>_xlfn.XLOOKUP(t_instalado[[#This Row],[cód.]],t_sitio[cód],t_sitio[Trecho],"")</f>
        <v/>
      </c>
      <c r="C405" s="85"/>
      <c r="D405" s="85"/>
      <c r="E405" s="85"/>
      <c r="F405" s="85"/>
      <c r="G405" s="85"/>
      <c r="H405" s="85"/>
      <c r="I405" s="85"/>
      <c r="J405" s="85"/>
      <c r="K405" s="85"/>
      <c r="L405" s="3"/>
      <c r="M405" s="125">
        <f>t_instalado[[#This Row],[Q.1]]+t_instalado[[#This Row],[Q.2]]+t_instalado[[#This Row],[Q.3]]</f>
        <v>0</v>
      </c>
      <c r="N405" s="125">
        <f>t_instalado[[#This Row],[Q.1]]+t_instalado[[#This Row],[Q.2]]+t_instalado[[#This Row],[Q.3]]</f>
        <v>0</v>
      </c>
      <c r="O405" s="1" t="str">
        <f>IF(t_instalado[[#This Row],[Q.1]]&lt;&gt;"",SUMIFS(t_reator[p],t_reator[tipo],t_instalado[[#This Row],[T.1]],t_reator[w],t_instalado[[#This Row],[P.1(W)]]),"")</f>
        <v/>
      </c>
      <c r="P405" s="1" t="str">
        <f>IF(t_instalado[[#This Row],[Q.2]]&lt;&gt;"",SUMIFS(t_reator[p],t_reator[tipo],t_instalado[[#This Row],[T.2]],t_reator[w],t_instalado[[#This Row],[P.2(W)]]),"")</f>
        <v/>
      </c>
      <c r="Q405" s="1" t="str">
        <f>IF(t_instalado[[#This Row],[Q.3]]&lt;&gt;"",SUMIFS(t_reator[p],t_reator[tipo],t_instalado[[#This Row],[T.3]],t_reator[w],t_instalado[[#This Row],[P.3(W)]]),"")</f>
        <v/>
      </c>
      <c r="R405" s="1" t="str">
        <f>IF(t_instalado[[#This Row],[Q.1]]&lt;&gt;"",IFERROR(IFERROR(D405*(E405+O405)+G405*(H405+P405)+J405*(K405+Q405),D405*(E405+O405)+G405*(H405+P405)),D405*(E405+O405)),"")</f>
        <v/>
      </c>
      <c r="S405" s="1" t="str">
        <f>IF(t_instalado[[#This Row],[Consumo_W]]&lt;&gt;"",ROUND(t_instalado[[#This Row],[Consumo_W]]/t_instalado[[#This Row],[Luminárias]],0),"")</f>
        <v/>
      </c>
      <c r="T405" s="1" t="str">
        <f>IF(t_instalado[[#This Row],[Q.1]]&lt;&gt;"",SUMIFS(t_fluxo_lumin[fluxo],t_fluxo_lumin[tipo],t_instalado[[#This Row],[T.1]])*t_instalado[[#This Row],[P.1(W)]]*t_instalado[[#This Row],[Q.1]],"")</f>
        <v/>
      </c>
      <c r="U405" s="1" t="str">
        <f>IF(t_instalado[[#This Row],[Q.2]]&lt;&gt;"",SUMIFS(t_fluxo_lumin[fluxo],t_fluxo_lumin[tipo],t_instalado[[#This Row],[T.2]])*t_instalado[[#This Row],[Q.2]]*t_instalado[[#This Row],[P.2(W)]],"")</f>
        <v/>
      </c>
      <c r="V405" s="1" t="str">
        <f>IF(t_instalado[[#This Row],[Q.3]]&lt;&gt;"",SUMIFS(t_fluxo_lumin[fluxo],t_fluxo_lumin[tipo],t_instalado[[#This Row],[T.3]])*t_instalado[[#This Row],[Q.3]]*t_instalado[[#This Row],[P.3(W)]],"")</f>
        <v/>
      </c>
      <c r="W405" s="1" t="str">
        <f>IF(t_instalado[[#This Row],[Trecho]]&lt;&gt;"",SUM(t_instalado[[#This Row],[f.1]:[f.3]]),"")</f>
        <v/>
      </c>
      <c r="X405" s="13" t="str">
        <f>IF(t_instalado[[#This Row],[Trecho]]&lt;&gt;"",t_instalado[[#This Row],[Q.1]]+t_instalado[[#This Row],[Q.2]]+t_instalado[[#This Row],[Q.3]],"")</f>
        <v/>
      </c>
      <c r="Y405" s="1" t="str">
        <f>IF(t_instalado[[#This Row],[FLUXO]]&lt;&gt;"",ROUND(t_instalado[[#This Row],[FLUXO]]/t_instalado[[#This Row],[Luminárias]],0),"")</f>
        <v/>
      </c>
      <c r="Z405" s="1" t="str">
        <f>IF(t_instalado[[#This Row],[Luminárias]]&lt;&gt;"",ROUND(t_instalado[[#This Row],[lm_médio]]/t_instalado[[#This Row],[W_médio]],2),"")</f>
        <v/>
      </c>
    </row>
    <row r="406" spans="1:26" hidden="1">
      <c r="A406" s="122">
        <v>161</v>
      </c>
      <c r="B406" s="123" t="str">
        <f>_xlfn.XLOOKUP(t_instalado[[#This Row],[cód.]],t_sitio[cód],t_sitio[Trecho],"")</f>
        <v/>
      </c>
      <c r="C406" s="84"/>
      <c r="D406" s="84"/>
      <c r="E406" s="84"/>
      <c r="F406" s="84"/>
      <c r="G406" s="84"/>
      <c r="H406" s="84"/>
      <c r="I406" s="84"/>
      <c r="J406" s="84"/>
      <c r="K406" s="84"/>
      <c r="L406" s="3"/>
      <c r="M406" s="123">
        <f>t_instalado[[#This Row],[Q.1]]+t_instalado[[#This Row],[Q.2]]+t_instalado[[#This Row],[Q.3]]</f>
        <v>0</v>
      </c>
      <c r="N406" s="123">
        <f>t_instalado[[#This Row],[Q.1]]+t_instalado[[#This Row],[Q.2]]+t_instalado[[#This Row],[Q.3]]</f>
        <v>0</v>
      </c>
      <c r="O406" s="1" t="str">
        <f>IF(t_instalado[[#This Row],[Q.1]]&lt;&gt;"",SUMIFS(t_reator[p],t_reator[tipo],t_instalado[[#This Row],[T.1]],t_reator[w],t_instalado[[#This Row],[P.1(W)]]),"")</f>
        <v/>
      </c>
      <c r="P406" s="1" t="str">
        <f>IF(t_instalado[[#This Row],[Q.2]]&lt;&gt;"",SUMIFS(t_reator[p],t_reator[tipo],t_instalado[[#This Row],[T.2]],t_reator[w],t_instalado[[#This Row],[P.2(W)]]),"")</f>
        <v/>
      </c>
      <c r="Q406" s="1" t="str">
        <f>IF(t_instalado[[#This Row],[Q.3]]&lt;&gt;"",SUMIFS(t_reator[p],t_reator[tipo],t_instalado[[#This Row],[T.3]],t_reator[w],t_instalado[[#This Row],[P.3(W)]]),"")</f>
        <v/>
      </c>
      <c r="R406" s="1" t="str">
        <f>IF(t_instalado[[#This Row],[Q.1]]&lt;&gt;"",IFERROR(IFERROR(D406*(E406+O406)+G406*(H406+P406)+J406*(K406+Q406),D406*(E406+O406)+G406*(H406+P406)),D406*(E406+O406)),"")</f>
        <v/>
      </c>
      <c r="S406" s="1" t="str">
        <f>IF(t_instalado[[#This Row],[Consumo_W]]&lt;&gt;"",ROUND(t_instalado[[#This Row],[Consumo_W]]/t_instalado[[#This Row],[Luminárias]],0),"")</f>
        <v/>
      </c>
      <c r="T406" s="1" t="str">
        <f>IF(t_instalado[[#This Row],[Q.1]]&lt;&gt;"",SUMIFS(t_fluxo_lumin[fluxo],t_fluxo_lumin[tipo],t_instalado[[#This Row],[T.1]])*t_instalado[[#This Row],[P.1(W)]]*t_instalado[[#This Row],[Q.1]],"")</f>
        <v/>
      </c>
      <c r="U406" s="1" t="str">
        <f>IF(t_instalado[[#This Row],[Q.2]]&lt;&gt;"",SUMIFS(t_fluxo_lumin[fluxo],t_fluxo_lumin[tipo],t_instalado[[#This Row],[T.2]])*t_instalado[[#This Row],[Q.2]]*t_instalado[[#This Row],[P.2(W)]],"")</f>
        <v/>
      </c>
      <c r="V406" s="1" t="str">
        <f>IF(t_instalado[[#This Row],[Q.3]]&lt;&gt;"",SUMIFS(t_fluxo_lumin[fluxo],t_fluxo_lumin[tipo],t_instalado[[#This Row],[T.3]])*t_instalado[[#This Row],[Q.3]]*t_instalado[[#This Row],[P.3(W)]],"")</f>
        <v/>
      </c>
      <c r="W406" s="1" t="str">
        <f>IF(t_instalado[[#This Row],[Trecho]]&lt;&gt;"",SUM(t_instalado[[#This Row],[f.1]:[f.3]]),"")</f>
        <v/>
      </c>
      <c r="X406" s="13" t="str">
        <f>IF(t_instalado[[#This Row],[Trecho]]&lt;&gt;"",t_instalado[[#This Row],[Q.1]]+t_instalado[[#This Row],[Q.2]]+t_instalado[[#This Row],[Q.3]],"")</f>
        <v/>
      </c>
      <c r="Y406" s="1" t="str">
        <f>IF(t_instalado[[#This Row],[FLUXO]]&lt;&gt;"",ROUND(t_instalado[[#This Row],[FLUXO]]/t_instalado[[#This Row],[Luminárias]],0),"")</f>
        <v/>
      </c>
      <c r="Z406" s="1" t="str">
        <f>IF(t_instalado[[#This Row],[Luminárias]]&lt;&gt;"",ROUND(t_instalado[[#This Row],[lm_médio]]/t_instalado[[#This Row],[W_médio]],2),"")</f>
        <v/>
      </c>
    </row>
    <row r="407" spans="1:26" hidden="1">
      <c r="A407" s="124">
        <v>162</v>
      </c>
      <c r="B407" s="125" t="str">
        <f>_xlfn.XLOOKUP(t_instalado[[#This Row],[cód.]],t_sitio[cód],t_sitio[Trecho],"")</f>
        <v/>
      </c>
      <c r="C407" s="85"/>
      <c r="D407" s="85"/>
      <c r="E407" s="85"/>
      <c r="F407" s="85"/>
      <c r="G407" s="85"/>
      <c r="H407" s="85"/>
      <c r="I407" s="85"/>
      <c r="J407" s="85"/>
      <c r="K407" s="85"/>
      <c r="L407" s="3"/>
      <c r="M407" s="125">
        <f>t_instalado[[#This Row],[Q.1]]+t_instalado[[#This Row],[Q.2]]+t_instalado[[#This Row],[Q.3]]</f>
        <v>0</v>
      </c>
      <c r="N407" s="125">
        <f>t_instalado[[#This Row],[Q.1]]+t_instalado[[#This Row],[Q.2]]+t_instalado[[#This Row],[Q.3]]</f>
        <v>0</v>
      </c>
      <c r="O407" s="1" t="str">
        <f>IF(t_instalado[[#This Row],[Q.1]]&lt;&gt;"",SUMIFS(t_reator[p],t_reator[tipo],t_instalado[[#This Row],[T.1]],t_reator[w],t_instalado[[#This Row],[P.1(W)]]),"")</f>
        <v/>
      </c>
      <c r="P407" s="1" t="str">
        <f>IF(t_instalado[[#This Row],[Q.2]]&lt;&gt;"",SUMIFS(t_reator[p],t_reator[tipo],t_instalado[[#This Row],[T.2]],t_reator[w],t_instalado[[#This Row],[P.2(W)]]),"")</f>
        <v/>
      </c>
      <c r="Q407" s="1" t="str">
        <f>IF(t_instalado[[#This Row],[Q.3]]&lt;&gt;"",SUMIFS(t_reator[p],t_reator[tipo],t_instalado[[#This Row],[T.3]],t_reator[w],t_instalado[[#This Row],[P.3(W)]]),"")</f>
        <v/>
      </c>
      <c r="R407" s="1" t="str">
        <f>IF(t_instalado[[#This Row],[Q.1]]&lt;&gt;"",IFERROR(IFERROR(D407*(E407+O407)+G407*(H407+P407)+J407*(K407+Q407),D407*(E407+O407)+G407*(H407+P407)),D407*(E407+O407)),"")</f>
        <v/>
      </c>
      <c r="S407" s="1" t="str">
        <f>IF(t_instalado[[#This Row],[Consumo_W]]&lt;&gt;"",ROUND(t_instalado[[#This Row],[Consumo_W]]/t_instalado[[#This Row],[Luminárias]],0),"")</f>
        <v/>
      </c>
      <c r="T407" s="1" t="str">
        <f>IF(t_instalado[[#This Row],[Q.1]]&lt;&gt;"",SUMIFS(t_fluxo_lumin[fluxo],t_fluxo_lumin[tipo],t_instalado[[#This Row],[T.1]])*t_instalado[[#This Row],[P.1(W)]]*t_instalado[[#This Row],[Q.1]],"")</f>
        <v/>
      </c>
      <c r="U407" s="1" t="str">
        <f>IF(t_instalado[[#This Row],[Q.2]]&lt;&gt;"",SUMIFS(t_fluxo_lumin[fluxo],t_fluxo_lumin[tipo],t_instalado[[#This Row],[T.2]])*t_instalado[[#This Row],[Q.2]]*t_instalado[[#This Row],[P.2(W)]],"")</f>
        <v/>
      </c>
      <c r="V407" s="1" t="str">
        <f>IF(t_instalado[[#This Row],[Q.3]]&lt;&gt;"",SUMIFS(t_fluxo_lumin[fluxo],t_fluxo_lumin[tipo],t_instalado[[#This Row],[T.3]])*t_instalado[[#This Row],[Q.3]]*t_instalado[[#This Row],[P.3(W)]],"")</f>
        <v/>
      </c>
      <c r="W407" s="1" t="str">
        <f>IF(t_instalado[[#This Row],[Trecho]]&lt;&gt;"",SUM(t_instalado[[#This Row],[f.1]:[f.3]]),"")</f>
        <v/>
      </c>
      <c r="X407" s="13" t="str">
        <f>IF(t_instalado[[#This Row],[Trecho]]&lt;&gt;"",t_instalado[[#This Row],[Q.1]]+t_instalado[[#This Row],[Q.2]]+t_instalado[[#This Row],[Q.3]],"")</f>
        <v/>
      </c>
      <c r="Y407" s="1" t="str">
        <f>IF(t_instalado[[#This Row],[FLUXO]]&lt;&gt;"",ROUND(t_instalado[[#This Row],[FLUXO]]/t_instalado[[#This Row],[Luminárias]],0),"")</f>
        <v/>
      </c>
      <c r="Z407" s="1" t="str">
        <f>IF(t_instalado[[#This Row],[Luminárias]]&lt;&gt;"",ROUND(t_instalado[[#This Row],[lm_médio]]/t_instalado[[#This Row],[W_médio]],2),"")</f>
        <v/>
      </c>
    </row>
    <row r="408" spans="1:26" hidden="1">
      <c r="A408" s="122">
        <v>163</v>
      </c>
      <c r="B408" s="123" t="str">
        <f>_xlfn.XLOOKUP(t_instalado[[#This Row],[cód.]],t_sitio[cód],t_sitio[Trecho],"")</f>
        <v/>
      </c>
      <c r="C408" s="84"/>
      <c r="D408" s="84"/>
      <c r="E408" s="84"/>
      <c r="F408" s="84"/>
      <c r="G408" s="84"/>
      <c r="H408" s="84"/>
      <c r="I408" s="84"/>
      <c r="J408" s="84"/>
      <c r="K408" s="84"/>
      <c r="L408" s="3"/>
      <c r="M408" s="123">
        <f>t_instalado[[#This Row],[Q.1]]+t_instalado[[#This Row],[Q.2]]+t_instalado[[#This Row],[Q.3]]</f>
        <v>0</v>
      </c>
      <c r="N408" s="123">
        <f>t_instalado[[#This Row],[Q.1]]+t_instalado[[#This Row],[Q.2]]+t_instalado[[#This Row],[Q.3]]</f>
        <v>0</v>
      </c>
      <c r="O408" s="1" t="str">
        <f>IF(t_instalado[[#This Row],[Q.1]]&lt;&gt;"",SUMIFS(t_reator[p],t_reator[tipo],t_instalado[[#This Row],[T.1]],t_reator[w],t_instalado[[#This Row],[P.1(W)]]),"")</f>
        <v/>
      </c>
      <c r="P408" s="1" t="str">
        <f>IF(t_instalado[[#This Row],[Q.2]]&lt;&gt;"",SUMIFS(t_reator[p],t_reator[tipo],t_instalado[[#This Row],[T.2]],t_reator[w],t_instalado[[#This Row],[P.2(W)]]),"")</f>
        <v/>
      </c>
      <c r="Q408" s="1" t="str">
        <f>IF(t_instalado[[#This Row],[Q.3]]&lt;&gt;"",SUMIFS(t_reator[p],t_reator[tipo],t_instalado[[#This Row],[T.3]],t_reator[w],t_instalado[[#This Row],[P.3(W)]]),"")</f>
        <v/>
      </c>
      <c r="R408" s="1" t="str">
        <f>IF(t_instalado[[#This Row],[Q.1]]&lt;&gt;"",IFERROR(IFERROR(D408*(E408+O408)+G408*(H408+P408)+J408*(K408+Q408),D408*(E408+O408)+G408*(H408+P408)),D408*(E408+O408)),"")</f>
        <v/>
      </c>
      <c r="S408" s="1" t="str">
        <f>IF(t_instalado[[#This Row],[Consumo_W]]&lt;&gt;"",ROUND(t_instalado[[#This Row],[Consumo_W]]/t_instalado[[#This Row],[Luminárias]],0),"")</f>
        <v/>
      </c>
      <c r="T408" s="1" t="str">
        <f>IF(t_instalado[[#This Row],[Q.1]]&lt;&gt;"",SUMIFS(t_fluxo_lumin[fluxo],t_fluxo_lumin[tipo],t_instalado[[#This Row],[T.1]])*t_instalado[[#This Row],[P.1(W)]]*t_instalado[[#This Row],[Q.1]],"")</f>
        <v/>
      </c>
      <c r="U408" s="1" t="str">
        <f>IF(t_instalado[[#This Row],[Q.2]]&lt;&gt;"",SUMIFS(t_fluxo_lumin[fluxo],t_fluxo_lumin[tipo],t_instalado[[#This Row],[T.2]])*t_instalado[[#This Row],[Q.2]]*t_instalado[[#This Row],[P.2(W)]],"")</f>
        <v/>
      </c>
      <c r="V408" s="1" t="str">
        <f>IF(t_instalado[[#This Row],[Q.3]]&lt;&gt;"",SUMIFS(t_fluxo_lumin[fluxo],t_fluxo_lumin[tipo],t_instalado[[#This Row],[T.3]])*t_instalado[[#This Row],[Q.3]]*t_instalado[[#This Row],[P.3(W)]],"")</f>
        <v/>
      </c>
      <c r="W408" s="1" t="str">
        <f>IF(t_instalado[[#This Row],[Trecho]]&lt;&gt;"",SUM(t_instalado[[#This Row],[f.1]:[f.3]]),"")</f>
        <v/>
      </c>
      <c r="X408" s="13" t="str">
        <f>IF(t_instalado[[#This Row],[Trecho]]&lt;&gt;"",t_instalado[[#This Row],[Q.1]]+t_instalado[[#This Row],[Q.2]]+t_instalado[[#This Row],[Q.3]],"")</f>
        <v/>
      </c>
      <c r="Y408" s="1" t="str">
        <f>IF(t_instalado[[#This Row],[FLUXO]]&lt;&gt;"",ROUND(t_instalado[[#This Row],[FLUXO]]/t_instalado[[#This Row],[Luminárias]],0),"")</f>
        <v/>
      </c>
      <c r="Z408" s="1" t="str">
        <f>IF(t_instalado[[#This Row],[Luminárias]]&lt;&gt;"",ROUND(t_instalado[[#This Row],[lm_médio]]/t_instalado[[#This Row],[W_médio]],2),"")</f>
        <v/>
      </c>
    </row>
    <row r="409" spans="1:26" hidden="1">
      <c r="A409" s="124">
        <v>164</v>
      </c>
      <c r="B409" s="125" t="str">
        <f>_xlfn.XLOOKUP(t_instalado[[#This Row],[cód.]],t_sitio[cód],t_sitio[Trecho],"")</f>
        <v/>
      </c>
      <c r="C409" s="85"/>
      <c r="D409" s="85"/>
      <c r="E409" s="85"/>
      <c r="F409" s="85"/>
      <c r="G409" s="85"/>
      <c r="H409" s="85"/>
      <c r="I409" s="85"/>
      <c r="J409" s="85"/>
      <c r="K409" s="85"/>
      <c r="L409" s="3"/>
      <c r="M409" s="125">
        <f>t_instalado[[#This Row],[Q.1]]+t_instalado[[#This Row],[Q.2]]+t_instalado[[#This Row],[Q.3]]</f>
        <v>0</v>
      </c>
      <c r="N409" s="125">
        <f>t_instalado[[#This Row],[Q.1]]+t_instalado[[#This Row],[Q.2]]+t_instalado[[#This Row],[Q.3]]</f>
        <v>0</v>
      </c>
      <c r="O409" s="1" t="str">
        <f>IF(t_instalado[[#This Row],[Q.1]]&lt;&gt;"",SUMIFS(t_reator[p],t_reator[tipo],t_instalado[[#This Row],[T.1]],t_reator[w],t_instalado[[#This Row],[P.1(W)]]),"")</f>
        <v/>
      </c>
      <c r="P409" s="1" t="str">
        <f>IF(t_instalado[[#This Row],[Q.2]]&lt;&gt;"",SUMIFS(t_reator[p],t_reator[tipo],t_instalado[[#This Row],[T.2]],t_reator[w],t_instalado[[#This Row],[P.2(W)]]),"")</f>
        <v/>
      </c>
      <c r="Q409" s="1" t="str">
        <f>IF(t_instalado[[#This Row],[Q.3]]&lt;&gt;"",SUMIFS(t_reator[p],t_reator[tipo],t_instalado[[#This Row],[T.3]],t_reator[w],t_instalado[[#This Row],[P.3(W)]]),"")</f>
        <v/>
      </c>
      <c r="R409" s="1" t="str">
        <f>IF(t_instalado[[#This Row],[Q.1]]&lt;&gt;"",IFERROR(IFERROR(D409*(E409+O409)+G409*(H409+P409)+J409*(K409+Q409),D409*(E409+O409)+G409*(H409+P409)),D409*(E409+O409)),"")</f>
        <v/>
      </c>
      <c r="S409" s="1" t="str">
        <f>IF(t_instalado[[#This Row],[Consumo_W]]&lt;&gt;"",ROUND(t_instalado[[#This Row],[Consumo_W]]/t_instalado[[#This Row],[Luminárias]],0),"")</f>
        <v/>
      </c>
      <c r="T409" s="1" t="str">
        <f>IF(t_instalado[[#This Row],[Q.1]]&lt;&gt;"",SUMIFS(t_fluxo_lumin[fluxo],t_fluxo_lumin[tipo],t_instalado[[#This Row],[T.1]])*t_instalado[[#This Row],[P.1(W)]]*t_instalado[[#This Row],[Q.1]],"")</f>
        <v/>
      </c>
      <c r="U409" s="1" t="str">
        <f>IF(t_instalado[[#This Row],[Q.2]]&lt;&gt;"",SUMIFS(t_fluxo_lumin[fluxo],t_fluxo_lumin[tipo],t_instalado[[#This Row],[T.2]])*t_instalado[[#This Row],[Q.2]]*t_instalado[[#This Row],[P.2(W)]],"")</f>
        <v/>
      </c>
      <c r="V409" s="1" t="str">
        <f>IF(t_instalado[[#This Row],[Q.3]]&lt;&gt;"",SUMIFS(t_fluxo_lumin[fluxo],t_fluxo_lumin[tipo],t_instalado[[#This Row],[T.3]])*t_instalado[[#This Row],[Q.3]]*t_instalado[[#This Row],[P.3(W)]],"")</f>
        <v/>
      </c>
      <c r="W409" s="1" t="str">
        <f>IF(t_instalado[[#This Row],[Trecho]]&lt;&gt;"",SUM(t_instalado[[#This Row],[f.1]:[f.3]]),"")</f>
        <v/>
      </c>
      <c r="X409" s="13" t="str">
        <f>IF(t_instalado[[#This Row],[Trecho]]&lt;&gt;"",t_instalado[[#This Row],[Q.1]]+t_instalado[[#This Row],[Q.2]]+t_instalado[[#This Row],[Q.3]],"")</f>
        <v/>
      </c>
      <c r="Y409" s="1" t="str">
        <f>IF(t_instalado[[#This Row],[FLUXO]]&lt;&gt;"",ROUND(t_instalado[[#This Row],[FLUXO]]/t_instalado[[#This Row],[Luminárias]],0),"")</f>
        <v/>
      </c>
      <c r="Z409" s="1" t="str">
        <f>IF(t_instalado[[#This Row],[Luminárias]]&lt;&gt;"",ROUND(t_instalado[[#This Row],[lm_médio]]/t_instalado[[#This Row],[W_médio]],2),"")</f>
        <v/>
      </c>
    </row>
    <row r="410" spans="1:26" hidden="1">
      <c r="A410" s="122">
        <v>165</v>
      </c>
      <c r="B410" s="123" t="str">
        <f>_xlfn.XLOOKUP(t_instalado[[#This Row],[cód.]],t_sitio[cód],t_sitio[Trecho],"")</f>
        <v/>
      </c>
      <c r="C410" s="84"/>
      <c r="D410" s="84"/>
      <c r="E410" s="84"/>
      <c r="F410" s="84"/>
      <c r="G410" s="84"/>
      <c r="H410" s="84"/>
      <c r="I410" s="84"/>
      <c r="J410" s="84"/>
      <c r="K410" s="84"/>
      <c r="L410" s="3"/>
      <c r="M410" s="123">
        <f>t_instalado[[#This Row],[Q.1]]+t_instalado[[#This Row],[Q.2]]+t_instalado[[#This Row],[Q.3]]</f>
        <v>0</v>
      </c>
      <c r="N410" s="123">
        <f>t_instalado[[#This Row],[Q.1]]+t_instalado[[#This Row],[Q.2]]+t_instalado[[#This Row],[Q.3]]</f>
        <v>0</v>
      </c>
      <c r="O410" s="1" t="str">
        <f>IF(t_instalado[[#This Row],[Q.1]]&lt;&gt;"",SUMIFS(t_reator[p],t_reator[tipo],t_instalado[[#This Row],[T.1]],t_reator[w],t_instalado[[#This Row],[P.1(W)]]),"")</f>
        <v/>
      </c>
      <c r="P410" s="1" t="str">
        <f>IF(t_instalado[[#This Row],[Q.2]]&lt;&gt;"",SUMIFS(t_reator[p],t_reator[tipo],t_instalado[[#This Row],[T.2]],t_reator[w],t_instalado[[#This Row],[P.2(W)]]),"")</f>
        <v/>
      </c>
      <c r="Q410" s="1" t="str">
        <f>IF(t_instalado[[#This Row],[Q.3]]&lt;&gt;"",SUMIFS(t_reator[p],t_reator[tipo],t_instalado[[#This Row],[T.3]],t_reator[w],t_instalado[[#This Row],[P.3(W)]]),"")</f>
        <v/>
      </c>
      <c r="R410" s="1" t="str">
        <f>IF(t_instalado[[#This Row],[Q.1]]&lt;&gt;"",IFERROR(IFERROR(D410*(E410+O410)+G410*(H410+P410)+J410*(K410+Q410),D410*(E410+O410)+G410*(H410+P410)),D410*(E410+O410)),"")</f>
        <v/>
      </c>
      <c r="S410" s="1" t="str">
        <f>IF(t_instalado[[#This Row],[Consumo_W]]&lt;&gt;"",ROUND(t_instalado[[#This Row],[Consumo_W]]/t_instalado[[#This Row],[Luminárias]],0),"")</f>
        <v/>
      </c>
      <c r="T410" s="1" t="str">
        <f>IF(t_instalado[[#This Row],[Q.1]]&lt;&gt;"",SUMIFS(t_fluxo_lumin[fluxo],t_fluxo_lumin[tipo],t_instalado[[#This Row],[T.1]])*t_instalado[[#This Row],[P.1(W)]]*t_instalado[[#This Row],[Q.1]],"")</f>
        <v/>
      </c>
      <c r="U410" s="1" t="str">
        <f>IF(t_instalado[[#This Row],[Q.2]]&lt;&gt;"",SUMIFS(t_fluxo_lumin[fluxo],t_fluxo_lumin[tipo],t_instalado[[#This Row],[T.2]])*t_instalado[[#This Row],[Q.2]]*t_instalado[[#This Row],[P.2(W)]],"")</f>
        <v/>
      </c>
      <c r="V410" s="1" t="str">
        <f>IF(t_instalado[[#This Row],[Q.3]]&lt;&gt;"",SUMIFS(t_fluxo_lumin[fluxo],t_fluxo_lumin[tipo],t_instalado[[#This Row],[T.3]])*t_instalado[[#This Row],[Q.3]]*t_instalado[[#This Row],[P.3(W)]],"")</f>
        <v/>
      </c>
      <c r="W410" s="1" t="str">
        <f>IF(t_instalado[[#This Row],[Trecho]]&lt;&gt;"",SUM(t_instalado[[#This Row],[f.1]:[f.3]]),"")</f>
        <v/>
      </c>
      <c r="X410" s="13" t="str">
        <f>IF(t_instalado[[#This Row],[Trecho]]&lt;&gt;"",t_instalado[[#This Row],[Q.1]]+t_instalado[[#This Row],[Q.2]]+t_instalado[[#This Row],[Q.3]],"")</f>
        <v/>
      </c>
      <c r="Y410" s="1" t="str">
        <f>IF(t_instalado[[#This Row],[FLUXO]]&lt;&gt;"",ROUND(t_instalado[[#This Row],[FLUXO]]/t_instalado[[#This Row],[Luminárias]],0),"")</f>
        <v/>
      </c>
      <c r="Z410" s="1" t="str">
        <f>IF(t_instalado[[#This Row],[Luminárias]]&lt;&gt;"",ROUND(t_instalado[[#This Row],[lm_médio]]/t_instalado[[#This Row],[W_médio]],2),"")</f>
        <v/>
      </c>
    </row>
    <row r="411" spans="1:26" hidden="1">
      <c r="A411" s="124">
        <v>166</v>
      </c>
      <c r="B411" s="125" t="str">
        <f>_xlfn.XLOOKUP(t_instalado[[#This Row],[cód.]],t_sitio[cód],t_sitio[Trecho],"")</f>
        <v/>
      </c>
      <c r="C411" s="85"/>
      <c r="D411" s="85"/>
      <c r="E411" s="85"/>
      <c r="F411" s="85"/>
      <c r="G411" s="85"/>
      <c r="H411" s="85"/>
      <c r="I411" s="85"/>
      <c r="J411" s="85"/>
      <c r="K411" s="85"/>
      <c r="L411" s="3"/>
      <c r="M411" s="125">
        <f>t_instalado[[#This Row],[Q.1]]+t_instalado[[#This Row],[Q.2]]+t_instalado[[#This Row],[Q.3]]</f>
        <v>0</v>
      </c>
      <c r="N411" s="125">
        <f>t_instalado[[#This Row],[Q.1]]+t_instalado[[#This Row],[Q.2]]+t_instalado[[#This Row],[Q.3]]</f>
        <v>0</v>
      </c>
      <c r="O411" s="1" t="str">
        <f>IF(t_instalado[[#This Row],[Q.1]]&lt;&gt;"",SUMIFS(t_reator[p],t_reator[tipo],t_instalado[[#This Row],[T.1]],t_reator[w],t_instalado[[#This Row],[P.1(W)]]),"")</f>
        <v/>
      </c>
      <c r="P411" s="1" t="str">
        <f>IF(t_instalado[[#This Row],[Q.2]]&lt;&gt;"",SUMIFS(t_reator[p],t_reator[tipo],t_instalado[[#This Row],[T.2]],t_reator[w],t_instalado[[#This Row],[P.2(W)]]),"")</f>
        <v/>
      </c>
      <c r="Q411" s="1" t="str">
        <f>IF(t_instalado[[#This Row],[Q.3]]&lt;&gt;"",SUMIFS(t_reator[p],t_reator[tipo],t_instalado[[#This Row],[T.3]],t_reator[w],t_instalado[[#This Row],[P.3(W)]]),"")</f>
        <v/>
      </c>
      <c r="R411" s="1" t="str">
        <f>IF(t_instalado[[#This Row],[Q.1]]&lt;&gt;"",IFERROR(IFERROR(D411*(E411+O411)+G411*(H411+P411)+J411*(K411+Q411),D411*(E411+O411)+G411*(H411+P411)),D411*(E411+O411)),"")</f>
        <v/>
      </c>
      <c r="S411" s="1" t="str">
        <f>IF(t_instalado[[#This Row],[Consumo_W]]&lt;&gt;"",ROUND(t_instalado[[#This Row],[Consumo_W]]/t_instalado[[#This Row],[Luminárias]],0),"")</f>
        <v/>
      </c>
      <c r="T411" s="1" t="str">
        <f>IF(t_instalado[[#This Row],[Q.1]]&lt;&gt;"",SUMIFS(t_fluxo_lumin[fluxo],t_fluxo_lumin[tipo],t_instalado[[#This Row],[T.1]])*t_instalado[[#This Row],[P.1(W)]]*t_instalado[[#This Row],[Q.1]],"")</f>
        <v/>
      </c>
      <c r="U411" s="1" t="str">
        <f>IF(t_instalado[[#This Row],[Q.2]]&lt;&gt;"",SUMIFS(t_fluxo_lumin[fluxo],t_fluxo_lumin[tipo],t_instalado[[#This Row],[T.2]])*t_instalado[[#This Row],[Q.2]]*t_instalado[[#This Row],[P.2(W)]],"")</f>
        <v/>
      </c>
      <c r="V411" s="1" t="str">
        <f>IF(t_instalado[[#This Row],[Q.3]]&lt;&gt;"",SUMIFS(t_fluxo_lumin[fluxo],t_fluxo_lumin[tipo],t_instalado[[#This Row],[T.3]])*t_instalado[[#This Row],[Q.3]]*t_instalado[[#This Row],[P.3(W)]],"")</f>
        <v/>
      </c>
      <c r="W411" s="1" t="str">
        <f>IF(t_instalado[[#This Row],[Trecho]]&lt;&gt;"",SUM(t_instalado[[#This Row],[f.1]:[f.3]]),"")</f>
        <v/>
      </c>
      <c r="X411" s="13" t="str">
        <f>IF(t_instalado[[#This Row],[Trecho]]&lt;&gt;"",t_instalado[[#This Row],[Q.1]]+t_instalado[[#This Row],[Q.2]]+t_instalado[[#This Row],[Q.3]],"")</f>
        <v/>
      </c>
      <c r="Y411" s="1" t="str">
        <f>IF(t_instalado[[#This Row],[FLUXO]]&lt;&gt;"",ROUND(t_instalado[[#This Row],[FLUXO]]/t_instalado[[#This Row],[Luminárias]],0),"")</f>
        <v/>
      </c>
      <c r="Z411" s="1" t="str">
        <f>IF(t_instalado[[#This Row],[Luminárias]]&lt;&gt;"",ROUND(t_instalado[[#This Row],[lm_médio]]/t_instalado[[#This Row],[W_médio]],2),"")</f>
        <v/>
      </c>
    </row>
    <row r="412" spans="1:26" hidden="1">
      <c r="A412" s="122">
        <v>167</v>
      </c>
      <c r="B412" s="123" t="str">
        <f>_xlfn.XLOOKUP(t_instalado[[#This Row],[cód.]],t_sitio[cód],t_sitio[Trecho],"")</f>
        <v/>
      </c>
      <c r="C412" s="84"/>
      <c r="D412" s="84"/>
      <c r="E412" s="84"/>
      <c r="F412" s="84"/>
      <c r="G412" s="84"/>
      <c r="H412" s="84"/>
      <c r="I412" s="84"/>
      <c r="J412" s="84"/>
      <c r="K412" s="84"/>
      <c r="L412" s="3"/>
      <c r="M412" s="123">
        <f>t_instalado[[#This Row],[Q.1]]+t_instalado[[#This Row],[Q.2]]+t_instalado[[#This Row],[Q.3]]</f>
        <v>0</v>
      </c>
      <c r="N412" s="123">
        <f>t_instalado[[#This Row],[Q.1]]+t_instalado[[#This Row],[Q.2]]+t_instalado[[#This Row],[Q.3]]</f>
        <v>0</v>
      </c>
      <c r="O412" s="1" t="str">
        <f>IF(t_instalado[[#This Row],[Q.1]]&lt;&gt;"",SUMIFS(t_reator[p],t_reator[tipo],t_instalado[[#This Row],[T.1]],t_reator[w],t_instalado[[#This Row],[P.1(W)]]),"")</f>
        <v/>
      </c>
      <c r="P412" s="1" t="str">
        <f>IF(t_instalado[[#This Row],[Q.2]]&lt;&gt;"",SUMIFS(t_reator[p],t_reator[tipo],t_instalado[[#This Row],[T.2]],t_reator[w],t_instalado[[#This Row],[P.2(W)]]),"")</f>
        <v/>
      </c>
      <c r="Q412" s="1" t="str">
        <f>IF(t_instalado[[#This Row],[Q.3]]&lt;&gt;"",SUMIFS(t_reator[p],t_reator[tipo],t_instalado[[#This Row],[T.3]],t_reator[w],t_instalado[[#This Row],[P.3(W)]]),"")</f>
        <v/>
      </c>
      <c r="R412" s="1" t="str">
        <f>IF(t_instalado[[#This Row],[Q.1]]&lt;&gt;"",IFERROR(IFERROR(D412*(E412+O412)+G412*(H412+P412)+J412*(K412+Q412),D412*(E412+O412)+G412*(H412+P412)),D412*(E412+O412)),"")</f>
        <v/>
      </c>
      <c r="S412" s="1" t="str">
        <f>IF(t_instalado[[#This Row],[Consumo_W]]&lt;&gt;"",ROUND(t_instalado[[#This Row],[Consumo_W]]/t_instalado[[#This Row],[Luminárias]],0),"")</f>
        <v/>
      </c>
      <c r="T412" s="1" t="str">
        <f>IF(t_instalado[[#This Row],[Q.1]]&lt;&gt;"",SUMIFS(t_fluxo_lumin[fluxo],t_fluxo_lumin[tipo],t_instalado[[#This Row],[T.1]])*t_instalado[[#This Row],[P.1(W)]]*t_instalado[[#This Row],[Q.1]],"")</f>
        <v/>
      </c>
      <c r="U412" s="1" t="str">
        <f>IF(t_instalado[[#This Row],[Q.2]]&lt;&gt;"",SUMIFS(t_fluxo_lumin[fluxo],t_fluxo_lumin[tipo],t_instalado[[#This Row],[T.2]])*t_instalado[[#This Row],[Q.2]]*t_instalado[[#This Row],[P.2(W)]],"")</f>
        <v/>
      </c>
      <c r="V412" s="1" t="str">
        <f>IF(t_instalado[[#This Row],[Q.3]]&lt;&gt;"",SUMIFS(t_fluxo_lumin[fluxo],t_fluxo_lumin[tipo],t_instalado[[#This Row],[T.3]])*t_instalado[[#This Row],[Q.3]]*t_instalado[[#This Row],[P.3(W)]],"")</f>
        <v/>
      </c>
      <c r="W412" s="1" t="str">
        <f>IF(t_instalado[[#This Row],[Trecho]]&lt;&gt;"",SUM(t_instalado[[#This Row],[f.1]:[f.3]]),"")</f>
        <v/>
      </c>
      <c r="X412" s="13" t="str">
        <f>IF(t_instalado[[#This Row],[Trecho]]&lt;&gt;"",t_instalado[[#This Row],[Q.1]]+t_instalado[[#This Row],[Q.2]]+t_instalado[[#This Row],[Q.3]],"")</f>
        <v/>
      </c>
      <c r="Y412" s="1" t="str">
        <f>IF(t_instalado[[#This Row],[FLUXO]]&lt;&gt;"",ROUND(t_instalado[[#This Row],[FLUXO]]/t_instalado[[#This Row],[Luminárias]],0),"")</f>
        <v/>
      </c>
      <c r="Z412" s="1" t="str">
        <f>IF(t_instalado[[#This Row],[Luminárias]]&lt;&gt;"",ROUND(t_instalado[[#This Row],[lm_médio]]/t_instalado[[#This Row],[W_médio]],2),"")</f>
        <v/>
      </c>
    </row>
    <row r="413" spans="1:26" hidden="1">
      <c r="A413" s="124">
        <v>168</v>
      </c>
      <c r="B413" s="125" t="str">
        <f>_xlfn.XLOOKUP(t_instalado[[#This Row],[cód.]],t_sitio[cód],t_sitio[Trecho],"")</f>
        <v/>
      </c>
      <c r="C413" s="85"/>
      <c r="D413" s="85"/>
      <c r="E413" s="85"/>
      <c r="F413" s="85"/>
      <c r="G413" s="85"/>
      <c r="H413" s="85"/>
      <c r="I413" s="85"/>
      <c r="J413" s="85"/>
      <c r="K413" s="85"/>
      <c r="L413" s="3"/>
      <c r="M413" s="125">
        <f>t_instalado[[#This Row],[Q.1]]+t_instalado[[#This Row],[Q.2]]+t_instalado[[#This Row],[Q.3]]</f>
        <v>0</v>
      </c>
      <c r="N413" s="125">
        <f>t_instalado[[#This Row],[Q.1]]+t_instalado[[#This Row],[Q.2]]+t_instalado[[#This Row],[Q.3]]</f>
        <v>0</v>
      </c>
      <c r="O413" s="1" t="str">
        <f>IF(t_instalado[[#This Row],[Q.1]]&lt;&gt;"",SUMIFS(t_reator[p],t_reator[tipo],t_instalado[[#This Row],[T.1]],t_reator[w],t_instalado[[#This Row],[P.1(W)]]),"")</f>
        <v/>
      </c>
      <c r="P413" s="1" t="str">
        <f>IF(t_instalado[[#This Row],[Q.2]]&lt;&gt;"",SUMIFS(t_reator[p],t_reator[tipo],t_instalado[[#This Row],[T.2]],t_reator[w],t_instalado[[#This Row],[P.2(W)]]),"")</f>
        <v/>
      </c>
      <c r="Q413" s="1" t="str">
        <f>IF(t_instalado[[#This Row],[Q.3]]&lt;&gt;"",SUMIFS(t_reator[p],t_reator[tipo],t_instalado[[#This Row],[T.3]],t_reator[w],t_instalado[[#This Row],[P.3(W)]]),"")</f>
        <v/>
      </c>
      <c r="R413" s="1" t="str">
        <f>IF(t_instalado[[#This Row],[Q.1]]&lt;&gt;"",IFERROR(IFERROR(D413*(E413+O413)+G413*(H413+P413)+J413*(K413+Q413),D413*(E413+O413)+G413*(H413+P413)),D413*(E413+O413)),"")</f>
        <v/>
      </c>
      <c r="S413" s="1" t="str">
        <f>IF(t_instalado[[#This Row],[Consumo_W]]&lt;&gt;"",ROUND(t_instalado[[#This Row],[Consumo_W]]/t_instalado[[#This Row],[Luminárias]],0),"")</f>
        <v/>
      </c>
      <c r="T413" s="1" t="str">
        <f>IF(t_instalado[[#This Row],[Q.1]]&lt;&gt;"",SUMIFS(t_fluxo_lumin[fluxo],t_fluxo_lumin[tipo],t_instalado[[#This Row],[T.1]])*t_instalado[[#This Row],[P.1(W)]]*t_instalado[[#This Row],[Q.1]],"")</f>
        <v/>
      </c>
      <c r="U413" s="1" t="str">
        <f>IF(t_instalado[[#This Row],[Q.2]]&lt;&gt;"",SUMIFS(t_fluxo_lumin[fluxo],t_fluxo_lumin[tipo],t_instalado[[#This Row],[T.2]])*t_instalado[[#This Row],[Q.2]]*t_instalado[[#This Row],[P.2(W)]],"")</f>
        <v/>
      </c>
      <c r="V413" s="1" t="str">
        <f>IF(t_instalado[[#This Row],[Q.3]]&lt;&gt;"",SUMIFS(t_fluxo_lumin[fluxo],t_fluxo_lumin[tipo],t_instalado[[#This Row],[T.3]])*t_instalado[[#This Row],[Q.3]]*t_instalado[[#This Row],[P.3(W)]],"")</f>
        <v/>
      </c>
      <c r="W413" s="1" t="str">
        <f>IF(t_instalado[[#This Row],[Trecho]]&lt;&gt;"",SUM(t_instalado[[#This Row],[f.1]:[f.3]]),"")</f>
        <v/>
      </c>
      <c r="X413" s="13" t="str">
        <f>IF(t_instalado[[#This Row],[Trecho]]&lt;&gt;"",t_instalado[[#This Row],[Q.1]]+t_instalado[[#This Row],[Q.2]]+t_instalado[[#This Row],[Q.3]],"")</f>
        <v/>
      </c>
      <c r="Y413" s="1" t="str">
        <f>IF(t_instalado[[#This Row],[FLUXO]]&lt;&gt;"",ROUND(t_instalado[[#This Row],[FLUXO]]/t_instalado[[#This Row],[Luminárias]],0),"")</f>
        <v/>
      </c>
      <c r="Z413" s="1" t="str">
        <f>IF(t_instalado[[#This Row],[Luminárias]]&lt;&gt;"",ROUND(t_instalado[[#This Row],[lm_médio]]/t_instalado[[#This Row],[W_médio]],2),"")</f>
        <v/>
      </c>
    </row>
    <row r="414" spans="1:26" hidden="1">
      <c r="A414" s="122">
        <v>169</v>
      </c>
      <c r="B414" s="123" t="str">
        <f>_xlfn.XLOOKUP(t_instalado[[#This Row],[cód.]],t_sitio[cód],t_sitio[Trecho],"")</f>
        <v/>
      </c>
      <c r="C414" s="84"/>
      <c r="D414" s="84"/>
      <c r="E414" s="84"/>
      <c r="F414" s="84"/>
      <c r="G414" s="84"/>
      <c r="H414" s="84"/>
      <c r="I414" s="84"/>
      <c r="J414" s="84"/>
      <c r="K414" s="84"/>
      <c r="L414" s="3"/>
      <c r="M414" s="123">
        <f>t_instalado[[#This Row],[Q.1]]+t_instalado[[#This Row],[Q.2]]+t_instalado[[#This Row],[Q.3]]</f>
        <v>0</v>
      </c>
      <c r="N414" s="123">
        <f>t_instalado[[#This Row],[Q.1]]+t_instalado[[#This Row],[Q.2]]+t_instalado[[#This Row],[Q.3]]</f>
        <v>0</v>
      </c>
      <c r="O414" s="1" t="str">
        <f>IF(t_instalado[[#This Row],[Q.1]]&lt;&gt;"",SUMIFS(t_reator[p],t_reator[tipo],t_instalado[[#This Row],[T.1]],t_reator[w],t_instalado[[#This Row],[P.1(W)]]),"")</f>
        <v/>
      </c>
      <c r="P414" s="1" t="str">
        <f>IF(t_instalado[[#This Row],[Q.2]]&lt;&gt;"",SUMIFS(t_reator[p],t_reator[tipo],t_instalado[[#This Row],[T.2]],t_reator[w],t_instalado[[#This Row],[P.2(W)]]),"")</f>
        <v/>
      </c>
      <c r="Q414" s="1" t="str">
        <f>IF(t_instalado[[#This Row],[Q.3]]&lt;&gt;"",SUMIFS(t_reator[p],t_reator[tipo],t_instalado[[#This Row],[T.3]],t_reator[w],t_instalado[[#This Row],[P.3(W)]]),"")</f>
        <v/>
      </c>
      <c r="R414" s="1" t="str">
        <f>IF(t_instalado[[#This Row],[Q.1]]&lt;&gt;"",IFERROR(IFERROR(D414*(E414+O414)+G414*(H414+P414)+J414*(K414+Q414),D414*(E414+O414)+G414*(H414+P414)),D414*(E414+O414)),"")</f>
        <v/>
      </c>
      <c r="S414" s="1" t="str">
        <f>IF(t_instalado[[#This Row],[Consumo_W]]&lt;&gt;"",ROUND(t_instalado[[#This Row],[Consumo_W]]/t_instalado[[#This Row],[Luminárias]],0),"")</f>
        <v/>
      </c>
      <c r="T414" s="1" t="str">
        <f>IF(t_instalado[[#This Row],[Q.1]]&lt;&gt;"",SUMIFS(t_fluxo_lumin[fluxo],t_fluxo_lumin[tipo],t_instalado[[#This Row],[T.1]])*t_instalado[[#This Row],[P.1(W)]]*t_instalado[[#This Row],[Q.1]],"")</f>
        <v/>
      </c>
      <c r="U414" s="1" t="str">
        <f>IF(t_instalado[[#This Row],[Q.2]]&lt;&gt;"",SUMIFS(t_fluxo_lumin[fluxo],t_fluxo_lumin[tipo],t_instalado[[#This Row],[T.2]])*t_instalado[[#This Row],[Q.2]]*t_instalado[[#This Row],[P.2(W)]],"")</f>
        <v/>
      </c>
      <c r="V414" s="1" t="str">
        <f>IF(t_instalado[[#This Row],[Q.3]]&lt;&gt;"",SUMIFS(t_fluxo_lumin[fluxo],t_fluxo_lumin[tipo],t_instalado[[#This Row],[T.3]])*t_instalado[[#This Row],[Q.3]]*t_instalado[[#This Row],[P.3(W)]],"")</f>
        <v/>
      </c>
      <c r="W414" s="1" t="str">
        <f>IF(t_instalado[[#This Row],[Trecho]]&lt;&gt;"",SUM(t_instalado[[#This Row],[f.1]:[f.3]]),"")</f>
        <v/>
      </c>
      <c r="X414" s="13" t="str">
        <f>IF(t_instalado[[#This Row],[Trecho]]&lt;&gt;"",t_instalado[[#This Row],[Q.1]]+t_instalado[[#This Row],[Q.2]]+t_instalado[[#This Row],[Q.3]],"")</f>
        <v/>
      </c>
      <c r="Y414" s="1" t="str">
        <f>IF(t_instalado[[#This Row],[FLUXO]]&lt;&gt;"",ROUND(t_instalado[[#This Row],[FLUXO]]/t_instalado[[#This Row],[Luminárias]],0),"")</f>
        <v/>
      </c>
      <c r="Z414" s="1" t="str">
        <f>IF(t_instalado[[#This Row],[Luminárias]]&lt;&gt;"",ROUND(t_instalado[[#This Row],[lm_médio]]/t_instalado[[#This Row],[W_médio]],2),"")</f>
        <v/>
      </c>
    </row>
    <row r="415" spans="1:26" hidden="1">
      <c r="A415" s="124">
        <v>170</v>
      </c>
      <c r="B415" s="125" t="str">
        <f>_xlfn.XLOOKUP(t_instalado[[#This Row],[cód.]],t_sitio[cód],t_sitio[Trecho],"")</f>
        <v/>
      </c>
      <c r="C415" s="85"/>
      <c r="D415" s="85"/>
      <c r="E415" s="85"/>
      <c r="F415" s="85"/>
      <c r="G415" s="85"/>
      <c r="H415" s="85"/>
      <c r="I415" s="85"/>
      <c r="J415" s="85"/>
      <c r="K415" s="85"/>
      <c r="L415" s="3"/>
      <c r="M415" s="125">
        <f>t_instalado[[#This Row],[Q.1]]+t_instalado[[#This Row],[Q.2]]+t_instalado[[#This Row],[Q.3]]</f>
        <v>0</v>
      </c>
      <c r="N415" s="125">
        <f>t_instalado[[#This Row],[Q.1]]+t_instalado[[#This Row],[Q.2]]+t_instalado[[#This Row],[Q.3]]</f>
        <v>0</v>
      </c>
      <c r="O415" s="1" t="str">
        <f>IF(t_instalado[[#This Row],[Q.1]]&lt;&gt;"",SUMIFS(t_reator[p],t_reator[tipo],t_instalado[[#This Row],[T.1]],t_reator[w],t_instalado[[#This Row],[P.1(W)]]),"")</f>
        <v/>
      </c>
      <c r="P415" s="1" t="str">
        <f>IF(t_instalado[[#This Row],[Q.2]]&lt;&gt;"",SUMIFS(t_reator[p],t_reator[tipo],t_instalado[[#This Row],[T.2]],t_reator[w],t_instalado[[#This Row],[P.2(W)]]),"")</f>
        <v/>
      </c>
      <c r="Q415" s="1" t="str">
        <f>IF(t_instalado[[#This Row],[Q.3]]&lt;&gt;"",SUMIFS(t_reator[p],t_reator[tipo],t_instalado[[#This Row],[T.3]],t_reator[w],t_instalado[[#This Row],[P.3(W)]]),"")</f>
        <v/>
      </c>
      <c r="R415" s="1" t="str">
        <f>IF(t_instalado[[#This Row],[Q.1]]&lt;&gt;"",IFERROR(IFERROR(D415*(E415+O415)+G415*(H415+P415)+J415*(K415+Q415),D415*(E415+O415)+G415*(H415+P415)),D415*(E415+O415)),"")</f>
        <v/>
      </c>
      <c r="S415" s="1" t="str">
        <f>IF(t_instalado[[#This Row],[Consumo_W]]&lt;&gt;"",ROUND(t_instalado[[#This Row],[Consumo_W]]/t_instalado[[#This Row],[Luminárias]],0),"")</f>
        <v/>
      </c>
      <c r="T415" s="1" t="str">
        <f>IF(t_instalado[[#This Row],[Q.1]]&lt;&gt;"",SUMIFS(t_fluxo_lumin[fluxo],t_fluxo_lumin[tipo],t_instalado[[#This Row],[T.1]])*t_instalado[[#This Row],[P.1(W)]]*t_instalado[[#This Row],[Q.1]],"")</f>
        <v/>
      </c>
      <c r="U415" s="1" t="str">
        <f>IF(t_instalado[[#This Row],[Q.2]]&lt;&gt;"",SUMIFS(t_fluxo_lumin[fluxo],t_fluxo_lumin[tipo],t_instalado[[#This Row],[T.2]])*t_instalado[[#This Row],[Q.2]]*t_instalado[[#This Row],[P.2(W)]],"")</f>
        <v/>
      </c>
      <c r="V415" s="1" t="str">
        <f>IF(t_instalado[[#This Row],[Q.3]]&lt;&gt;"",SUMIFS(t_fluxo_lumin[fluxo],t_fluxo_lumin[tipo],t_instalado[[#This Row],[T.3]])*t_instalado[[#This Row],[Q.3]]*t_instalado[[#This Row],[P.3(W)]],"")</f>
        <v/>
      </c>
      <c r="W415" s="1" t="str">
        <f>IF(t_instalado[[#This Row],[Trecho]]&lt;&gt;"",SUM(t_instalado[[#This Row],[f.1]:[f.3]]),"")</f>
        <v/>
      </c>
      <c r="X415" s="13" t="str">
        <f>IF(t_instalado[[#This Row],[Trecho]]&lt;&gt;"",t_instalado[[#This Row],[Q.1]]+t_instalado[[#This Row],[Q.2]]+t_instalado[[#This Row],[Q.3]],"")</f>
        <v/>
      </c>
      <c r="Y415" s="1" t="str">
        <f>IF(t_instalado[[#This Row],[FLUXO]]&lt;&gt;"",ROUND(t_instalado[[#This Row],[FLUXO]]/t_instalado[[#This Row],[Luminárias]],0),"")</f>
        <v/>
      </c>
      <c r="Z415" s="1" t="str">
        <f>IF(t_instalado[[#This Row],[Luminárias]]&lt;&gt;"",ROUND(t_instalado[[#This Row],[lm_médio]]/t_instalado[[#This Row],[W_médio]],2),"")</f>
        <v/>
      </c>
    </row>
    <row r="416" spans="1:26" hidden="1">
      <c r="A416" s="122">
        <v>171</v>
      </c>
      <c r="B416" s="123" t="str">
        <f>_xlfn.XLOOKUP(t_instalado[[#This Row],[cód.]],t_sitio[cód],t_sitio[Trecho],"")</f>
        <v/>
      </c>
      <c r="C416" s="84"/>
      <c r="D416" s="84"/>
      <c r="E416" s="84"/>
      <c r="F416" s="84"/>
      <c r="G416" s="84"/>
      <c r="H416" s="84"/>
      <c r="I416" s="84"/>
      <c r="J416" s="84"/>
      <c r="K416" s="84"/>
      <c r="L416" s="3"/>
      <c r="M416" s="123">
        <f>t_instalado[[#This Row],[Q.1]]+t_instalado[[#This Row],[Q.2]]+t_instalado[[#This Row],[Q.3]]</f>
        <v>0</v>
      </c>
      <c r="N416" s="123">
        <f>t_instalado[[#This Row],[Q.1]]+t_instalado[[#This Row],[Q.2]]+t_instalado[[#This Row],[Q.3]]</f>
        <v>0</v>
      </c>
      <c r="O416" s="1" t="str">
        <f>IF(t_instalado[[#This Row],[Q.1]]&lt;&gt;"",SUMIFS(t_reator[p],t_reator[tipo],t_instalado[[#This Row],[T.1]],t_reator[w],t_instalado[[#This Row],[P.1(W)]]),"")</f>
        <v/>
      </c>
      <c r="P416" s="1" t="str">
        <f>IF(t_instalado[[#This Row],[Q.2]]&lt;&gt;"",SUMIFS(t_reator[p],t_reator[tipo],t_instalado[[#This Row],[T.2]],t_reator[w],t_instalado[[#This Row],[P.2(W)]]),"")</f>
        <v/>
      </c>
      <c r="Q416" s="1" t="str">
        <f>IF(t_instalado[[#This Row],[Q.3]]&lt;&gt;"",SUMIFS(t_reator[p],t_reator[tipo],t_instalado[[#This Row],[T.3]],t_reator[w],t_instalado[[#This Row],[P.3(W)]]),"")</f>
        <v/>
      </c>
      <c r="R416" s="1" t="str">
        <f>IF(t_instalado[[#This Row],[Q.1]]&lt;&gt;"",IFERROR(IFERROR(D416*(E416+O416)+G416*(H416+P416)+J416*(K416+Q416),D416*(E416+O416)+G416*(H416+P416)),D416*(E416+O416)),"")</f>
        <v/>
      </c>
      <c r="S416" s="1" t="str">
        <f>IF(t_instalado[[#This Row],[Consumo_W]]&lt;&gt;"",ROUND(t_instalado[[#This Row],[Consumo_W]]/t_instalado[[#This Row],[Luminárias]],0),"")</f>
        <v/>
      </c>
      <c r="T416" s="1" t="str">
        <f>IF(t_instalado[[#This Row],[Q.1]]&lt;&gt;"",SUMIFS(t_fluxo_lumin[fluxo],t_fluxo_lumin[tipo],t_instalado[[#This Row],[T.1]])*t_instalado[[#This Row],[P.1(W)]]*t_instalado[[#This Row],[Q.1]],"")</f>
        <v/>
      </c>
      <c r="U416" s="1" t="str">
        <f>IF(t_instalado[[#This Row],[Q.2]]&lt;&gt;"",SUMIFS(t_fluxo_lumin[fluxo],t_fluxo_lumin[tipo],t_instalado[[#This Row],[T.2]])*t_instalado[[#This Row],[Q.2]]*t_instalado[[#This Row],[P.2(W)]],"")</f>
        <v/>
      </c>
      <c r="V416" s="1" t="str">
        <f>IF(t_instalado[[#This Row],[Q.3]]&lt;&gt;"",SUMIFS(t_fluxo_lumin[fluxo],t_fluxo_lumin[tipo],t_instalado[[#This Row],[T.3]])*t_instalado[[#This Row],[Q.3]]*t_instalado[[#This Row],[P.3(W)]],"")</f>
        <v/>
      </c>
      <c r="W416" s="1" t="str">
        <f>IF(t_instalado[[#This Row],[Trecho]]&lt;&gt;"",SUM(t_instalado[[#This Row],[f.1]:[f.3]]),"")</f>
        <v/>
      </c>
      <c r="X416" s="13" t="str">
        <f>IF(t_instalado[[#This Row],[Trecho]]&lt;&gt;"",t_instalado[[#This Row],[Q.1]]+t_instalado[[#This Row],[Q.2]]+t_instalado[[#This Row],[Q.3]],"")</f>
        <v/>
      </c>
      <c r="Y416" s="1" t="str">
        <f>IF(t_instalado[[#This Row],[FLUXO]]&lt;&gt;"",ROUND(t_instalado[[#This Row],[FLUXO]]/t_instalado[[#This Row],[Luminárias]],0),"")</f>
        <v/>
      </c>
      <c r="Z416" s="1" t="str">
        <f>IF(t_instalado[[#This Row],[Luminárias]]&lt;&gt;"",ROUND(t_instalado[[#This Row],[lm_médio]]/t_instalado[[#This Row],[W_médio]],2),"")</f>
        <v/>
      </c>
    </row>
    <row r="417" spans="1:26" hidden="1">
      <c r="A417" s="124">
        <v>172</v>
      </c>
      <c r="B417" s="125" t="str">
        <f>_xlfn.XLOOKUP(t_instalado[[#This Row],[cód.]],t_sitio[cód],t_sitio[Trecho],"")</f>
        <v/>
      </c>
      <c r="C417" s="85"/>
      <c r="D417" s="85"/>
      <c r="E417" s="85"/>
      <c r="F417" s="85"/>
      <c r="G417" s="85"/>
      <c r="H417" s="85"/>
      <c r="I417" s="85"/>
      <c r="J417" s="85"/>
      <c r="K417" s="85"/>
      <c r="L417" s="3"/>
      <c r="M417" s="125">
        <f>t_instalado[[#This Row],[Q.1]]+t_instalado[[#This Row],[Q.2]]+t_instalado[[#This Row],[Q.3]]</f>
        <v>0</v>
      </c>
      <c r="N417" s="125">
        <f>t_instalado[[#This Row],[Q.1]]+t_instalado[[#This Row],[Q.2]]+t_instalado[[#This Row],[Q.3]]</f>
        <v>0</v>
      </c>
      <c r="O417" s="1" t="str">
        <f>IF(t_instalado[[#This Row],[Q.1]]&lt;&gt;"",SUMIFS(t_reator[p],t_reator[tipo],t_instalado[[#This Row],[T.1]],t_reator[w],t_instalado[[#This Row],[P.1(W)]]),"")</f>
        <v/>
      </c>
      <c r="P417" s="1" t="str">
        <f>IF(t_instalado[[#This Row],[Q.2]]&lt;&gt;"",SUMIFS(t_reator[p],t_reator[tipo],t_instalado[[#This Row],[T.2]],t_reator[w],t_instalado[[#This Row],[P.2(W)]]),"")</f>
        <v/>
      </c>
      <c r="Q417" s="1" t="str">
        <f>IF(t_instalado[[#This Row],[Q.3]]&lt;&gt;"",SUMIFS(t_reator[p],t_reator[tipo],t_instalado[[#This Row],[T.3]],t_reator[w],t_instalado[[#This Row],[P.3(W)]]),"")</f>
        <v/>
      </c>
      <c r="R417" s="1" t="str">
        <f>IF(t_instalado[[#This Row],[Q.1]]&lt;&gt;"",IFERROR(IFERROR(D417*(E417+O417)+G417*(H417+P417)+J417*(K417+Q417),D417*(E417+O417)+G417*(H417+P417)),D417*(E417+O417)),"")</f>
        <v/>
      </c>
      <c r="S417" s="1" t="str">
        <f>IF(t_instalado[[#This Row],[Consumo_W]]&lt;&gt;"",ROUND(t_instalado[[#This Row],[Consumo_W]]/t_instalado[[#This Row],[Luminárias]],0),"")</f>
        <v/>
      </c>
      <c r="T417" s="1" t="str">
        <f>IF(t_instalado[[#This Row],[Q.1]]&lt;&gt;"",SUMIFS(t_fluxo_lumin[fluxo],t_fluxo_lumin[tipo],t_instalado[[#This Row],[T.1]])*t_instalado[[#This Row],[P.1(W)]]*t_instalado[[#This Row],[Q.1]],"")</f>
        <v/>
      </c>
      <c r="U417" s="1" t="str">
        <f>IF(t_instalado[[#This Row],[Q.2]]&lt;&gt;"",SUMIFS(t_fluxo_lumin[fluxo],t_fluxo_lumin[tipo],t_instalado[[#This Row],[T.2]])*t_instalado[[#This Row],[Q.2]]*t_instalado[[#This Row],[P.2(W)]],"")</f>
        <v/>
      </c>
      <c r="V417" s="1" t="str">
        <f>IF(t_instalado[[#This Row],[Q.3]]&lt;&gt;"",SUMIFS(t_fluxo_lumin[fluxo],t_fluxo_lumin[tipo],t_instalado[[#This Row],[T.3]])*t_instalado[[#This Row],[Q.3]]*t_instalado[[#This Row],[P.3(W)]],"")</f>
        <v/>
      </c>
      <c r="W417" s="1" t="str">
        <f>IF(t_instalado[[#This Row],[Trecho]]&lt;&gt;"",SUM(t_instalado[[#This Row],[f.1]:[f.3]]),"")</f>
        <v/>
      </c>
      <c r="X417" s="13" t="str">
        <f>IF(t_instalado[[#This Row],[Trecho]]&lt;&gt;"",t_instalado[[#This Row],[Q.1]]+t_instalado[[#This Row],[Q.2]]+t_instalado[[#This Row],[Q.3]],"")</f>
        <v/>
      </c>
      <c r="Y417" s="1" t="str">
        <f>IF(t_instalado[[#This Row],[FLUXO]]&lt;&gt;"",ROUND(t_instalado[[#This Row],[FLUXO]]/t_instalado[[#This Row],[Luminárias]],0),"")</f>
        <v/>
      </c>
      <c r="Z417" s="1" t="str">
        <f>IF(t_instalado[[#This Row],[Luminárias]]&lt;&gt;"",ROUND(t_instalado[[#This Row],[lm_médio]]/t_instalado[[#This Row],[W_médio]],2),"")</f>
        <v/>
      </c>
    </row>
    <row r="418" spans="1:26" hidden="1">
      <c r="A418" s="122">
        <v>173</v>
      </c>
      <c r="B418" s="123" t="str">
        <f>_xlfn.XLOOKUP(t_instalado[[#This Row],[cód.]],t_sitio[cód],t_sitio[Trecho],"")</f>
        <v/>
      </c>
      <c r="C418" s="84"/>
      <c r="D418" s="84"/>
      <c r="E418" s="84"/>
      <c r="F418" s="84"/>
      <c r="G418" s="84"/>
      <c r="H418" s="84"/>
      <c r="I418" s="84"/>
      <c r="J418" s="84"/>
      <c r="K418" s="84"/>
      <c r="L418" s="3"/>
      <c r="M418" s="123">
        <f>t_instalado[[#This Row],[Q.1]]+t_instalado[[#This Row],[Q.2]]+t_instalado[[#This Row],[Q.3]]</f>
        <v>0</v>
      </c>
      <c r="N418" s="123">
        <f>t_instalado[[#This Row],[Q.1]]+t_instalado[[#This Row],[Q.2]]+t_instalado[[#This Row],[Q.3]]</f>
        <v>0</v>
      </c>
      <c r="O418" s="1" t="str">
        <f>IF(t_instalado[[#This Row],[Q.1]]&lt;&gt;"",SUMIFS(t_reator[p],t_reator[tipo],t_instalado[[#This Row],[T.1]],t_reator[w],t_instalado[[#This Row],[P.1(W)]]),"")</f>
        <v/>
      </c>
      <c r="P418" s="1" t="str">
        <f>IF(t_instalado[[#This Row],[Q.2]]&lt;&gt;"",SUMIFS(t_reator[p],t_reator[tipo],t_instalado[[#This Row],[T.2]],t_reator[w],t_instalado[[#This Row],[P.2(W)]]),"")</f>
        <v/>
      </c>
      <c r="Q418" s="1" t="str">
        <f>IF(t_instalado[[#This Row],[Q.3]]&lt;&gt;"",SUMIFS(t_reator[p],t_reator[tipo],t_instalado[[#This Row],[T.3]],t_reator[w],t_instalado[[#This Row],[P.3(W)]]),"")</f>
        <v/>
      </c>
      <c r="R418" s="1" t="str">
        <f>IF(t_instalado[[#This Row],[Q.1]]&lt;&gt;"",IFERROR(IFERROR(D418*(E418+O418)+G418*(H418+P418)+J418*(K418+Q418),D418*(E418+O418)+G418*(H418+P418)),D418*(E418+O418)),"")</f>
        <v/>
      </c>
      <c r="S418" s="1" t="str">
        <f>IF(t_instalado[[#This Row],[Consumo_W]]&lt;&gt;"",ROUND(t_instalado[[#This Row],[Consumo_W]]/t_instalado[[#This Row],[Luminárias]],0),"")</f>
        <v/>
      </c>
      <c r="T418" s="1" t="str">
        <f>IF(t_instalado[[#This Row],[Q.1]]&lt;&gt;"",SUMIFS(t_fluxo_lumin[fluxo],t_fluxo_lumin[tipo],t_instalado[[#This Row],[T.1]])*t_instalado[[#This Row],[P.1(W)]]*t_instalado[[#This Row],[Q.1]],"")</f>
        <v/>
      </c>
      <c r="U418" s="1" t="str">
        <f>IF(t_instalado[[#This Row],[Q.2]]&lt;&gt;"",SUMIFS(t_fluxo_lumin[fluxo],t_fluxo_lumin[tipo],t_instalado[[#This Row],[T.2]])*t_instalado[[#This Row],[Q.2]]*t_instalado[[#This Row],[P.2(W)]],"")</f>
        <v/>
      </c>
      <c r="V418" s="1" t="str">
        <f>IF(t_instalado[[#This Row],[Q.3]]&lt;&gt;"",SUMIFS(t_fluxo_lumin[fluxo],t_fluxo_lumin[tipo],t_instalado[[#This Row],[T.3]])*t_instalado[[#This Row],[Q.3]]*t_instalado[[#This Row],[P.3(W)]],"")</f>
        <v/>
      </c>
      <c r="W418" s="1" t="str">
        <f>IF(t_instalado[[#This Row],[Trecho]]&lt;&gt;"",SUM(t_instalado[[#This Row],[f.1]:[f.3]]),"")</f>
        <v/>
      </c>
      <c r="X418" s="13" t="str">
        <f>IF(t_instalado[[#This Row],[Trecho]]&lt;&gt;"",t_instalado[[#This Row],[Q.1]]+t_instalado[[#This Row],[Q.2]]+t_instalado[[#This Row],[Q.3]],"")</f>
        <v/>
      </c>
      <c r="Y418" s="1" t="str">
        <f>IF(t_instalado[[#This Row],[FLUXO]]&lt;&gt;"",ROUND(t_instalado[[#This Row],[FLUXO]]/t_instalado[[#This Row],[Luminárias]],0),"")</f>
        <v/>
      </c>
      <c r="Z418" s="1" t="str">
        <f>IF(t_instalado[[#This Row],[Luminárias]]&lt;&gt;"",ROUND(t_instalado[[#This Row],[lm_médio]]/t_instalado[[#This Row],[W_médio]],2),"")</f>
        <v/>
      </c>
    </row>
    <row r="419" spans="1:26" hidden="1">
      <c r="A419" s="124">
        <v>174</v>
      </c>
      <c r="B419" s="125" t="str">
        <f>_xlfn.XLOOKUP(t_instalado[[#This Row],[cód.]],t_sitio[cód],t_sitio[Trecho],"")</f>
        <v/>
      </c>
      <c r="C419" s="85"/>
      <c r="D419" s="85"/>
      <c r="E419" s="85"/>
      <c r="F419" s="85"/>
      <c r="G419" s="85"/>
      <c r="H419" s="85"/>
      <c r="I419" s="85"/>
      <c r="J419" s="85"/>
      <c r="K419" s="85"/>
      <c r="L419" s="3"/>
      <c r="M419" s="125">
        <f>t_instalado[[#This Row],[Q.1]]+t_instalado[[#This Row],[Q.2]]+t_instalado[[#This Row],[Q.3]]</f>
        <v>0</v>
      </c>
      <c r="N419" s="125">
        <f>t_instalado[[#This Row],[Q.1]]+t_instalado[[#This Row],[Q.2]]+t_instalado[[#This Row],[Q.3]]</f>
        <v>0</v>
      </c>
      <c r="O419" s="1" t="str">
        <f>IF(t_instalado[[#This Row],[Q.1]]&lt;&gt;"",SUMIFS(t_reator[p],t_reator[tipo],t_instalado[[#This Row],[T.1]],t_reator[w],t_instalado[[#This Row],[P.1(W)]]),"")</f>
        <v/>
      </c>
      <c r="P419" s="1" t="str">
        <f>IF(t_instalado[[#This Row],[Q.2]]&lt;&gt;"",SUMIFS(t_reator[p],t_reator[tipo],t_instalado[[#This Row],[T.2]],t_reator[w],t_instalado[[#This Row],[P.2(W)]]),"")</f>
        <v/>
      </c>
      <c r="Q419" s="1" t="str">
        <f>IF(t_instalado[[#This Row],[Q.3]]&lt;&gt;"",SUMIFS(t_reator[p],t_reator[tipo],t_instalado[[#This Row],[T.3]],t_reator[w],t_instalado[[#This Row],[P.3(W)]]),"")</f>
        <v/>
      </c>
      <c r="R419" s="1" t="str">
        <f>IF(t_instalado[[#This Row],[Q.1]]&lt;&gt;"",IFERROR(IFERROR(D419*(E419+O419)+G419*(H419+P419)+J419*(K419+Q419),D419*(E419+O419)+G419*(H419+P419)),D419*(E419+O419)),"")</f>
        <v/>
      </c>
      <c r="S419" s="1" t="str">
        <f>IF(t_instalado[[#This Row],[Consumo_W]]&lt;&gt;"",ROUND(t_instalado[[#This Row],[Consumo_W]]/t_instalado[[#This Row],[Luminárias]],0),"")</f>
        <v/>
      </c>
      <c r="T419" s="1" t="str">
        <f>IF(t_instalado[[#This Row],[Q.1]]&lt;&gt;"",SUMIFS(t_fluxo_lumin[fluxo],t_fluxo_lumin[tipo],t_instalado[[#This Row],[T.1]])*t_instalado[[#This Row],[P.1(W)]]*t_instalado[[#This Row],[Q.1]],"")</f>
        <v/>
      </c>
      <c r="U419" s="1" t="str">
        <f>IF(t_instalado[[#This Row],[Q.2]]&lt;&gt;"",SUMIFS(t_fluxo_lumin[fluxo],t_fluxo_lumin[tipo],t_instalado[[#This Row],[T.2]])*t_instalado[[#This Row],[Q.2]]*t_instalado[[#This Row],[P.2(W)]],"")</f>
        <v/>
      </c>
      <c r="V419" s="1" t="str">
        <f>IF(t_instalado[[#This Row],[Q.3]]&lt;&gt;"",SUMIFS(t_fluxo_lumin[fluxo],t_fluxo_lumin[tipo],t_instalado[[#This Row],[T.3]])*t_instalado[[#This Row],[Q.3]]*t_instalado[[#This Row],[P.3(W)]],"")</f>
        <v/>
      </c>
      <c r="W419" s="1" t="str">
        <f>IF(t_instalado[[#This Row],[Trecho]]&lt;&gt;"",SUM(t_instalado[[#This Row],[f.1]:[f.3]]),"")</f>
        <v/>
      </c>
      <c r="X419" s="13" t="str">
        <f>IF(t_instalado[[#This Row],[Trecho]]&lt;&gt;"",t_instalado[[#This Row],[Q.1]]+t_instalado[[#This Row],[Q.2]]+t_instalado[[#This Row],[Q.3]],"")</f>
        <v/>
      </c>
      <c r="Y419" s="1" t="str">
        <f>IF(t_instalado[[#This Row],[FLUXO]]&lt;&gt;"",ROUND(t_instalado[[#This Row],[FLUXO]]/t_instalado[[#This Row],[Luminárias]],0),"")</f>
        <v/>
      </c>
      <c r="Z419" s="1" t="str">
        <f>IF(t_instalado[[#This Row],[Luminárias]]&lt;&gt;"",ROUND(t_instalado[[#This Row],[lm_médio]]/t_instalado[[#This Row],[W_médio]],2),"")</f>
        <v/>
      </c>
    </row>
    <row r="420" spans="1:26" hidden="1">
      <c r="A420" s="122">
        <v>175</v>
      </c>
      <c r="B420" s="123" t="str">
        <f>_xlfn.XLOOKUP(t_instalado[[#This Row],[cód.]],t_sitio[cód],t_sitio[Trecho],"")</f>
        <v/>
      </c>
      <c r="C420" s="84"/>
      <c r="D420" s="84"/>
      <c r="E420" s="84"/>
      <c r="F420" s="84"/>
      <c r="G420" s="84"/>
      <c r="H420" s="84"/>
      <c r="I420" s="84"/>
      <c r="J420" s="84"/>
      <c r="K420" s="84"/>
      <c r="L420" s="3"/>
      <c r="M420" s="123">
        <f>t_instalado[[#This Row],[Q.1]]+t_instalado[[#This Row],[Q.2]]+t_instalado[[#This Row],[Q.3]]</f>
        <v>0</v>
      </c>
      <c r="N420" s="123">
        <f>t_instalado[[#This Row],[Q.1]]+t_instalado[[#This Row],[Q.2]]+t_instalado[[#This Row],[Q.3]]</f>
        <v>0</v>
      </c>
      <c r="O420" s="1" t="str">
        <f>IF(t_instalado[[#This Row],[Q.1]]&lt;&gt;"",SUMIFS(t_reator[p],t_reator[tipo],t_instalado[[#This Row],[T.1]],t_reator[w],t_instalado[[#This Row],[P.1(W)]]),"")</f>
        <v/>
      </c>
      <c r="P420" s="1" t="str">
        <f>IF(t_instalado[[#This Row],[Q.2]]&lt;&gt;"",SUMIFS(t_reator[p],t_reator[tipo],t_instalado[[#This Row],[T.2]],t_reator[w],t_instalado[[#This Row],[P.2(W)]]),"")</f>
        <v/>
      </c>
      <c r="Q420" s="1" t="str">
        <f>IF(t_instalado[[#This Row],[Q.3]]&lt;&gt;"",SUMIFS(t_reator[p],t_reator[tipo],t_instalado[[#This Row],[T.3]],t_reator[w],t_instalado[[#This Row],[P.3(W)]]),"")</f>
        <v/>
      </c>
      <c r="R420" s="1" t="str">
        <f>IF(t_instalado[[#This Row],[Q.1]]&lt;&gt;"",IFERROR(IFERROR(D420*(E420+O420)+G420*(H420+P420)+J420*(K420+Q420),D420*(E420+O420)+G420*(H420+P420)),D420*(E420+O420)),"")</f>
        <v/>
      </c>
      <c r="S420" s="1" t="str">
        <f>IF(t_instalado[[#This Row],[Consumo_W]]&lt;&gt;"",ROUND(t_instalado[[#This Row],[Consumo_W]]/t_instalado[[#This Row],[Luminárias]],0),"")</f>
        <v/>
      </c>
      <c r="T420" s="1" t="str">
        <f>IF(t_instalado[[#This Row],[Q.1]]&lt;&gt;"",SUMIFS(t_fluxo_lumin[fluxo],t_fluxo_lumin[tipo],t_instalado[[#This Row],[T.1]])*t_instalado[[#This Row],[P.1(W)]]*t_instalado[[#This Row],[Q.1]],"")</f>
        <v/>
      </c>
      <c r="U420" s="1" t="str">
        <f>IF(t_instalado[[#This Row],[Q.2]]&lt;&gt;"",SUMIFS(t_fluxo_lumin[fluxo],t_fluxo_lumin[tipo],t_instalado[[#This Row],[T.2]])*t_instalado[[#This Row],[Q.2]]*t_instalado[[#This Row],[P.2(W)]],"")</f>
        <v/>
      </c>
      <c r="V420" s="1" t="str">
        <f>IF(t_instalado[[#This Row],[Q.3]]&lt;&gt;"",SUMIFS(t_fluxo_lumin[fluxo],t_fluxo_lumin[tipo],t_instalado[[#This Row],[T.3]])*t_instalado[[#This Row],[Q.3]]*t_instalado[[#This Row],[P.3(W)]],"")</f>
        <v/>
      </c>
      <c r="W420" s="1" t="str">
        <f>IF(t_instalado[[#This Row],[Trecho]]&lt;&gt;"",SUM(t_instalado[[#This Row],[f.1]:[f.3]]),"")</f>
        <v/>
      </c>
      <c r="X420" s="13" t="str">
        <f>IF(t_instalado[[#This Row],[Trecho]]&lt;&gt;"",t_instalado[[#This Row],[Q.1]]+t_instalado[[#This Row],[Q.2]]+t_instalado[[#This Row],[Q.3]],"")</f>
        <v/>
      </c>
      <c r="Y420" s="1" t="str">
        <f>IF(t_instalado[[#This Row],[FLUXO]]&lt;&gt;"",ROUND(t_instalado[[#This Row],[FLUXO]]/t_instalado[[#This Row],[Luminárias]],0),"")</f>
        <v/>
      </c>
      <c r="Z420" s="1" t="str">
        <f>IF(t_instalado[[#This Row],[Luminárias]]&lt;&gt;"",ROUND(t_instalado[[#This Row],[lm_médio]]/t_instalado[[#This Row],[W_médio]],2),"")</f>
        <v/>
      </c>
    </row>
    <row r="421" spans="1:26" hidden="1">
      <c r="A421" s="124">
        <v>176</v>
      </c>
      <c r="B421" s="125" t="str">
        <f>_xlfn.XLOOKUP(t_instalado[[#This Row],[cód.]],t_sitio[cód],t_sitio[Trecho],"")</f>
        <v/>
      </c>
      <c r="C421" s="85"/>
      <c r="D421" s="85"/>
      <c r="E421" s="85"/>
      <c r="F421" s="85"/>
      <c r="G421" s="85"/>
      <c r="H421" s="85"/>
      <c r="I421" s="85"/>
      <c r="J421" s="85"/>
      <c r="K421" s="85"/>
      <c r="L421" s="3"/>
      <c r="M421" s="125">
        <f>t_instalado[[#This Row],[Q.1]]+t_instalado[[#This Row],[Q.2]]+t_instalado[[#This Row],[Q.3]]</f>
        <v>0</v>
      </c>
      <c r="N421" s="125">
        <f>t_instalado[[#This Row],[Q.1]]+t_instalado[[#This Row],[Q.2]]+t_instalado[[#This Row],[Q.3]]</f>
        <v>0</v>
      </c>
      <c r="O421" s="1" t="str">
        <f>IF(t_instalado[[#This Row],[Q.1]]&lt;&gt;"",SUMIFS(t_reator[p],t_reator[tipo],t_instalado[[#This Row],[T.1]],t_reator[w],t_instalado[[#This Row],[P.1(W)]]),"")</f>
        <v/>
      </c>
      <c r="P421" s="1" t="str">
        <f>IF(t_instalado[[#This Row],[Q.2]]&lt;&gt;"",SUMIFS(t_reator[p],t_reator[tipo],t_instalado[[#This Row],[T.2]],t_reator[w],t_instalado[[#This Row],[P.2(W)]]),"")</f>
        <v/>
      </c>
      <c r="Q421" s="1" t="str">
        <f>IF(t_instalado[[#This Row],[Q.3]]&lt;&gt;"",SUMIFS(t_reator[p],t_reator[tipo],t_instalado[[#This Row],[T.3]],t_reator[w],t_instalado[[#This Row],[P.3(W)]]),"")</f>
        <v/>
      </c>
      <c r="R421" s="1" t="str">
        <f>IF(t_instalado[[#This Row],[Q.1]]&lt;&gt;"",IFERROR(IFERROR(D421*(E421+O421)+G421*(H421+P421)+J421*(K421+Q421),D421*(E421+O421)+G421*(H421+P421)),D421*(E421+O421)),"")</f>
        <v/>
      </c>
      <c r="S421" s="1" t="str">
        <f>IF(t_instalado[[#This Row],[Consumo_W]]&lt;&gt;"",ROUND(t_instalado[[#This Row],[Consumo_W]]/t_instalado[[#This Row],[Luminárias]],0),"")</f>
        <v/>
      </c>
      <c r="T421" s="1" t="str">
        <f>IF(t_instalado[[#This Row],[Q.1]]&lt;&gt;"",SUMIFS(t_fluxo_lumin[fluxo],t_fluxo_lumin[tipo],t_instalado[[#This Row],[T.1]])*t_instalado[[#This Row],[P.1(W)]]*t_instalado[[#This Row],[Q.1]],"")</f>
        <v/>
      </c>
      <c r="U421" s="1" t="str">
        <f>IF(t_instalado[[#This Row],[Q.2]]&lt;&gt;"",SUMIFS(t_fluxo_lumin[fluxo],t_fluxo_lumin[tipo],t_instalado[[#This Row],[T.2]])*t_instalado[[#This Row],[Q.2]]*t_instalado[[#This Row],[P.2(W)]],"")</f>
        <v/>
      </c>
      <c r="V421" s="1" t="str">
        <f>IF(t_instalado[[#This Row],[Q.3]]&lt;&gt;"",SUMIFS(t_fluxo_lumin[fluxo],t_fluxo_lumin[tipo],t_instalado[[#This Row],[T.3]])*t_instalado[[#This Row],[Q.3]]*t_instalado[[#This Row],[P.3(W)]],"")</f>
        <v/>
      </c>
      <c r="W421" s="1" t="str">
        <f>IF(t_instalado[[#This Row],[Trecho]]&lt;&gt;"",SUM(t_instalado[[#This Row],[f.1]:[f.3]]),"")</f>
        <v/>
      </c>
      <c r="X421" s="13" t="str">
        <f>IF(t_instalado[[#This Row],[Trecho]]&lt;&gt;"",t_instalado[[#This Row],[Q.1]]+t_instalado[[#This Row],[Q.2]]+t_instalado[[#This Row],[Q.3]],"")</f>
        <v/>
      </c>
      <c r="Y421" s="1" t="str">
        <f>IF(t_instalado[[#This Row],[FLUXO]]&lt;&gt;"",ROUND(t_instalado[[#This Row],[FLUXO]]/t_instalado[[#This Row],[Luminárias]],0),"")</f>
        <v/>
      </c>
      <c r="Z421" s="1" t="str">
        <f>IF(t_instalado[[#This Row],[Luminárias]]&lt;&gt;"",ROUND(t_instalado[[#This Row],[lm_médio]]/t_instalado[[#This Row],[W_médio]],2),"")</f>
        <v/>
      </c>
    </row>
    <row r="422" spans="1:26" hidden="1">
      <c r="A422" s="122">
        <v>177</v>
      </c>
      <c r="B422" s="123" t="str">
        <f>_xlfn.XLOOKUP(t_instalado[[#This Row],[cód.]],t_sitio[cód],t_sitio[Trecho],"")</f>
        <v/>
      </c>
      <c r="C422" s="84"/>
      <c r="D422" s="84"/>
      <c r="E422" s="84"/>
      <c r="F422" s="84"/>
      <c r="G422" s="84"/>
      <c r="H422" s="84"/>
      <c r="I422" s="84"/>
      <c r="J422" s="84"/>
      <c r="K422" s="84"/>
      <c r="L422" s="3"/>
      <c r="M422" s="123">
        <f>t_instalado[[#This Row],[Q.1]]+t_instalado[[#This Row],[Q.2]]+t_instalado[[#This Row],[Q.3]]</f>
        <v>0</v>
      </c>
      <c r="N422" s="123">
        <f>t_instalado[[#This Row],[Q.1]]+t_instalado[[#This Row],[Q.2]]+t_instalado[[#This Row],[Q.3]]</f>
        <v>0</v>
      </c>
      <c r="O422" s="1" t="str">
        <f>IF(t_instalado[[#This Row],[Q.1]]&lt;&gt;"",SUMIFS(t_reator[p],t_reator[tipo],t_instalado[[#This Row],[T.1]],t_reator[w],t_instalado[[#This Row],[P.1(W)]]),"")</f>
        <v/>
      </c>
      <c r="P422" s="1" t="str">
        <f>IF(t_instalado[[#This Row],[Q.2]]&lt;&gt;"",SUMIFS(t_reator[p],t_reator[tipo],t_instalado[[#This Row],[T.2]],t_reator[w],t_instalado[[#This Row],[P.2(W)]]),"")</f>
        <v/>
      </c>
      <c r="Q422" s="1" t="str">
        <f>IF(t_instalado[[#This Row],[Q.3]]&lt;&gt;"",SUMIFS(t_reator[p],t_reator[tipo],t_instalado[[#This Row],[T.3]],t_reator[w],t_instalado[[#This Row],[P.3(W)]]),"")</f>
        <v/>
      </c>
      <c r="R422" s="1" t="str">
        <f>IF(t_instalado[[#This Row],[Q.1]]&lt;&gt;"",IFERROR(IFERROR(D422*(E422+O422)+G422*(H422+P422)+J422*(K422+Q422),D422*(E422+O422)+G422*(H422+P422)),D422*(E422+O422)),"")</f>
        <v/>
      </c>
      <c r="S422" s="1" t="str">
        <f>IF(t_instalado[[#This Row],[Consumo_W]]&lt;&gt;"",ROUND(t_instalado[[#This Row],[Consumo_W]]/t_instalado[[#This Row],[Luminárias]],0),"")</f>
        <v/>
      </c>
      <c r="T422" s="1" t="str">
        <f>IF(t_instalado[[#This Row],[Q.1]]&lt;&gt;"",SUMIFS(t_fluxo_lumin[fluxo],t_fluxo_lumin[tipo],t_instalado[[#This Row],[T.1]])*t_instalado[[#This Row],[P.1(W)]]*t_instalado[[#This Row],[Q.1]],"")</f>
        <v/>
      </c>
      <c r="U422" s="1" t="str">
        <f>IF(t_instalado[[#This Row],[Q.2]]&lt;&gt;"",SUMIFS(t_fluxo_lumin[fluxo],t_fluxo_lumin[tipo],t_instalado[[#This Row],[T.2]])*t_instalado[[#This Row],[Q.2]]*t_instalado[[#This Row],[P.2(W)]],"")</f>
        <v/>
      </c>
      <c r="V422" s="1" t="str">
        <f>IF(t_instalado[[#This Row],[Q.3]]&lt;&gt;"",SUMIFS(t_fluxo_lumin[fluxo],t_fluxo_lumin[tipo],t_instalado[[#This Row],[T.3]])*t_instalado[[#This Row],[Q.3]]*t_instalado[[#This Row],[P.3(W)]],"")</f>
        <v/>
      </c>
      <c r="W422" s="1" t="str">
        <f>IF(t_instalado[[#This Row],[Trecho]]&lt;&gt;"",SUM(t_instalado[[#This Row],[f.1]:[f.3]]),"")</f>
        <v/>
      </c>
      <c r="X422" s="13" t="str">
        <f>IF(t_instalado[[#This Row],[Trecho]]&lt;&gt;"",t_instalado[[#This Row],[Q.1]]+t_instalado[[#This Row],[Q.2]]+t_instalado[[#This Row],[Q.3]],"")</f>
        <v/>
      </c>
      <c r="Y422" s="1" t="str">
        <f>IF(t_instalado[[#This Row],[FLUXO]]&lt;&gt;"",ROUND(t_instalado[[#This Row],[FLUXO]]/t_instalado[[#This Row],[Luminárias]],0),"")</f>
        <v/>
      </c>
      <c r="Z422" s="1" t="str">
        <f>IF(t_instalado[[#This Row],[Luminárias]]&lt;&gt;"",ROUND(t_instalado[[#This Row],[lm_médio]]/t_instalado[[#This Row],[W_médio]],2),"")</f>
        <v/>
      </c>
    </row>
    <row r="423" spans="1:26" hidden="1">
      <c r="A423" s="124">
        <v>178</v>
      </c>
      <c r="B423" s="125" t="str">
        <f>_xlfn.XLOOKUP(t_instalado[[#This Row],[cód.]],t_sitio[cód],t_sitio[Trecho],"")</f>
        <v/>
      </c>
      <c r="C423" s="85"/>
      <c r="D423" s="85"/>
      <c r="E423" s="85"/>
      <c r="F423" s="85"/>
      <c r="G423" s="85"/>
      <c r="H423" s="85"/>
      <c r="I423" s="85"/>
      <c r="J423" s="85"/>
      <c r="K423" s="85"/>
      <c r="L423" s="3"/>
      <c r="M423" s="125">
        <f>t_instalado[[#This Row],[Q.1]]+t_instalado[[#This Row],[Q.2]]+t_instalado[[#This Row],[Q.3]]</f>
        <v>0</v>
      </c>
      <c r="N423" s="125">
        <f>t_instalado[[#This Row],[Q.1]]+t_instalado[[#This Row],[Q.2]]+t_instalado[[#This Row],[Q.3]]</f>
        <v>0</v>
      </c>
      <c r="O423" s="1" t="str">
        <f>IF(t_instalado[[#This Row],[Q.1]]&lt;&gt;"",SUMIFS(t_reator[p],t_reator[tipo],t_instalado[[#This Row],[T.1]],t_reator[w],t_instalado[[#This Row],[P.1(W)]]),"")</f>
        <v/>
      </c>
      <c r="P423" s="1" t="str">
        <f>IF(t_instalado[[#This Row],[Q.2]]&lt;&gt;"",SUMIFS(t_reator[p],t_reator[tipo],t_instalado[[#This Row],[T.2]],t_reator[w],t_instalado[[#This Row],[P.2(W)]]),"")</f>
        <v/>
      </c>
      <c r="Q423" s="1" t="str">
        <f>IF(t_instalado[[#This Row],[Q.3]]&lt;&gt;"",SUMIFS(t_reator[p],t_reator[tipo],t_instalado[[#This Row],[T.3]],t_reator[w],t_instalado[[#This Row],[P.3(W)]]),"")</f>
        <v/>
      </c>
      <c r="R423" s="1" t="str">
        <f>IF(t_instalado[[#This Row],[Q.1]]&lt;&gt;"",IFERROR(IFERROR(D423*(E423+O423)+G423*(H423+P423)+J423*(K423+Q423),D423*(E423+O423)+G423*(H423+P423)),D423*(E423+O423)),"")</f>
        <v/>
      </c>
      <c r="S423" s="1" t="str">
        <f>IF(t_instalado[[#This Row],[Consumo_W]]&lt;&gt;"",ROUND(t_instalado[[#This Row],[Consumo_W]]/t_instalado[[#This Row],[Luminárias]],0),"")</f>
        <v/>
      </c>
      <c r="T423" s="1" t="str">
        <f>IF(t_instalado[[#This Row],[Q.1]]&lt;&gt;"",SUMIFS(t_fluxo_lumin[fluxo],t_fluxo_lumin[tipo],t_instalado[[#This Row],[T.1]])*t_instalado[[#This Row],[P.1(W)]]*t_instalado[[#This Row],[Q.1]],"")</f>
        <v/>
      </c>
      <c r="U423" s="1" t="str">
        <f>IF(t_instalado[[#This Row],[Q.2]]&lt;&gt;"",SUMIFS(t_fluxo_lumin[fluxo],t_fluxo_lumin[tipo],t_instalado[[#This Row],[T.2]])*t_instalado[[#This Row],[Q.2]]*t_instalado[[#This Row],[P.2(W)]],"")</f>
        <v/>
      </c>
      <c r="V423" s="1" t="str">
        <f>IF(t_instalado[[#This Row],[Q.3]]&lt;&gt;"",SUMIFS(t_fluxo_lumin[fluxo],t_fluxo_lumin[tipo],t_instalado[[#This Row],[T.3]])*t_instalado[[#This Row],[Q.3]]*t_instalado[[#This Row],[P.3(W)]],"")</f>
        <v/>
      </c>
      <c r="W423" s="1" t="str">
        <f>IF(t_instalado[[#This Row],[Trecho]]&lt;&gt;"",SUM(t_instalado[[#This Row],[f.1]:[f.3]]),"")</f>
        <v/>
      </c>
      <c r="X423" s="13" t="str">
        <f>IF(t_instalado[[#This Row],[Trecho]]&lt;&gt;"",t_instalado[[#This Row],[Q.1]]+t_instalado[[#This Row],[Q.2]]+t_instalado[[#This Row],[Q.3]],"")</f>
        <v/>
      </c>
      <c r="Y423" s="1" t="str">
        <f>IF(t_instalado[[#This Row],[FLUXO]]&lt;&gt;"",ROUND(t_instalado[[#This Row],[FLUXO]]/t_instalado[[#This Row],[Luminárias]],0),"")</f>
        <v/>
      </c>
      <c r="Z423" s="1" t="str">
        <f>IF(t_instalado[[#This Row],[Luminárias]]&lt;&gt;"",ROUND(t_instalado[[#This Row],[lm_médio]]/t_instalado[[#This Row],[W_médio]],2),"")</f>
        <v/>
      </c>
    </row>
    <row r="424" spans="1:26" hidden="1">
      <c r="A424" s="122">
        <v>179</v>
      </c>
      <c r="B424" s="123" t="str">
        <f>_xlfn.XLOOKUP(t_instalado[[#This Row],[cód.]],t_sitio[cód],t_sitio[Trecho],"")</f>
        <v/>
      </c>
      <c r="C424" s="84"/>
      <c r="D424" s="84"/>
      <c r="E424" s="84"/>
      <c r="F424" s="84"/>
      <c r="G424" s="84"/>
      <c r="H424" s="84"/>
      <c r="I424" s="84"/>
      <c r="J424" s="84"/>
      <c r="K424" s="84"/>
      <c r="L424" s="3"/>
      <c r="M424" s="123">
        <f>t_instalado[[#This Row],[Q.1]]+t_instalado[[#This Row],[Q.2]]+t_instalado[[#This Row],[Q.3]]</f>
        <v>0</v>
      </c>
      <c r="N424" s="123">
        <f>t_instalado[[#This Row],[Q.1]]+t_instalado[[#This Row],[Q.2]]+t_instalado[[#This Row],[Q.3]]</f>
        <v>0</v>
      </c>
      <c r="O424" s="1" t="str">
        <f>IF(t_instalado[[#This Row],[Q.1]]&lt;&gt;"",SUMIFS(t_reator[p],t_reator[tipo],t_instalado[[#This Row],[T.1]],t_reator[w],t_instalado[[#This Row],[P.1(W)]]),"")</f>
        <v/>
      </c>
      <c r="P424" s="1" t="str">
        <f>IF(t_instalado[[#This Row],[Q.2]]&lt;&gt;"",SUMIFS(t_reator[p],t_reator[tipo],t_instalado[[#This Row],[T.2]],t_reator[w],t_instalado[[#This Row],[P.2(W)]]),"")</f>
        <v/>
      </c>
      <c r="Q424" s="1" t="str">
        <f>IF(t_instalado[[#This Row],[Q.3]]&lt;&gt;"",SUMIFS(t_reator[p],t_reator[tipo],t_instalado[[#This Row],[T.3]],t_reator[w],t_instalado[[#This Row],[P.3(W)]]),"")</f>
        <v/>
      </c>
      <c r="R424" s="1" t="str">
        <f>IF(t_instalado[[#This Row],[Q.1]]&lt;&gt;"",IFERROR(IFERROR(D424*(E424+O424)+G424*(H424+P424)+J424*(K424+Q424),D424*(E424+O424)+G424*(H424+P424)),D424*(E424+O424)),"")</f>
        <v/>
      </c>
      <c r="S424" s="1" t="str">
        <f>IF(t_instalado[[#This Row],[Consumo_W]]&lt;&gt;"",ROUND(t_instalado[[#This Row],[Consumo_W]]/t_instalado[[#This Row],[Luminárias]],0),"")</f>
        <v/>
      </c>
      <c r="T424" s="1" t="str">
        <f>IF(t_instalado[[#This Row],[Q.1]]&lt;&gt;"",SUMIFS(t_fluxo_lumin[fluxo],t_fluxo_lumin[tipo],t_instalado[[#This Row],[T.1]])*t_instalado[[#This Row],[P.1(W)]]*t_instalado[[#This Row],[Q.1]],"")</f>
        <v/>
      </c>
      <c r="U424" s="1" t="str">
        <f>IF(t_instalado[[#This Row],[Q.2]]&lt;&gt;"",SUMIFS(t_fluxo_lumin[fluxo],t_fluxo_lumin[tipo],t_instalado[[#This Row],[T.2]])*t_instalado[[#This Row],[Q.2]]*t_instalado[[#This Row],[P.2(W)]],"")</f>
        <v/>
      </c>
      <c r="V424" s="1" t="str">
        <f>IF(t_instalado[[#This Row],[Q.3]]&lt;&gt;"",SUMIFS(t_fluxo_lumin[fluxo],t_fluxo_lumin[tipo],t_instalado[[#This Row],[T.3]])*t_instalado[[#This Row],[Q.3]]*t_instalado[[#This Row],[P.3(W)]],"")</f>
        <v/>
      </c>
      <c r="W424" s="1" t="str">
        <f>IF(t_instalado[[#This Row],[Trecho]]&lt;&gt;"",SUM(t_instalado[[#This Row],[f.1]:[f.3]]),"")</f>
        <v/>
      </c>
      <c r="X424" s="13" t="str">
        <f>IF(t_instalado[[#This Row],[Trecho]]&lt;&gt;"",t_instalado[[#This Row],[Q.1]]+t_instalado[[#This Row],[Q.2]]+t_instalado[[#This Row],[Q.3]],"")</f>
        <v/>
      </c>
      <c r="Y424" s="1" t="str">
        <f>IF(t_instalado[[#This Row],[FLUXO]]&lt;&gt;"",ROUND(t_instalado[[#This Row],[FLUXO]]/t_instalado[[#This Row],[Luminárias]],0),"")</f>
        <v/>
      </c>
      <c r="Z424" s="1" t="str">
        <f>IF(t_instalado[[#This Row],[Luminárias]]&lt;&gt;"",ROUND(t_instalado[[#This Row],[lm_médio]]/t_instalado[[#This Row],[W_médio]],2),"")</f>
        <v/>
      </c>
    </row>
    <row r="425" spans="1:26" hidden="1">
      <c r="A425" s="124">
        <v>180</v>
      </c>
      <c r="B425" s="125" t="str">
        <f>_xlfn.XLOOKUP(t_instalado[[#This Row],[cód.]],t_sitio[cód],t_sitio[Trecho],"")</f>
        <v/>
      </c>
      <c r="C425" s="85"/>
      <c r="D425" s="85"/>
      <c r="E425" s="85"/>
      <c r="F425" s="85"/>
      <c r="G425" s="85"/>
      <c r="H425" s="85"/>
      <c r="I425" s="85"/>
      <c r="J425" s="85"/>
      <c r="K425" s="85"/>
      <c r="L425" s="3"/>
      <c r="M425" s="125">
        <f>t_instalado[[#This Row],[Q.1]]+t_instalado[[#This Row],[Q.2]]+t_instalado[[#This Row],[Q.3]]</f>
        <v>0</v>
      </c>
      <c r="N425" s="125">
        <f>t_instalado[[#This Row],[Q.1]]+t_instalado[[#This Row],[Q.2]]+t_instalado[[#This Row],[Q.3]]</f>
        <v>0</v>
      </c>
      <c r="O425" s="1" t="str">
        <f>IF(t_instalado[[#This Row],[Q.1]]&lt;&gt;"",SUMIFS(t_reator[p],t_reator[tipo],t_instalado[[#This Row],[T.1]],t_reator[w],t_instalado[[#This Row],[P.1(W)]]),"")</f>
        <v/>
      </c>
      <c r="P425" s="1" t="str">
        <f>IF(t_instalado[[#This Row],[Q.2]]&lt;&gt;"",SUMIFS(t_reator[p],t_reator[tipo],t_instalado[[#This Row],[T.2]],t_reator[w],t_instalado[[#This Row],[P.2(W)]]),"")</f>
        <v/>
      </c>
      <c r="Q425" s="1" t="str">
        <f>IF(t_instalado[[#This Row],[Q.3]]&lt;&gt;"",SUMIFS(t_reator[p],t_reator[tipo],t_instalado[[#This Row],[T.3]],t_reator[w],t_instalado[[#This Row],[P.3(W)]]),"")</f>
        <v/>
      </c>
      <c r="R425" s="1" t="str">
        <f>IF(t_instalado[[#This Row],[Q.1]]&lt;&gt;"",IFERROR(IFERROR(D425*(E425+O425)+G425*(H425+P425)+J425*(K425+Q425),D425*(E425+O425)+G425*(H425+P425)),D425*(E425+O425)),"")</f>
        <v/>
      </c>
      <c r="S425" s="1" t="str">
        <f>IF(t_instalado[[#This Row],[Consumo_W]]&lt;&gt;"",ROUND(t_instalado[[#This Row],[Consumo_W]]/t_instalado[[#This Row],[Luminárias]],0),"")</f>
        <v/>
      </c>
      <c r="T425" s="1" t="str">
        <f>IF(t_instalado[[#This Row],[Q.1]]&lt;&gt;"",SUMIFS(t_fluxo_lumin[fluxo],t_fluxo_lumin[tipo],t_instalado[[#This Row],[T.1]])*t_instalado[[#This Row],[P.1(W)]]*t_instalado[[#This Row],[Q.1]],"")</f>
        <v/>
      </c>
      <c r="U425" s="1" t="str">
        <f>IF(t_instalado[[#This Row],[Q.2]]&lt;&gt;"",SUMIFS(t_fluxo_lumin[fluxo],t_fluxo_lumin[tipo],t_instalado[[#This Row],[T.2]])*t_instalado[[#This Row],[Q.2]]*t_instalado[[#This Row],[P.2(W)]],"")</f>
        <v/>
      </c>
      <c r="V425" s="1" t="str">
        <f>IF(t_instalado[[#This Row],[Q.3]]&lt;&gt;"",SUMIFS(t_fluxo_lumin[fluxo],t_fluxo_lumin[tipo],t_instalado[[#This Row],[T.3]])*t_instalado[[#This Row],[Q.3]]*t_instalado[[#This Row],[P.3(W)]],"")</f>
        <v/>
      </c>
      <c r="W425" s="1" t="str">
        <f>IF(t_instalado[[#This Row],[Trecho]]&lt;&gt;"",SUM(t_instalado[[#This Row],[f.1]:[f.3]]),"")</f>
        <v/>
      </c>
      <c r="X425" s="13" t="str">
        <f>IF(t_instalado[[#This Row],[Trecho]]&lt;&gt;"",t_instalado[[#This Row],[Q.1]]+t_instalado[[#This Row],[Q.2]]+t_instalado[[#This Row],[Q.3]],"")</f>
        <v/>
      </c>
      <c r="Y425" s="1" t="str">
        <f>IF(t_instalado[[#This Row],[FLUXO]]&lt;&gt;"",ROUND(t_instalado[[#This Row],[FLUXO]]/t_instalado[[#This Row],[Luminárias]],0),"")</f>
        <v/>
      </c>
      <c r="Z425" s="1" t="str">
        <f>IF(t_instalado[[#This Row],[Luminárias]]&lt;&gt;"",ROUND(t_instalado[[#This Row],[lm_médio]]/t_instalado[[#This Row],[W_médio]],2),"")</f>
        <v/>
      </c>
    </row>
    <row r="426" spans="1:26" hidden="1">
      <c r="A426" s="122">
        <v>181</v>
      </c>
      <c r="B426" s="123" t="str">
        <f>_xlfn.XLOOKUP(t_instalado[[#This Row],[cód.]],t_sitio[cód],t_sitio[Trecho],"")</f>
        <v/>
      </c>
      <c r="C426" s="84"/>
      <c r="D426" s="84"/>
      <c r="E426" s="84"/>
      <c r="F426" s="84"/>
      <c r="G426" s="84"/>
      <c r="H426" s="84"/>
      <c r="I426" s="84"/>
      <c r="J426" s="84"/>
      <c r="K426" s="84"/>
      <c r="L426" s="3"/>
      <c r="M426" s="123">
        <f>t_instalado[[#This Row],[Q.1]]+t_instalado[[#This Row],[Q.2]]+t_instalado[[#This Row],[Q.3]]</f>
        <v>0</v>
      </c>
      <c r="N426" s="123">
        <f>t_instalado[[#This Row],[Q.1]]+t_instalado[[#This Row],[Q.2]]+t_instalado[[#This Row],[Q.3]]</f>
        <v>0</v>
      </c>
      <c r="O426" s="1" t="str">
        <f>IF(t_instalado[[#This Row],[Q.1]]&lt;&gt;"",SUMIFS(t_reator[p],t_reator[tipo],t_instalado[[#This Row],[T.1]],t_reator[w],t_instalado[[#This Row],[P.1(W)]]),"")</f>
        <v/>
      </c>
      <c r="P426" s="1" t="str">
        <f>IF(t_instalado[[#This Row],[Q.2]]&lt;&gt;"",SUMIFS(t_reator[p],t_reator[tipo],t_instalado[[#This Row],[T.2]],t_reator[w],t_instalado[[#This Row],[P.2(W)]]),"")</f>
        <v/>
      </c>
      <c r="Q426" s="1" t="str">
        <f>IF(t_instalado[[#This Row],[Q.3]]&lt;&gt;"",SUMIFS(t_reator[p],t_reator[tipo],t_instalado[[#This Row],[T.3]],t_reator[w],t_instalado[[#This Row],[P.3(W)]]),"")</f>
        <v/>
      </c>
      <c r="R426" s="1" t="str">
        <f>IF(t_instalado[[#This Row],[Q.1]]&lt;&gt;"",IFERROR(IFERROR(D426*(E426+O426)+G426*(H426+P426)+J426*(K426+Q426),D426*(E426+O426)+G426*(H426+P426)),D426*(E426+O426)),"")</f>
        <v/>
      </c>
      <c r="S426" s="1" t="str">
        <f>IF(t_instalado[[#This Row],[Consumo_W]]&lt;&gt;"",ROUND(t_instalado[[#This Row],[Consumo_W]]/t_instalado[[#This Row],[Luminárias]],0),"")</f>
        <v/>
      </c>
      <c r="T426" s="1" t="str">
        <f>IF(t_instalado[[#This Row],[Q.1]]&lt;&gt;"",SUMIFS(t_fluxo_lumin[fluxo],t_fluxo_lumin[tipo],t_instalado[[#This Row],[T.1]])*t_instalado[[#This Row],[P.1(W)]]*t_instalado[[#This Row],[Q.1]],"")</f>
        <v/>
      </c>
      <c r="U426" s="1" t="str">
        <f>IF(t_instalado[[#This Row],[Q.2]]&lt;&gt;"",SUMIFS(t_fluxo_lumin[fluxo],t_fluxo_lumin[tipo],t_instalado[[#This Row],[T.2]])*t_instalado[[#This Row],[Q.2]]*t_instalado[[#This Row],[P.2(W)]],"")</f>
        <v/>
      </c>
      <c r="V426" s="1" t="str">
        <f>IF(t_instalado[[#This Row],[Q.3]]&lt;&gt;"",SUMIFS(t_fluxo_lumin[fluxo],t_fluxo_lumin[tipo],t_instalado[[#This Row],[T.3]])*t_instalado[[#This Row],[Q.3]]*t_instalado[[#This Row],[P.3(W)]],"")</f>
        <v/>
      </c>
      <c r="W426" s="1" t="str">
        <f>IF(t_instalado[[#This Row],[Trecho]]&lt;&gt;"",SUM(t_instalado[[#This Row],[f.1]:[f.3]]),"")</f>
        <v/>
      </c>
      <c r="X426" s="13" t="str">
        <f>IF(t_instalado[[#This Row],[Trecho]]&lt;&gt;"",t_instalado[[#This Row],[Q.1]]+t_instalado[[#This Row],[Q.2]]+t_instalado[[#This Row],[Q.3]],"")</f>
        <v/>
      </c>
      <c r="Y426" s="1" t="str">
        <f>IF(t_instalado[[#This Row],[FLUXO]]&lt;&gt;"",ROUND(t_instalado[[#This Row],[FLUXO]]/t_instalado[[#This Row],[Luminárias]],0),"")</f>
        <v/>
      </c>
      <c r="Z426" s="1" t="str">
        <f>IF(t_instalado[[#This Row],[Luminárias]]&lt;&gt;"",ROUND(t_instalado[[#This Row],[lm_médio]]/t_instalado[[#This Row],[W_médio]],2),"")</f>
        <v/>
      </c>
    </row>
    <row r="427" spans="1:26" hidden="1">
      <c r="A427" s="124">
        <v>182</v>
      </c>
      <c r="B427" s="125" t="str">
        <f>_xlfn.XLOOKUP(t_instalado[[#This Row],[cód.]],t_sitio[cód],t_sitio[Trecho],"")</f>
        <v/>
      </c>
      <c r="C427" s="85"/>
      <c r="D427" s="85"/>
      <c r="E427" s="85"/>
      <c r="F427" s="85"/>
      <c r="G427" s="85"/>
      <c r="H427" s="85"/>
      <c r="I427" s="85"/>
      <c r="J427" s="85"/>
      <c r="K427" s="85"/>
      <c r="L427" s="3"/>
      <c r="M427" s="125">
        <f>t_instalado[[#This Row],[Q.1]]+t_instalado[[#This Row],[Q.2]]+t_instalado[[#This Row],[Q.3]]</f>
        <v>0</v>
      </c>
      <c r="N427" s="125">
        <f>t_instalado[[#This Row],[Q.1]]+t_instalado[[#This Row],[Q.2]]+t_instalado[[#This Row],[Q.3]]</f>
        <v>0</v>
      </c>
      <c r="O427" s="1" t="str">
        <f>IF(t_instalado[[#This Row],[Q.1]]&lt;&gt;"",SUMIFS(t_reator[p],t_reator[tipo],t_instalado[[#This Row],[T.1]],t_reator[w],t_instalado[[#This Row],[P.1(W)]]),"")</f>
        <v/>
      </c>
      <c r="P427" s="1" t="str">
        <f>IF(t_instalado[[#This Row],[Q.2]]&lt;&gt;"",SUMIFS(t_reator[p],t_reator[tipo],t_instalado[[#This Row],[T.2]],t_reator[w],t_instalado[[#This Row],[P.2(W)]]),"")</f>
        <v/>
      </c>
      <c r="Q427" s="1" t="str">
        <f>IF(t_instalado[[#This Row],[Q.3]]&lt;&gt;"",SUMIFS(t_reator[p],t_reator[tipo],t_instalado[[#This Row],[T.3]],t_reator[w],t_instalado[[#This Row],[P.3(W)]]),"")</f>
        <v/>
      </c>
      <c r="R427" s="1" t="str">
        <f>IF(t_instalado[[#This Row],[Q.1]]&lt;&gt;"",IFERROR(IFERROR(D427*(E427+O427)+G427*(H427+P427)+J427*(K427+Q427),D427*(E427+O427)+G427*(H427+P427)),D427*(E427+O427)),"")</f>
        <v/>
      </c>
      <c r="S427" s="1" t="str">
        <f>IF(t_instalado[[#This Row],[Consumo_W]]&lt;&gt;"",ROUND(t_instalado[[#This Row],[Consumo_W]]/t_instalado[[#This Row],[Luminárias]],0),"")</f>
        <v/>
      </c>
      <c r="T427" s="1" t="str">
        <f>IF(t_instalado[[#This Row],[Q.1]]&lt;&gt;"",SUMIFS(t_fluxo_lumin[fluxo],t_fluxo_lumin[tipo],t_instalado[[#This Row],[T.1]])*t_instalado[[#This Row],[P.1(W)]]*t_instalado[[#This Row],[Q.1]],"")</f>
        <v/>
      </c>
      <c r="U427" s="1" t="str">
        <f>IF(t_instalado[[#This Row],[Q.2]]&lt;&gt;"",SUMIFS(t_fluxo_lumin[fluxo],t_fluxo_lumin[tipo],t_instalado[[#This Row],[T.2]])*t_instalado[[#This Row],[Q.2]]*t_instalado[[#This Row],[P.2(W)]],"")</f>
        <v/>
      </c>
      <c r="V427" s="1" t="str">
        <f>IF(t_instalado[[#This Row],[Q.3]]&lt;&gt;"",SUMIFS(t_fluxo_lumin[fluxo],t_fluxo_lumin[tipo],t_instalado[[#This Row],[T.3]])*t_instalado[[#This Row],[Q.3]]*t_instalado[[#This Row],[P.3(W)]],"")</f>
        <v/>
      </c>
      <c r="W427" s="1" t="str">
        <f>IF(t_instalado[[#This Row],[Trecho]]&lt;&gt;"",SUM(t_instalado[[#This Row],[f.1]:[f.3]]),"")</f>
        <v/>
      </c>
      <c r="X427" s="13" t="str">
        <f>IF(t_instalado[[#This Row],[Trecho]]&lt;&gt;"",t_instalado[[#This Row],[Q.1]]+t_instalado[[#This Row],[Q.2]]+t_instalado[[#This Row],[Q.3]],"")</f>
        <v/>
      </c>
      <c r="Y427" s="1" t="str">
        <f>IF(t_instalado[[#This Row],[FLUXO]]&lt;&gt;"",ROUND(t_instalado[[#This Row],[FLUXO]]/t_instalado[[#This Row],[Luminárias]],0),"")</f>
        <v/>
      </c>
      <c r="Z427" s="1" t="str">
        <f>IF(t_instalado[[#This Row],[Luminárias]]&lt;&gt;"",ROUND(t_instalado[[#This Row],[lm_médio]]/t_instalado[[#This Row],[W_médio]],2),"")</f>
        <v/>
      </c>
    </row>
    <row r="428" spans="1:26" hidden="1">
      <c r="A428" s="122">
        <v>183</v>
      </c>
      <c r="B428" s="123" t="str">
        <f>_xlfn.XLOOKUP(t_instalado[[#This Row],[cód.]],t_sitio[cód],t_sitio[Trecho],"")</f>
        <v/>
      </c>
      <c r="C428" s="84"/>
      <c r="D428" s="84"/>
      <c r="E428" s="84"/>
      <c r="F428" s="84"/>
      <c r="G428" s="84"/>
      <c r="H428" s="84"/>
      <c r="I428" s="84"/>
      <c r="J428" s="84"/>
      <c r="K428" s="84"/>
      <c r="L428" s="3"/>
      <c r="M428" s="123">
        <f>t_instalado[[#This Row],[Q.1]]+t_instalado[[#This Row],[Q.2]]+t_instalado[[#This Row],[Q.3]]</f>
        <v>0</v>
      </c>
      <c r="N428" s="123">
        <f>t_instalado[[#This Row],[Q.1]]+t_instalado[[#This Row],[Q.2]]+t_instalado[[#This Row],[Q.3]]</f>
        <v>0</v>
      </c>
      <c r="O428" s="1" t="str">
        <f>IF(t_instalado[[#This Row],[Q.1]]&lt;&gt;"",SUMIFS(t_reator[p],t_reator[tipo],t_instalado[[#This Row],[T.1]],t_reator[w],t_instalado[[#This Row],[P.1(W)]]),"")</f>
        <v/>
      </c>
      <c r="P428" s="1" t="str">
        <f>IF(t_instalado[[#This Row],[Q.2]]&lt;&gt;"",SUMIFS(t_reator[p],t_reator[tipo],t_instalado[[#This Row],[T.2]],t_reator[w],t_instalado[[#This Row],[P.2(W)]]),"")</f>
        <v/>
      </c>
      <c r="Q428" s="1" t="str">
        <f>IF(t_instalado[[#This Row],[Q.3]]&lt;&gt;"",SUMIFS(t_reator[p],t_reator[tipo],t_instalado[[#This Row],[T.3]],t_reator[w],t_instalado[[#This Row],[P.3(W)]]),"")</f>
        <v/>
      </c>
      <c r="R428" s="1" t="str">
        <f>IF(t_instalado[[#This Row],[Q.1]]&lt;&gt;"",IFERROR(IFERROR(D428*(E428+O428)+G428*(H428+P428)+J428*(K428+Q428),D428*(E428+O428)+G428*(H428+P428)),D428*(E428+O428)),"")</f>
        <v/>
      </c>
      <c r="S428" s="1" t="str">
        <f>IF(t_instalado[[#This Row],[Consumo_W]]&lt;&gt;"",ROUND(t_instalado[[#This Row],[Consumo_W]]/t_instalado[[#This Row],[Luminárias]],0),"")</f>
        <v/>
      </c>
      <c r="T428" s="1" t="str">
        <f>IF(t_instalado[[#This Row],[Q.1]]&lt;&gt;"",SUMIFS(t_fluxo_lumin[fluxo],t_fluxo_lumin[tipo],t_instalado[[#This Row],[T.1]])*t_instalado[[#This Row],[P.1(W)]]*t_instalado[[#This Row],[Q.1]],"")</f>
        <v/>
      </c>
      <c r="U428" s="1" t="str">
        <f>IF(t_instalado[[#This Row],[Q.2]]&lt;&gt;"",SUMIFS(t_fluxo_lumin[fluxo],t_fluxo_lumin[tipo],t_instalado[[#This Row],[T.2]])*t_instalado[[#This Row],[Q.2]]*t_instalado[[#This Row],[P.2(W)]],"")</f>
        <v/>
      </c>
      <c r="V428" s="1" t="str">
        <f>IF(t_instalado[[#This Row],[Q.3]]&lt;&gt;"",SUMIFS(t_fluxo_lumin[fluxo],t_fluxo_lumin[tipo],t_instalado[[#This Row],[T.3]])*t_instalado[[#This Row],[Q.3]]*t_instalado[[#This Row],[P.3(W)]],"")</f>
        <v/>
      </c>
      <c r="W428" s="1" t="str">
        <f>IF(t_instalado[[#This Row],[Trecho]]&lt;&gt;"",SUM(t_instalado[[#This Row],[f.1]:[f.3]]),"")</f>
        <v/>
      </c>
      <c r="X428" s="13" t="str">
        <f>IF(t_instalado[[#This Row],[Trecho]]&lt;&gt;"",t_instalado[[#This Row],[Q.1]]+t_instalado[[#This Row],[Q.2]]+t_instalado[[#This Row],[Q.3]],"")</f>
        <v/>
      </c>
      <c r="Y428" s="1" t="str">
        <f>IF(t_instalado[[#This Row],[FLUXO]]&lt;&gt;"",ROUND(t_instalado[[#This Row],[FLUXO]]/t_instalado[[#This Row],[Luminárias]],0),"")</f>
        <v/>
      </c>
      <c r="Z428" s="1" t="str">
        <f>IF(t_instalado[[#This Row],[Luminárias]]&lt;&gt;"",ROUND(t_instalado[[#This Row],[lm_médio]]/t_instalado[[#This Row],[W_médio]],2),"")</f>
        <v/>
      </c>
    </row>
    <row r="429" spans="1:26" hidden="1">
      <c r="A429" s="124">
        <v>184</v>
      </c>
      <c r="B429" s="125" t="str">
        <f>_xlfn.XLOOKUP(t_instalado[[#This Row],[cód.]],t_sitio[cód],t_sitio[Trecho],"")</f>
        <v/>
      </c>
      <c r="C429" s="85"/>
      <c r="D429" s="85"/>
      <c r="E429" s="85"/>
      <c r="F429" s="85"/>
      <c r="G429" s="85"/>
      <c r="H429" s="85"/>
      <c r="I429" s="85"/>
      <c r="J429" s="85"/>
      <c r="K429" s="85"/>
      <c r="L429" s="3"/>
      <c r="M429" s="125">
        <f>t_instalado[[#This Row],[Q.1]]+t_instalado[[#This Row],[Q.2]]+t_instalado[[#This Row],[Q.3]]</f>
        <v>0</v>
      </c>
      <c r="N429" s="125">
        <f>t_instalado[[#This Row],[Q.1]]+t_instalado[[#This Row],[Q.2]]+t_instalado[[#This Row],[Q.3]]</f>
        <v>0</v>
      </c>
      <c r="O429" s="1" t="str">
        <f>IF(t_instalado[[#This Row],[Q.1]]&lt;&gt;"",SUMIFS(t_reator[p],t_reator[tipo],t_instalado[[#This Row],[T.1]],t_reator[w],t_instalado[[#This Row],[P.1(W)]]),"")</f>
        <v/>
      </c>
      <c r="P429" s="1" t="str">
        <f>IF(t_instalado[[#This Row],[Q.2]]&lt;&gt;"",SUMIFS(t_reator[p],t_reator[tipo],t_instalado[[#This Row],[T.2]],t_reator[w],t_instalado[[#This Row],[P.2(W)]]),"")</f>
        <v/>
      </c>
      <c r="Q429" s="1" t="str">
        <f>IF(t_instalado[[#This Row],[Q.3]]&lt;&gt;"",SUMIFS(t_reator[p],t_reator[tipo],t_instalado[[#This Row],[T.3]],t_reator[w],t_instalado[[#This Row],[P.3(W)]]),"")</f>
        <v/>
      </c>
      <c r="R429" s="1" t="str">
        <f>IF(t_instalado[[#This Row],[Q.1]]&lt;&gt;"",IFERROR(IFERROR(D429*(E429+O429)+G429*(H429+P429)+J429*(K429+Q429),D429*(E429+O429)+G429*(H429+P429)),D429*(E429+O429)),"")</f>
        <v/>
      </c>
      <c r="S429" s="1" t="str">
        <f>IF(t_instalado[[#This Row],[Consumo_W]]&lt;&gt;"",ROUND(t_instalado[[#This Row],[Consumo_W]]/t_instalado[[#This Row],[Luminárias]],0),"")</f>
        <v/>
      </c>
      <c r="T429" s="1" t="str">
        <f>IF(t_instalado[[#This Row],[Q.1]]&lt;&gt;"",SUMIFS(t_fluxo_lumin[fluxo],t_fluxo_lumin[tipo],t_instalado[[#This Row],[T.1]])*t_instalado[[#This Row],[P.1(W)]]*t_instalado[[#This Row],[Q.1]],"")</f>
        <v/>
      </c>
      <c r="U429" s="1" t="str">
        <f>IF(t_instalado[[#This Row],[Q.2]]&lt;&gt;"",SUMIFS(t_fluxo_lumin[fluxo],t_fluxo_lumin[tipo],t_instalado[[#This Row],[T.2]])*t_instalado[[#This Row],[Q.2]]*t_instalado[[#This Row],[P.2(W)]],"")</f>
        <v/>
      </c>
      <c r="V429" s="1" t="str">
        <f>IF(t_instalado[[#This Row],[Q.3]]&lt;&gt;"",SUMIFS(t_fluxo_lumin[fluxo],t_fluxo_lumin[tipo],t_instalado[[#This Row],[T.3]])*t_instalado[[#This Row],[Q.3]]*t_instalado[[#This Row],[P.3(W)]],"")</f>
        <v/>
      </c>
      <c r="W429" s="1" t="str">
        <f>IF(t_instalado[[#This Row],[Trecho]]&lt;&gt;"",SUM(t_instalado[[#This Row],[f.1]:[f.3]]),"")</f>
        <v/>
      </c>
      <c r="X429" s="13" t="str">
        <f>IF(t_instalado[[#This Row],[Trecho]]&lt;&gt;"",t_instalado[[#This Row],[Q.1]]+t_instalado[[#This Row],[Q.2]]+t_instalado[[#This Row],[Q.3]],"")</f>
        <v/>
      </c>
      <c r="Y429" s="1" t="str">
        <f>IF(t_instalado[[#This Row],[FLUXO]]&lt;&gt;"",ROUND(t_instalado[[#This Row],[FLUXO]]/t_instalado[[#This Row],[Luminárias]],0),"")</f>
        <v/>
      </c>
      <c r="Z429" s="1" t="str">
        <f>IF(t_instalado[[#This Row],[Luminárias]]&lt;&gt;"",ROUND(t_instalado[[#This Row],[lm_médio]]/t_instalado[[#This Row],[W_médio]],2),"")</f>
        <v/>
      </c>
    </row>
    <row r="430" spans="1:26" hidden="1">
      <c r="A430" s="122">
        <v>185</v>
      </c>
      <c r="B430" s="123" t="str">
        <f>_xlfn.XLOOKUP(t_instalado[[#This Row],[cód.]],t_sitio[cód],t_sitio[Trecho],"")</f>
        <v/>
      </c>
      <c r="C430" s="84"/>
      <c r="D430" s="84"/>
      <c r="E430" s="84"/>
      <c r="F430" s="84"/>
      <c r="G430" s="84"/>
      <c r="H430" s="84"/>
      <c r="I430" s="84"/>
      <c r="J430" s="84"/>
      <c r="K430" s="84"/>
      <c r="L430" s="3"/>
      <c r="M430" s="123">
        <f>t_instalado[[#This Row],[Q.1]]+t_instalado[[#This Row],[Q.2]]+t_instalado[[#This Row],[Q.3]]</f>
        <v>0</v>
      </c>
      <c r="N430" s="123">
        <f>t_instalado[[#This Row],[Q.1]]+t_instalado[[#This Row],[Q.2]]+t_instalado[[#This Row],[Q.3]]</f>
        <v>0</v>
      </c>
      <c r="O430" s="1" t="str">
        <f>IF(t_instalado[[#This Row],[Q.1]]&lt;&gt;"",SUMIFS(t_reator[p],t_reator[tipo],t_instalado[[#This Row],[T.1]],t_reator[w],t_instalado[[#This Row],[P.1(W)]]),"")</f>
        <v/>
      </c>
      <c r="P430" s="1" t="str">
        <f>IF(t_instalado[[#This Row],[Q.2]]&lt;&gt;"",SUMIFS(t_reator[p],t_reator[tipo],t_instalado[[#This Row],[T.2]],t_reator[w],t_instalado[[#This Row],[P.2(W)]]),"")</f>
        <v/>
      </c>
      <c r="Q430" s="1" t="str">
        <f>IF(t_instalado[[#This Row],[Q.3]]&lt;&gt;"",SUMIFS(t_reator[p],t_reator[tipo],t_instalado[[#This Row],[T.3]],t_reator[w],t_instalado[[#This Row],[P.3(W)]]),"")</f>
        <v/>
      </c>
      <c r="R430" s="1" t="str">
        <f>IF(t_instalado[[#This Row],[Q.1]]&lt;&gt;"",IFERROR(IFERROR(D430*(E430+O430)+G430*(H430+P430)+J430*(K430+Q430),D430*(E430+O430)+G430*(H430+P430)),D430*(E430+O430)),"")</f>
        <v/>
      </c>
      <c r="S430" s="1" t="str">
        <f>IF(t_instalado[[#This Row],[Consumo_W]]&lt;&gt;"",ROUND(t_instalado[[#This Row],[Consumo_W]]/t_instalado[[#This Row],[Luminárias]],0),"")</f>
        <v/>
      </c>
      <c r="T430" s="1" t="str">
        <f>IF(t_instalado[[#This Row],[Q.1]]&lt;&gt;"",SUMIFS(t_fluxo_lumin[fluxo],t_fluxo_lumin[tipo],t_instalado[[#This Row],[T.1]])*t_instalado[[#This Row],[P.1(W)]]*t_instalado[[#This Row],[Q.1]],"")</f>
        <v/>
      </c>
      <c r="U430" s="1" t="str">
        <f>IF(t_instalado[[#This Row],[Q.2]]&lt;&gt;"",SUMIFS(t_fluxo_lumin[fluxo],t_fluxo_lumin[tipo],t_instalado[[#This Row],[T.2]])*t_instalado[[#This Row],[Q.2]]*t_instalado[[#This Row],[P.2(W)]],"")</f>
        <v/>
      </c>
      <c r="V430" s="1" t="str">
        <f>IF(t_instalado[[#This Row],[Q.3]]&lt;&gt;"",SUMIFS(t_fluxo_lumin[fluxo],t_fluxo_lumin[tipo],t_instalado[[#This Row],[T.3]])*t_instalado[[#This Row],[Q.3]]*t_instalado[[#This Row],[P.3(W)]],"")</f>
        <v/>
      </c>
      <c r="W430" s="1" t="str">
        <f>IF(t_instalado[[#This Row],[Trecho]]&lt;&gt;"",SUM(t_instalado[[#This Row],[f.1]:[f.3]]),"")</f>
        <v/>
      </c>
      <c r="X430" s="13" t="str">
        <f>IF(t_instalado[[#This Row],[Trecho]]&lt;&gt;"",t_instalado[[#This Row],[Q.1]]+t_instalado[[#This Row],[Q.2]]+t_instalado[[#This Row],[Q.3]],"")</f>
        <v/>
      </c>
      <c r="Y430" s="1" t="str">
        <f>IF(t_instalado[[#This Row],[FLUXO]]&lt;&gt;"",ROUND(t_instalado[[#This Row],[FLUXO]]/t_instalado[[#This Row],[Luminárias]],0),"")</f>
        <v/>
      </c>
      <c r="Z430" s="1" t="str">
        <f>IF(t_instalado[[#This Row],[Luminárias]]&lt;&gt;"",ROUND(t_instalado[[#This Row],[lm_médio]]/t_instalado[[#This Row],[W_médio]],2),"")</f>
        <v/>
      </c>
    </row>
    <row r="431" spans="1:26" hidden="1">
      <c r="A431" s="124">
        <v>186</v>
      </c>
      <c r="B431" s="125" t="str">
        <f>_xlfn.XLOOKUP(t_instalado[[#This Row],[cód.]],t_sitio[cód],t_sitio[Trecho],"")</f>
        <v/>
      </c>
      <c r="C431" s="85"/>
      <c r="D431" s="85"/>
      <c r="E431" s="85"/>
      <c r="F431" s="85"/>
      <c r="G431" s="85"/>
      <c r="H431" s="85"/>
      <c r="I431" s="85"/>
      <c r="J431" s="85"/>
      <c r="K431" s="85"/>
      <c r="L431" s="3"/>
      <c r="M431" s="125">
        <f>t_instalado[[#This Row],[Q.1]]+t_instalado[[#This Row],[Q.2]]+t_instalado[[#This Row],[Q.3]]</f>
        <v>0</v>
      </c>
      <c r="N431" s="125">
        <f>t_instalado[[#This Row],[Q.1]]+t_instalado[[#This Row],[Q.2]]+t_instalado[[#This Row],[Q.3]]</f>
        <v>0</v>
      </c>
      <c r="O431" s="1" t="str">
        <f>IF(t_instalado[[#This Row],[Q.1]]&lt;&gt;"",SUMIFS(t_reator[p],t_reator[tipo],t_instalado[[#This Row],[T.1]],t_reator[w],t_instalado[[#This Row],[P.1(W)]]),"")</f>
        <v/>
      </c>
      <c r="P431" s="1" t="str">
        <f>IF(t_instalado[[#This Row],[Q.2]]&lt;&gt;"",SUMIFS(t_reator[p],t_reator[tipo],t_instalado[[#This Row],[T.2]],t_reator[w],t_instalado[[#This Row],[P.2(W)]]),"")</f>
        <v/>
      </c>
      <c r="Q431" s="1" t="str">
        <f>IF(t_instalado[[#This Row],[Q.3]]&lt;&gt;"",SUMIFS(t_reator[p],t_reator[tipo],t_instalado[[#This Row],[T.3]],t_reator[w],t_instalado[[#This Row],[P.3(W)]]),"")</f>
        <v/>
      </c>
      <c r="R431" s="1" t="str">
        <f>IF(t_instalado[[#This Row],[Q.1]]&lt;&gt;"",IFERROR(IFERROR(D431*(E431+O431)+G431*(H431+P431)+J431*(K431+Q431),D431*(E431+O431)+G431*(H431+P431)),D431*(E431+O431)),"")</f>
        <v/>
      </c>
      <c r="S431" s="1" t="str">
        <f>IF(t_instalado[[#This Row],[Consumo_W]]&lt;&gt;"",ROUND(t_instalado[[#This Row],[Consumo_W]]/t_instalado[[#This Row],[Luminárias]],0),"")</f>
        <v/>
      </c>
      <c r="T431" s="1" t="str">
        <f>IF(t_instalado[[#This Row],[Q.1]]&lt;&gt;"",SUMIFS(t_fluxo_lumin[fluxo],t_fluxo_lumin[tipo],t_instalado[[#This Row],[T.1]])*t_instalado[[#This Row],[P.1(W)]]*t_instalado[[#This Row],[Q.1]],"")</f>
        <v/>
      </c>
      <c r="U431" s="1" t="str">
        <f>IF(t_instalado[[#This Row],[Q.2]]&lt;&gt;"",SUMIFS(t_fluxo_lumin[fluxo],t_fluxo_lumin[tipo],t_instalado[[#This Row],[T.2]])*t_instalado[[#This Row],[Q.2]]*t_instalado[[#This Row],[P.2(W)]],"")</f>
        <v/>
      </c>
      <c r="V431" s="1" t="str">
        <f>IF(t_instalado[[#This Row],[Q.3]]&lt;&gt;"",SUMIFS(t_fluxo_lumin[fluxo],t_fluxo_lumin[tipo],t_instalado[[#This Row],[T.3]])*t_instalado[[#This Row],[Q.3]]*t_instalado[[#This Row],[P.3(W)]],"")</f>
        <v/>
      </c>
      <c r="W431" s="1" t="str">
        <f>IF(t_instalado[[#This Row],[Trecho]]&lt;&gt;"",SUM(t_instalado[[#This Row],[f.1]:[f.3]]),"")</f>
        <v/>
      </c>
      <c r="X431" s="13" t="str">
        <f>IF(t_instalado[[#This Row],[Trecho]]&lt;&gt;"",t_instalado[[#This Row],[Q.1]]+t_instalado[[#This Row],[Q.2]]+t_instalado[[#This Row],[Q.3]],"")</f>
        <v/>
      </c>
      <c r="Y431" s="1" t="str">
        <f>IF(t_instalado[[#This Row],[FLUXO]]&lt;&gt;"",ROUND(t_instalado[[#This Row],[FLUXO]]/t_instalado[[#This Row],[Luminárias]],0),"")</f>
        <v/>
      </c>
      <c r="Z431" s="1" t="str">
        <f>IF(t_instalado[[#This Row],[Luminárias]]&lt;&gt;"",ROUND(t_instalado[[#This Row],[lm_médio]]/t_instalado[[#This Row],[W_médio]],2),"")</f>
        <v/>
      </c>
    </row>
    <row r="432" spans="1:26" hidden="1">
      <c r="A432" s="122">
        <v>187</v>
      </c>
      <c r="B432" s="123" t="str">
        <f>_xlfn.XLOOKUP(t_instalado[[#This Row],[cód.]],t_sitio[cód],t_sitio[Trecho],"")</f>
        <v/>
      </c>
      <c r="C432" s="84"/>
      <c r="D432" s="84"/>
      <c r="E432" s="84"/>
      <c r="F432" s="84"/>
      <c r="G432" s="84"/>
      <c r="H432" s="84"/>
      <c r="I432" s="84"/>
      <c r="J432" s="84"/>
      <c r="K432" s="84"/>
      <c r="L432" s="3"/>
      <c r="M432" s="123">
        <f>t_instalado[[#This Row],[Q.1]]+t_instalado[[#This Row],[Q.2]]+t_instalado[[#This Row],[Q.3]]</f>
        <v>0</v>
      </c>
      <c r="N432" s="123">
        <f>t_instalado[[#This Row],[Q.1]]+t_instalado[[#This Row],[Q.2]]+t_instalado[[#This Row],[Q.3]]</f>
        <v>0</v>
      </c>
      <c r="O432" s="1" t="str">
        <f>IF(t_instalado[[#This Row],[Q.1]]&lt;&gt;"",SUMIFS(t_reator[p],t_reator[tipo],t_instalado[[#This Row],[T.1]],t_reator[w],t_instalado[[#This Row],[P.1(W)]]),"")</f>
        <v/>
      </c>
      <c r="P432" s="1" t="str">
        <f>IF(t_instalado[[#This Row],[Q.2]]&lt;&gt;"",SUMIFS(t_reator[p],t_reator[tipo],t_instalado[[#This Row],[T.2]],t_reator[w],t_instalado[[#This Row],[P.2(W)]]),"")</f>
        <v/>
      </c>
      <c r="Q432" s="1" t="str">
        <f>IF(t_instalado[[#This Row],[Q.3]]&lt;&gt;"",SUMIFS(t_reator[p],t_reator[tipo],t_instalado[[#This Row],[T.3]],t_reator[w],t_instalado[[#This Row],[P.3(W)]]),"")</f>
        <v/>
      </c>
      <c r="R432" s="1" t="str">
        <f>IF(t_instalado[[#This Row],[Q.1]]&lt;&gt;"",IFERROR(IFERROR(D432*(E432+O432)+G432*(H432+P432)+J432*(K432+Q432),D432*(E432+O432)+G432*(H432+P432)),D432*(E432+O432)),"")</f>
        <v/>
      </c>
      <c r="S432" s="1" t="str">
        <f>IF(t_instalado[[#This Row],[Consumo_W]]&lt;&gt;"",ROUND(t_instalado[[#This Row],[Consumo_W]]/t_instalado[[#This Row],[Luminárias]],0),"")</f>
        <v/>
      </c>
      <c r="T432" s="1" t="str">
        <f>IF(t_instalado[[#This Row],[Q.1]]&lt;&gt;"",SUMIFS(t_fluxo_lumin[fluxo],t_fluxo_lumin[tipo],t_instalado[[#This Row],[T.1]])*t_instalado[[#This Row],[P.1(W)]]*t_instalado[[#This Row],[Q.1]],"")</f>
        <v/>
      </c>
      <c r="U432" s="1" t="str">
        <f>IF(t_instalado[[#This Row],[Q.2]]&lt;&gt;"",SUMIFS(t_fluxo_lumin[fluxo],t_fluxo_lumin[tipo],t_instalado[[#This Row],[T.2]])*t_instalado[[#This Row],[Q.2]]*t_instalado[[#This Row],[P.2(W)]],"")</f>
        <v/>
      </c>
      <c r="V432" s="1" t="str">
        <f>IF(t_instalado[[#This Row],[Q.3]]&lt;&gt;"",SUMIFS(t_fluxo_lumin[fluxo],t_fluxo_lumin[tipo],t_instalado[[#This Row],[T.3]])*t_instalado[[#This Row],[Q.3]]*t_instalado[[#This Row],[P.3(W)]],"")</f>
        <v/>
      </c>
      <c r="W432" s="1" t="str">
        <f>IF(t_instalado[[#This Row],[Trecho]]&lt;&gt;"",SUM(t_instalado[[#This Row],[f.1]:[f.3]]),"")</f>
        <v/>
      </c>
      <c r="X432" s="13" t="str">
        <f>IF(t_instalado[[#This Row],[Trecho]]&lt;&gt;"",t_instalado[[#This Row],[Q.1]]+t_instalado[[#This Row],[Q.2]]+t_instalado[[#This Row],[Q.3]],"")</f>
        <v/>
      </c>
      <c r="Y432" s="1" t="str">
        <f>IF(t_instalado[[#This Row],[FLUXO]]&lt;&gt;"",ROUND(t_instalado[[#This Row],[FLUXO]]/t_instalado[[#This Row],[Luminárias]],0),"")</f>
        <v/>
      </c>
      <c r="Z432" s="1" t="str">
        <f>IF(t_instalado[[#This Row],[Luminárias]]&lt;&gt;"",ROUND(t_instalado[[#This Row],[lm_médio]]/t_instalado[[#This Row],[W_médio]],2),"")</f>
        <v/>
      </c>
    </row>
    <row r="433" spans="1:26" hidden="1">
      <c r="A433" s="124">
        <v>188</v>
      </c>
      <c r="B433" s="125" t="str">
        <f>_xlfn.XLOOKUP(t_instalado[[#This Row],[cód.]],t_sitio[cód],t_sitio[Trecho],"")</f>
        <v/>
      </c>
      <c r="C433" s="85"/>
      <c r="D433" s="85"/>
      <c r="E433" s="85"/>
      <c r="F433" s="85"/>
      <c r="G433" s="85"/>
      <c r="H433" s="85"/>
      <c r="I433" s="85"/>
      <c r="J433" s="85"/>
      <c r="K433" s="85"/>
      <c r="L433" s="3"/>
      <c r="M433" s="125">
        <f>t_instalado[[#This Row],[Q.1]]+t_instalado[[#This Row],[Q.2]]+t_instalado[[#This Row],[Q.3]]</f>
        <v>0</v>
      </c>
      <c r="N433" s="125">
        <f>t_instalado[[#This Row],[Q.1]]+t_instalado[[#This Row],[Q.2]]+t_instalado[[#This Row],[Q.3]]</f>
        <v>0</v>
      </c>
      <c r="O433" s="1" t="str">
        <f>IF(t_instalado[[#This Row],[Q.1]]&lt;&gt;"",SUMIFS(t_reator[p],t_reator[tipo],t_instalado[[#This Row],[T.1]],t_reator[w],t_instalado[[#This Row],[P.1(W)]]),"")</f>
        <v/>
      </c>
      <c r="P433" s="1" t="str">
        <f>IF(t_instalado[[#This Row],[Q.2]]&lt;&gt;"",SUMIFS(t_reator[p],t_reator[tipo],t_instalado[[#This Row],[T.2]],t_reator[w],t_instalado[[#This Row],[P.2(W)]]),"")</f>
        <v/>
      </c>
      <c r="Q433" s="1" t="str">
        <f>IF(t_instalado[[#This Row],[Q.3]]&lt;&gt;"",SUMIFS(t_reator[p],t_reator[tipo],t_instalado[[#This Row],[T.3]],t_reator[w],t_instalado[[#This Row],[P.3(W)]]),"")</f>
        <v/>
      </c>
      <c r="R433" s="1" t="str">
        <f>IF(t_instalado[[#This Row],[Q.1]]&lt;&gt;"",IFERROR(IFERROR(D433*(E433+O433)+G433*(H433+P433)+J433*(K433+Q433),D433*(E433+O433)+G433*(H433+P433)),D433*(E433+O433)),"")</f>
        <v/>
      </c>
      <c r="S433" s="1" t="str">
        <f>IF(t_instalado[[#This Row],[Consumo_W]]&lt;&gt;"",ROUND(t_instalado[[#This Row],[Consumo_W]]/t_instalado[[#This Row],[Luminárias]],0),"")</f>
        <v/>
      </c>
      <c r="T433" s="1" t="str">
        <f>IF(t_instalado[[#This Row],[Q.1]]&lt;&gt;"",SUMIFS(t_fluxo_lumin[fluxo],t_fluxo_lumin[tipo],t_instalado[[#This Row],[T.1]])*t_instalado[[#This Row],[P.1(W)]]*t_instalado[[#This Row],[Q.1]],"")</f>
        <v/>
      </c>
      <c r="U433" s="1" t="str">
        <f>IF(t_instalado[[#This Row],[Q.2]]&lt;&gt;"",SUMIFS(t_fluxo_lumin[fluxo],t_fluxo_lumin[tipo],t_instalado[[#This Row],[T.2]])*t_instalado[[#This Row],[Q.2]]*t_instalado[[#This Row],[P.2(W)]],"")</f>
        <v/>
      </c>
      <c r="V433" s="1" t="str">
        <f>IF(t_instalado[[#This Row],[Q.3]]&lt;&gt;"",SUMIFS(t_fluxo_lumin[fluxo],t_fluxo_lumin[tipo],t_instalado[[#This Row],[T.3]])*t_instalado[[#This Row],[Q.3]]*t_instalado[[#This Row],[P.3(W)]],"")</f>
        <v/>
      </c>
      <c r="W433" s="1" t="str">
        <f>IF(t_instalado[[#This Row],[Trecho]]&lt;&gt;"",SUM(t_instalado[[#This Row],[f.1]:[f.3]]),"")</f>
        <v/>
      </c>
      <c r="X433" s="13" t="str">
        <f>IF(t_instalado[[#This Row],[Trecho]]&lt;&gt;"",t_instalado[[#This Row],[Q.1]]+t_instalado[[#This Row],[Q.2]]+t_instalado[[#This Row],[Q.3]],"")</f>
        <v/>
      </c>
      <c r="Y433" s="1" t="str">
        <f>IF(t_instalado[[#This Row],[FLUXO]]&lt;&gt;"",ROUND(t_instalado[[#This Row],[FLUXO]]/t_instalado[[#This Row],[Luminárias]],0),"")</f>
        <v/>
      </c>
      <c r="Z433" s="1" t="str">
        <f>IF(t_instalado[[#This Row],[Luminárias]]&lt;&gt;"",ROUND(t_instalado[[#This Row],[lm_médio]]/t_instalado[[#This Row],[W_médio]],2),"")</f>
        <v/>
      </c>
    </row>
    <row r="434" spans="1:26" hidden="1">
      <c r="A434" s="122">
        <v>189</v>
      </c>
      <c r="B434" s="123" t="str">
        <f>_xlfn.XLOOKUP(t_instalado[[#This Row],[cód.]],t_sitio[cód],t_sitio[Trecho],"")</f>
        <v/>
      </c>
      <c r="C434" s="84"/>
      <c r="D434" s="84"/>
      <c r="E434" s="84"/>
      <c r="F434" s="84"/>
      <c r="G434" s="84"/>
      <c r="H434" s="84"/>
      <c r="I434" s="84"/>
      <c r="J434" s="84"/>
      <c r="K434" s="84"/>
      <c r="L434" s="3"/>
      <c r="M434" s="123">
        <f>t_instalado[[#This Row],[Q.1]]+t_instalado[[#This Row],[Q.2]]+t_instalado[[#This Row],[Q.3]]</f>
        <v>0</v>
      </c>
      <c r="N434" s="123">
        <f>t_instalado[[#This Row],[Q.1]]+t_instalado[[#This Row],[Q.2]]+t_instalado[[#This Row],[Q.3]]</f>
        <v>0</v>
      </c>
      <c r="O434" s="1" t="str">
        <f>IF(t_instalado[[#This Row],[Q.1]]&lt;&gt;"",SUMIFS(t_reator[p],t_reator[tipo],t_instalado[[#This Row],[T.1]],t_reator[w],t_instalado[[#This Row],[P.1(W)]]),"")</f>
        <v/>
      </c>
      <c r="P434" s="1" t="str">
        <f>IF(t_instalado[[#This Row],[Q.2]]&lt;&gt;"",SUMIFS(t_reator[p],t_reator[tipo],t_instalado[[#This Row],[T.2]],t_reator[w],t_instalado[[#This Row],[P.2(W)]]),"")</f>
        <v/>
      </c>
      <c r="Q434" s="1" t="str">
        <f>IF(t_instalado[[#This Row],[Q.3]]&lt;&gt;"",SUMIFS(t_reator[p],t_reator[tipo],t_instalado[[#This Row],[T.3]],t_reator[w],t_instalado[[#This Row],[P.3(W)]]),"")</f>
        <v/>
      </c>
      <c r="R434" s="1" t="str">
        <f>IF(t_instalado[[#This Row],[Q.1]]&lt;&gt;"",IFERROR(IFERROR(D434*(E434+O434)+G434*(H434+P434)+J434*(K434+Q434),D434*(E434+O434)+G434*(H434+P434)),D434*(E434+O434)),"")</f>
        <v/>
      </c>
      <c r="S434" s="1" t="str">
        <f>IF(t_instalado[[#This Row],[Consumo_W]]&lt;&gt;"",ROUND(t_instalado[[#This Row],[Consumo_W]]/t_instalado[[#This Row],[Luminárias]],0),"")</f>
        <v/>
      </c>
      <c r="T434" s="1" t="str">
        <f>IF(t_instalado[[#This Row],[Q.1]]&lt;&gt;"",SUMIFS(t_fluxo_lumin[fluxo],t_fluxo_lumin[tipo],t_instalado[[#This Row],[T.1]])*t_instalado[[#This Row],[P.1(W)]]*t_instalado[[#This Row],[Q.1]],"")</f>
        <v/>
      </c>
      <c r="U434" s="1" t="str">
        <f>IF(t_instalado[[#This Row],[Q.2]]&lt;&gt;"",SUMIFS(t_fluxo_lumin[fluxo],t_fluxo_lumin[tipo],t_instalado[[#This Row],[T.2]])*t_instalado[[#This Row],[Q.2]]*t_instalado[[#This Row],[P.2(W)]],"")</f>
        <v/>
      </c>
      <c r="V434" s="1" t="str">
        <f>IF(t_instalado[[#This Row],[Q.3]]&lt;&gt;"",SUMIFS(t_fluxo_lumin[fluxo],t_fluxo_lumin[tipo],t_instalado[[#This Row],[T.3]])*t_instalado[[#This Row],[Q.3]]*t_instalado[[#This Row],[P.3(W)]],"")</f>
        <v/>
      </c>
      <c r="W434" s="1" t="str">
        <f>IF(t_instalado[[#This Row],[Trecho]]&lt;&gt;"",SUM(t_instalado[[#This Row],[f.1]:[f.3]]),"")</f>
        <v/>
      </c>
      <c r="X434" s="13" t="str">
        <f>IF(t_instalado[[#This Row],[Trecho]]&lt;&gt;"",t_instalado[[#This Row],[Q.1]]+t_instalado[[#This Row],[Q.2]]+t_instalado[[#This Row],[Q.3]],"")</f>
        <v/>
      </c>
      <c r="Y434" s="1" t="str">
        <f>IF(t_instalado[[#This Row],[FLUXO]]&lt;&gt;"",ROUND(t_instalado[[#This Row],[FLUXO]]/t_instalado[[#This Row],[Luminárias]],0),"")</f>
        <v/>
      </c>
      <c r="Z434" s="1" t="str">
        <f>IF(t_instalado[[#This Row],[Luminárias]]&lt;&gt;"",ROUND(t_instalado[[#This Row],[lm_médio]]/t_instalado[[#This Row],[W_médio]],2),"")</f>
        <v/>
      </c>
    </row>
    <row r="435" spans="1:26" hidden="1">
      <c r="A435" s="124">
        <v>190</v>
      </c>
      <c r="B435" s="125" t="str">
        <f>_xlfn.XLOOKUP(t_instalado[[#This Row],[cód.]],t_sitio[cód],t_sitio[Trecho],"")</f>
        <v/>
      </c>
      <c r="C435" s="85"/>
      <c r="D435" s="85"/>
      <c r="E435" s="85"/>
      <c r="F435" s="85"/>
      <c r="G435" s="85"/>
      <c r="H435" s="85"/>
      <c r="I435" s="85"/>
      <c r="J435" s="85"/>
      <c r="K435" s="85"/>
      <c r="L435" s="3"/>
      <c r="M435" s="125">
        <f>t_instalado[[#This Row],[Q.1]]+t_instalado[[#This Row],[Q.2]]+t_instalado[[#This Row],[Q.3]]</f>
        <v>0</v>
      </c>
      <c r="N435" s="125">
        <f>t_instalado[[#This Row],[Q.1]]+t_instalado[[#This Row],[Q.2]]+t_instalado[[#This Row],[Q.3]]</f>
        <v>0</v>
      </c>
      <c r="O435" s="1" t="str">
        <f>IF(t_instalado[[#This Row],[Q.1]]&lt;&gt;"",SUMIFS(t_reator[p],t_reator[tipo],t_instalado[[#This Row],[T.1]],t_reator[w],t_instalado[[#This Row],[P.1(W)]]),"")</f>
        <v/>
      </c>
      <c r="P435" s="1" t="str">
        <f>IF(t_instalado[[#This Row],[Q.2]]&lt;&gt;"",SUMIFS(t_reator[p],t_reator[tipo],t_instalado[[#This Row],[T.2]],t_reator[w],t_instalado[[#This Row],[P.2(W)]]),"")</f>
        <v/>
      </c>
      <c r="Q435" s="1" t="str">
        <f>IF(t_instalado[[#This Row],[Q.3]]&lt;&gt;"",SUMIFS(t_reator[p],t_reator[tipo],t_instalado[[#This Row],[T.3]],t_reator[w],t_instalado[[#This Row],[P.3(W)]]),"")</f>
        <v/>
      </c>
      <c r="R435" s="1" t="str">
        <f>IF(t_instalado[[#This Row],[Q.1]]&lt;&gt;"",IFERROR(IFERROR(D435*(E435+O435)+G435*(H435+P435)+J435*(K435+Q435),D435*(E435+O435)+G435*(H435+P435)),D435*(E435+O435)),"")</f>
        <v/>
      </c>
      <c r="S435" s="1" t="str">
        <f>IF(t_instalado[[#This Row],[Consumo_W]]&lt;&gt;"",ROUND(t_instalado[[#This Row],[Consumo_W]]/t_instalado[[#This Row],[Luminárias]],0),"")</f>
        <v/>
      </c>
      <c r="T435" s="1" t="str">
        <f>IF(t_instalado[[#This Row],[Q.1]]&lt;&gt;"",SUMIFS(t_fluxo_lumin[fluxo],t_fluxo_lumin[tipo],t_instalado[[#This Row],[T.1]])*t_instalado[[#This Row],[P.1(W)]]*t_instalado[[#This Row],[Q.1]],"")</f>
        <v/>
      </c>
      <c r="U435" s="1" t="str">
        <f>IF(t_instalado[[#This Row],[Q.2]]&lt;&gt;"",SUMIFS(t_fluxo_lumin[fluxo],t_fluxo_lumin[tipo],t_instalado[[#This Row],[T.2]])*t_instalado[[#This Row],[Q.2]]*t_instalado[[#This Row],[P.2(W)]],"")</f>
        <v/>
      </c>
      <c r="V435" s="1" t="str">
        <f>IF(t_instalado[[#This Row],[Q.3]]&lt;&gt;"",SUMIFS(t_fluxo_lumin[fluxo],t_fluxo_lumin[tipo],t_instalado[[#This Row],[T.3]])*t_instalado[[#This Row],[Q.3]]*t_instalado[[#This Row],[P.3(W)]],"")</f>
        <v/>
      </c>
      <c r="W435" s="1" t="str">
        <f>IF(t_instalado[[#This Row],[Trecho]]&lt;&gt;"",SUM(t_instalado[[#This Row],[f.1]:[f.3]]),"")</f>
        <v/>
      </c>
      <c r="X435" s="13" t="str">
        <f>IF(t_instalado[[#This Row],[Trecho]]&lt;&gt;"",t_instalado[[#This Row],[Q.1]]+t_instalado[[#This Row],[Q.2]]+t_instalado[[#This Row],[Q.3]],"")</f>
        <v/>
      </c>
      <c r="Y435" s="1" t="str">
        <f>IF(t_instalado[[#This Row],[FLUXO]]&lt;&gt;"",ROUND(t_instalado[[#This Row],[FLUXO]]/t_instalado[[#This Row],[Luminárias]],0),"")</f>
        <v/>
      </c>
      <c r="Z435" s="1" t="str">
        <f>IF(t_instalado[[#This Row],[Luminárias]]&lt;&gt;"",ROUND(t_instalado[[#This Row],[lm_médio]]/t_instalado[[#This Row],[W_médio]],2),"")</f>
        <v/>
      </c>
    </row>
    <row r="436" spans="1:26" hidden="1">
      <c r="A436" s="122">
        <v>191</v>
      </c>
      <c r="B436" s="123" t="str">
        <f>_xlfn.XLOOKUP(t_instalado[[#This Row],[cód.]],t_sitio[cód],t_sitio[Trecho],"")</f>
        <v/>
      </c>
      <c r="C436" s="84"/>
      <c r="D436" s="84"/>
      <c r="E436" s="84"/>
      <c r="F436" s="84"/>
      <c r="G436" s="84"/>
      <c r="H436" s="84"/>
      <c r="I436" s="84"/>
      <c r="J436" s="84"/>
      <c r="K436" s="84"/>
      <c r="L436" s="3"/>
      <c r="M436" s="123">
        <f>t_instalado[[#This Row],[Q.1]]+t_instalado[[#This Row],[Q.2]]+t_instalado[[#This Row],[Q.3]]</f>
        <v>0</v>
      </c>
      <c r="N436" s="123">
        <f>t_instalado[[#This Row],[Q.1]]+t_instalado[[#This Row],[Q.2]]+t_instalado[[#This Row],[Q.3]]</f>
        <v>0</v>
      </c>
      <c r="O436" s="1" t="str">
        <f>IF(t_instalado[[#This Row],[Q.1]]&lt;&gt;"",SUMIFS(t_reator[p],t_reator[tipo],t_instalado[[#This Row],[T.1]],t_reator[w],t_instalado[[#This Row],[P.1(W)]]),"")</f>
        <v/>
      </c>
      <c r="P436" s="1" t="str">
        <f>IF(t_instalado[[#This Row],[Q.2]]&lt;&gt;"",SUMIFS(t_reator[p],t_reator[tipo],t_instalado[[#This Row],[T.2]],t_reator[w],t_instalado[[#This Row],[P.2(W)]]),"")</f>
        <v/>
      </c>
      <c r="Q436" s="1" t="str">
        <f>IF(t_instalado[[#This Row],[Q.3]]&lt;&gt;"",SUMIFS(t_reator[p],t_reator[tipo],t_instalado[[#This Row],[T.3]],t_reator[w],t_instalado[[#This Row],[P.3(W)]]),"")</f>
        <v/>
      </c>
      <c r="R436" s="1" t="str">
        <f>IF(t_instalado[[#This Row],[Q.1]]&lt;&gt;"",IFERROR(IFERROR(D436*(E436+O436)+G436*(H436+P436)+J436*(K436+Q436),D436*(E436+O436)+G436*(H436+P436)),D436*(E436+O436)),"")</f>
        <v/>
      </c>
      <c r="S436" s="1" t="str">
        <f>IF(t_instalado[[#This Row],[Consumo_W]]&lt;&gt;"",ROUND(t_instalado[[#This Row],[Consumo_W]]/t_instalado[[#This Row],[Luminárias]],0),"")</f>
        <v/>
      </c>
      <c r="T436" s="1" t="str">
        <f>IF(t_instalado[[#This Row],[Q.1]]&lt;&gt;"",SUMIFS(t_fluxo_lumin[fluxo],t_fluxo_lumin[tipo],t_instalado[[#This Row],[T.1]])*t_instalado[[#This Row],[P.1(W)]]*t_instalado[[#This Row],[Q.1]],"")</f>
        <v/>
      </c>
      <c r="U436" s="1" t="str">
        <f>IF(t_instalado[[#This Row],[Q.2]]&lt;&gt;"",SUMIFS(t_fluxo_lumin[fluxo],t_fluxo_lumin[tipo],t_instalado[[#This Row],[T.2]])*t_instalado[[#This Row],[Q.2]]*t_instalado[[#This Row],[P.2(W)]],"")</f>
        <v/>
      </c>
      <c r="V436" s="1" t="str">
        <f>IF(t_instalado[[#This Row],[Q.3]]&lt;&gt;"",SUMIFS(t_fluxo_lumin[fluxo],t_fluxo_lumin[tipo],t_instalado[[#This Row],[T.3]])*t_instalado[[#This Row],[Q.3]]*t_instalado[[#This Row],[P.3(W)]],"")</f>
        <v/>
      </c>
      <c r="W436" s="1" t="str">
        <f>IF(t_instalado[[#This Row],[Trecho]]&lt;&gt;"",SUM(t_instalado[[#This Row],[f.1]:[f.3]]),"")</f>
        <v/>
      </c>
      <c r="X436" s="13" t="str">
        <f>IF(t_instalado[[#This Row],[Trecho]]&lt;&gt;"",t_instalado[[#This Row],[Q.1]]+t_instalado[[#This Row],[Q.2]]+t_instalado[[#This Row],[Q.3]],"")</f>
        <v/>
      </c>
      <c r="Y436" s="1" t="str">
        <f>IF(t_instalado[[#This Row],[FLUXO]]&lt;&gt;"",ROUND(t_instalado[[#This Row],[FLUXO]]/t_instalado[[#This Row],[Luminárias]],0),"")</f>
        <v/>
      </c>
      <c r="Z436" s="1" t="str">
        <f>IF(t_instalado[[#This Row],[Luminárias]]&lt;&gt;"",ROUND(t_instalado[[#This Row],[lm_médio]]/t_instalado[[#This Row],[W_médio]],2),"")</f>
        <v/>
      </c>
    </row>
    <row r="437" spans="1:26" hidden="1">
      <c r="A437" s="124">
        <v>192</v>
      </c>
      <c r="B437" s="125" t="str">
        <f>_xlfn.XLOOKUP(t_instalado[[#This Row],[cód.]],t_sitio[cód],t_sitio[Trecho],"")</f>
        <v/>
      </c>
      <c r="C437" s="85"/>
      <c r="D437" s="85"/>
      <c r="E437" s="85"/>
      <c r="F437" s="85"/>
      <c r="G437" s="85"/>
      <c r="H437" s="85"/>
      <c r="I437" s="85"/>
      <c r="J437" s="85"/>
      <c r="K437" s="85"/>
      <c r="L437" s="3"/>
      <c r="M437" s="125">
        <f>t_instalado[[#This Row],[Q.1]]+t_instalado[[#This Row],[Q.2]]+t_instalado[[#This Row],[Q.3]]</f>
        <v>0</v>
      </c>
      <c r="N437" s="125">
        <f>t_instalado[[#This Row],[Q.1]]+t_instalado[[#This Row],[Q.2]]+t_instalado[[#This Row],[Q.3]]</f>
        <v>0</v>
      </c>
      <c r="O437" s="1" t="str">
        <f>IF(t_instalado[[#This Row],[Q.1]]&lt;&gt;"",SUMIFS(t_reator[p],t_reator[tipo],t_instalado[[#This Row],[T.1]],t_reator[w],t_instalado[[#This Row],[P.1(W)]]),"")</f>
        <v/>
      </c>
      <c r="P437" s="1" t="str">
        <f>IF(t_instalado[[#This Row],[Q.2]]&lt;&gt;"",SUMIFS(t_reator[p],t_reator[tipo],t_instalado[[#This Row],[T.2]],t_reator[w],t_instalado[[#This Row],[P.2(W)]]),"")</f>
        <v/>
      </c>
      <c r="Q437" s="1" t="str">
        <f>IF(t_instalado[[#This Row],[Q.3]]&lt;&gt;"",SUMIFS(t_reator[p],t_reator[tipo],t_instalado[[#This Row],[T.3]],t_reator[w],t_instalado[[#This Row],[P.3(W)]]),"")</f>
        <v/>
      </c>
      <c r="R437" s="1" t="str">
        <f>IF(t_instalado[[#This Row],[Q.1]]&lt;&gt;"",IFERROR(IFERROR(D437*(E437+O437)+G437*(H437+P437)+J437*(K437+Q437),D437*(E437+O437)+G437*(H437+P437)),D437*(E437+O437)),"")</f>
        <v/>
      </c>
      <c r="S437" s="1" t="str">
        <f>IF(t_instalado[[#This Row],[Consumo_W]]&lt;&gt;"",ROUND(t_instalado[[#This Row],[Consumo_W]]/t_instalado[[#This Row],[Luminárias]],0),"")</f>
        <v/>
      </c>
      <c r="T437" s="1" t="str">
        <f>IF(t_instalado[[#This Row],[Q.1]]&lt;&gt;"",SUMIFS(t_fluxo_lumin[fluxo],t_fluxo_lumin[tipo],t_instalado[[#This Row],[T.1]])*t_instalado[[#This Row],[P.1(W)]]*t_instalado[[#This Row],[Q.1]],"")</f>
        <v/>
      </c>
      <c r="U437" s="1" t="str">
        <f>IF(t_instalado[[#This Row],[Q.2]]&lt;&gt;"",SUMIFS(t_fluxo_lumin[fluxo],t_fluxo_lumin[tipo],t_instalado[[#This Row],[T.2]])*t_instalado[[#This Row],[Q.2]]*t_instalado[[#This Row],[P.2(W)]],"")</f>
        <v/>
      </c>
      <c r="V437" s="1" t="str">
        <f>IF(t_instalado[[#This Row],[Q.3]]&lt;&gt;"",SUMIFS(t_fluxo_lumin[fluxo],t_fluxo_lumin[tipo],t_instalado[[#This Row],[T.3]])*t_instalado[[#This Row],[Q.3]]*t_instalado[[#This Row],[P.3(W)]],"")</f>
        <v/>
      </c>
      <c r="W437" s="1" t="str">
        <f>IF(t_instalado[[#This Row],[Trecho]]&lt;&gt;"",SUM(t_instalado[[#This Row],[f.1]:[f.3]]),"")</f>
        <v/>
      </c>
      <c r="X437" s="13" t="str">
        <f>IF(t_instalado[[#This Row],[Trecho]]&lt;&gt;"",t_instalado[[#This Row],[Q.1]]+t_instalado[[#This Row],[Q.2]]+t_instalado[[#This Row],[Q.3]],"")</f>
        <v/>
      </c>
      <c r="Y437" s="1" t="str">
        <f>IF(t_instalado[[#This Row],[FLUXO]]&lt;&gt;"",ROUND(t_instalado[[#This Row],[FLUXO]]/t_instalado[[#This Row],[Luminárias]],0),"")</f>
        <v/>
      </c>
      <c r="Z437" s="1" t="str">
        <f>IF(t_instalado[[#This Row],[Luminárias]]&lt;&gt;"",ROUND(t_instalado[[#This Row],[lm_médio]]/t_instalado[[#This Row],[W_médio]],2),"")</f>
        <v/>
      </c>
    </row>
    <row r="438" spans="1:26" hidden="1">
      <c r="A438" s="122">
        <v>193</v>
      </c>
      <c r="B438" s="123" t="str">
        <f>_xlfn.XLOOKUP(t_instalado[[#This Row],[cód.]],t_sitio[cód],t_sitio[Trecho],"")</f>
        <v/>
      </c>
      <c r="C438" s="84"/>
      <c r="D438" s="84"/>
      <c r="E438" s="84"/>
      <c r="F438" s="84"/>
      <c r="G438" s="84"/>
      <c r="H438" s="84"/>
      <c r="I438" s="84"/>
      <c r="J438" s="84"/>
      <c r="K438" s="84"/>
      <c r="L438" s="3"/>
      <c r="M438" s="123">
        <f>t_instalado[[#This Row],[Q.1]]+t_instalado[[#This Row],[Q.2]]+t_instalado[[#This Row],[Q.3]]</f>
        <v>0</v>
      </c>
      <c r="N438" s="123">
        <f>t_instalado[[#This Row],[Q.1]]+t_instalado[[#This Row],[Q.2]]+t_instalado[[#This Row],[Q.3]]</f>
        <v>0</v>
      </c>
      <c r="O438" s="1" t="str">
        <f>IF(t_instalado[[#This Row],[Q.1]]&lt;&gt;"",SUMIFS(t_reator[p],t_reator[tipo],t_instalado[[#This Row],[T.1]],t_reator[w],t_instalado[[#This Row],[P.1(W)]]),"")</f>
        <v/>
      </c>
      <c r="P438" s="1" t="str">
        <f>IF(t_instalado[[#This Row],[Q.2]]&lt;&gt;"",SUMIFS(t_reator[p],t_reator[tipo],t_instalado[[#This Row],[T.2]],t_reator[w],t_instalado[[#This Row],[P.2(W)]]),"")</f>
        <v/>
      </c>
      <c r="Q438" s="1" t="str">
        <f>IF(t_instalado[[#This Row],[Q.3]]&lt;&gt;"",SUMIFS(t_reator[p],t_reator[tipo],t_instalado[[#This Row],[T.3]],t_reator[w],t_instalado[[#This Row],[P.3(W)]]),"")</f>
        <v/>
      </c>
      <c r="R438" s="1" t="str">
        <f>IF(t_instalado[[#This Row],[Q.1]]&lt;&gt;"",IFERROR(IFERROR(D438*(E438+O438)+G438*(H438+P438)+J438*(K438+Q438),D438*(E438+O438)+G438*(H438+P438)),D438*(E438+O438)),"")</f>
        <v/>
      </c>
      <c r="S438" s="1" t="str">
        <f>IF(t_instalado[[#This Row],[Consumo_W]]&lt;&gt;"",ROUND(t_instalado[[#This Row],[Consumo_W]]/t_instalado[[#This Row],[Luminárias]],0),"")</f>
        <v/>
      </c>
      <c r="T438" s="1" t="str">
        <f>IF(t_instalado[[#This Row],[Q.1]]&lt;&gt;"",SUMIFS(t_fluxo_lumin[fluxo],t_fluxo_lumin[tipo],t_instalado[[#This Row],[T.1]])*t_instalado[[#This Row],[P.1(W)]]*t_instalado[[#This Row],[Q.1]],"")</f>
        <v/>
      </c>
      <c r="U438" s="1" t="str">
        <f>IF(t_instalado[[#This Row],[Q.2]]&lt;&gt;"",SUMIFS(t_fluxo_lumin[fluxo],t_fluxo_lumin[tipo],t_instalado[[#This Row],[T.2]])*t_instalado[[#This Row],[Q.2]]*t_instalado[[#This Row],[P.2(W)]],"")</f>
        <v/>
      </c>
      <c r="V438" s="1" t="str">
        <f>IF(t_instalado[[#This Row],[Q.3]]&lt;&gt;"",SUMIFS(t_fluxo_lumin[fluxo],t_fluxo_lumin[tipo],t_instalado[[#This Row],[T.3]])*t_instalado[[#This Row],[Q.3]]*t_instalado[[#This Row],[P.3(W)]],"")</f>
        <v/>
      </c>
      <c r="W438" s="1" t="str">
        <f>IF(t_instalado[[#This Row],[Trecho]]&lt;&gt;"",SUM(t_instalado[[#This Row],[f.1]:[f.3]]),"")</f>
        <v/>
      </c>
      <c r="X438" s="13" t="str">
        <f>IF(t_instalado[[#This Row],[Trecho]]&lt;&gt;"",t_instalado[[#This Row],[Q.1]]+t_instalado[[#This Row],[Q.2]]+t_instalado[[#This Row],[Q.3]],"")</f>
        <v/>
      </c>
      <c r="Y438" s="1" t="str">
        <f>IF(t_instalado[[#This Row],[FLUXO]]&lt;&gt;"",ROUND(t_instalado[[#This Row],[FLUXO]]/t_instalado[[#This Row],[Luminárias]],0),"")</f>
        <v/>
      </c>
      <c r="Z438" s="1" t="str">
        <f>IF(t_instalado[[#This Row],[Luminárias]]&lt;&gt;"",ROUND(t_instalado[[#This Row],[lm_médio]]/t_instalado[[#This Row],[W_médio]],2),"")</f>
        <v/>
      </c>
    </row>
    <row r="439" spans="1:26" hidden="1">
      <c r="A439" s="124">
        <v>194</v>
      </c>
      <c r="B439" s="125" t="str">
        <f>_xlfn.XLOOKUP(t_instalado[[#This Row],[cód.]],t_sitio[cód],t_sitio[Trecho],"")</f>
        <v/>
      </c>
      <c r="C439" s="85"/>
      <c r="D439" s="85"/>
      <c r="E439" s="85"/>
      <c r="F439" s="85"/>
      <c r="G439" s="85"/>
      <c r="H439" s="85"/>
      <c r="I439" s="85"/>
      <c r="J439" s="85"/>
      <c r="K439" s="85"/>
      <c r="L439" s="3"/>
      <c r="M439" s="125">
        <f>t_instalado[[#This Row],[Q.1]]+t_instalado[[#This Row],[Q.2]]+t_instalado[[#This Row],[Q.3]]</f>
        <v>0</v>
      </c>
      <c r="N439" s="125">
        <f>t_instalado[[#This Row],[Q.1]]+t_instalado[[#This Row],[Q.2]]+t_instalado[[#This Row],[Q.3]]</f>
        <v>0</v>
      </c>
      <c r="O439" s="1" t="str">
        <f>IF(t_instalado[[#This Row],[Q.1]]&lt;&gt;"",SUMIFS(t_reator[p],t_reator[tipo],t_instalado[[#This Row],[T.1]],t_reator[w],t_instalado[[#This Row],[P.1(W)]]),"")</f>
        <v/>
      </c>
      <c r="P439" s="1" t="str">
        <f>IF(t_instalado[[#This Row],[Q.2]]&lt;&gt;"",SUMIFS(t_reator[p],t_reator[tipo],t_instalado[[#This Row],[T.2]],t_reator[w],t_instalado[[#This Row],[P.2(W)]]),"")</f>
        <v/>
      </c>
      <c r="Q439" s="1" t="str">
        <f>IF(t_instalado[[#This Row],[Q.3]]&lt;&gt;"",SUMIFS(t_reator[p],t_reator[tipo],t_instalado[[#This Row],[T.3]],t_reator[w],t_instalado[[#This Row],[P.3(W)]]),"")</f>
        <v/>
      </c>
      <c r="R439" s="1" t="str">
        <f>IF(t_instalado[[#This Row],[Q.1]]&lt;&gt;"",IFERROR(IFERROR(D439*(E439+O439)+G439*(H439+P439)+J439*(K439+Q439),D439*(E439+O439)+G439*(H439+P439)),D439*(E439+O439)),"")</f>
        <v/>
      </c>
      <c r="S439" s="1" t="str">
        <f>IF(t_instalado[[#This Row],[Consumo_W]]&lt;&gt;"",ROUND(t_instalado[[#This Row],[Consumo_W]]/t_instalado[[#This Row],[Luminárias]],0),"")</f>
        <v/>
      </c>
      <c r="T439" s="1" t="str">
        <f>IF(t_instalado[[#This Row],[Q.1]]&lt;&gt;"",SUMIFS(t_fluxo_lumin[fluxo],t_fluxo_lumin[tipo],t_instalado[[#This Row],[T.1]])*t_instalado[[#This Row],[P.1(W)]]*t_instalado[[#This Row],[Q.1]],"")</f>
        <v/>
      </c>
      <c r="U439" s="1" t="str">
        <f>IF(t_instalado[[#This Row],[Q.2]]&lt;&gt;"",SUMIFS(t_fluxo_lumin[fluxo],t_fluxo_lumin[tipo],t_instalado[[#This Row],[T.2]])*t_instalado[[#This Row],[Q.2]]*t_instalado[[#This Row],[P.2(W)]],"")</f>
        <v/>
      </c>
      <c r="V439" s="1" t="str">
        <f>IF(t_instalado[[#This Row],[Q.3]]&lt;&gt;"",SUMIFS(t_fluxo_lumin[fluxo],t_fluxo_lumin[tipo],t_instalado[[#This Row],[T.3]])*t_instalado[[#This Row],[Q.3]]*t_instalado[[#This Row],[P.3(W)]],"")</f>
        <v/>
      </c>
      <c r="W439" s="1" t="str">
        <f>IF(t_instalado[[#This Row],[Trecho]]&lt;&gt;"",SUM(t_instalado[[#This Row],[f.1]:[f.3]]),"")</f>
        <v/>
      </c>
      <c r="X439" s="13" t="str">
        <f>IF(t_instalado[[#This Row],[Trecho]]&lt;&gt;"",t_instalado[[#This Row],[Q.1]]+t_instalado[[#This Row],[Q.2]]+t_instalado[[#This Row],[Q.3]],"")</f>
        <v/>
      </c>
      <c r="Y439" s="1" t="str">
        <f>IF(t_instalado[[#This Row],[FLUXO]]&lt;&gt;"",ROUND(t_instalado[[#This Row],[FLUXO]]/t_instalado[[#This Row],[Luminárias]],0),"")</f>
        <v/>
      </c>
      <c r="Z439" s="1" t="str">
        <f>IF(t_instalado[[#This Row],[Luminárias]]&lt;&gt;"",ROUND(t_instalado[[#This Row],[lm_médio]]/t_instalado[[#This Row],[W_médio]],2),"")</f>
        <v/>
      </c>
    </row>
    <row r="440" spans="1:26" hidden="1">
      <c r="A440" s="122">
        <v>195</v>
      </c>
      <c r="B440" s="123" t="str">
        <f>_xlfn.XLOOKUP(t_instalado[[#This Row],[cód.]],t_sitio[cód],t_sitio[Trecho],"")</f>
        <v/>
      </c>
      <c r="C440" s="84"/>
      <c r="D440" s="84"/>
      <c r="E440" s="84"/>
      <c r="F440" s="84"/>
      <c r="G440" s="84"/>
      <c r="H440" s="84"/>
      <c r="I440" s="84"/>
      <c r="J440" s="84"/>
      <c r="K440" s="84"/>
      <c r="L440" s="3"/>
      <c r="M440" s="123">
        <f>t_instalado[[#This Row],[Q.1]]+t_instalado[[#This Row],[Q.2]]+t_instalado[[#This Row],[Q.3]]</f>
        <v>0</v>
      </c>
      <c r="N440" s="123">
        <f>t_instalado[[#This Row],[Q.1]]+t_instalado[[#This Row],[Q.2]]+t_instalado[[#This Row],[Q.3]]</f>
        <v>0</v>
      </c>
      <c r="O440" s="1" t="str">
        <f>IF(t_instalado[[#This Row],[Q.1]]&lt;&gt;"",SUMIFS(t_reator[p],t_reator[tipo],t_instalado[[#This Row],[T.1]],t_reator[w],t_instalado[[#This Row],[P.1(W)]]),"")</f>
        <v/>
      </c>
      <c r="P440" s="1" t="str">
        <f>IF(t_instalado[[#This Row],[Q.2]]&lt;&gt;"",SUMIFS(t_reator[p],t_reator[tipo],t_instalado[[#This Row],[T.2]],t_reator[w],t_instalado[[#This Row],[P.2(W)]]),"")</f>
        <v/>
      </c>
      <c r="Q440" s="1" t="str">
        <f>IF(t_instalado[[#This Row],[Q.3]]&lt;&gt;"",SUMIFS(t_reator[p],t_reator[tipo],t_instalado[[#This Row],[T.3]],t_reator[w],t_instalado[[#This Row],[P.3(W)]]),"")</f>
        <v/>
      </c>
      <c r="R440" s="1" t="str">
        <f>IF(t_instalado[[#This Row],[Q.1]]&lt;&gt;"",IFERROR(IFERROR(D440*(E440+O440)+G440*(H440+P440)+J440*(K440+Q440),D440*(E440+O440)+G440*(H440+P440)),D440*(E440+O440)),"")</f>
        <v/>
      </c>
      <c r="S440" s="1" t="str">
        <f>IF(t_instalado[[#This Row],[Consumo_W]]&lt;&gt;"",ROUND(t_instalado[[#This Row],[Consumo_W]]/t_instalado[[#This Row],[Luminárias]],0),"")</f>
        <v/>
      </c>
      <c r="T440" s="1" t="str">
        <f>IF(t_instalado[[#This Row],[Q.1]]&lt;&gt;"",SUMIFS(t_fluxo_lumin[fluxo],t_fluxo_lumin[tipo],t_instalado[[#This Row],[T.1]])*t_instalado[[#This Row],[P.1(W)]]*t_instalado[[#This Row],[Q.1]],"")</f>
        <v/>
      </c>
      <c r="U440" s="1" t="str">
        <f>IF(t_instalado[[#This Row],[Q.2]]&lt;&gt;"",SUMIFS(t_fluxo_lumin[fluxo],t_fluxo_lumin[tipo],t_instalado[[#This Row],[T.2]])*t_instalado[[#This Row],[Q.2]]*t_instalado[[#This Row],[P.2(W)]],"")</f>
        <v/>
      </c>
      <c r="V440" s="1" t="str">
        <f>IF(t_instalado[[#This Row],[Q.3]]&lt;&gt;"",SUMIFS(t_fluxo_lumin[fluxo],t_fluxo_lumin[tipo],t_instalado[[#This Row],[T.3]])*t_instalado[[#This Row],[Q.3]]*t_instalado[[#This Row],[P.3(W)]],"")</f>
        <v/>
      </c>
      <c r="W440" s="1" t="str">
        <f>IF(t_instalado[[#This Row],[Trecho]]&lt;&gt;"",SUM(t_instalado[[#This Row],[f.1]:[f.3]]),"")</f>
        <v/>
      </c>
      <c r="X440" s="13" t="str">
        <f>IF(t_instalado[[#This Row],[Trecho]]&lt;&gt;"",t_instalado[[#This Row],[Q.1]]+t_instalado[[#This Row],[Q.2]]+t_instalado[[#This Row],[Q.3]],"")</f>
        <v/>
      </c>
      <c r="Y440" s="1" t="str">
        <f>IF(t_instalado[[#This Row],[FLUXO]]&lt;&gt;"",ROUND(t_instalado[[#This Row],[FLUXO]]/t_instalado[[#This Row],[Luminárias]],0),"")</f>
        <v/>
      </c>
      <c r="Z440" s="1" t="str">
        <f>IF(t_instalado[[#This Row],[Luminárias]]&lt;&gt;"",ROUND(t_instalado[[#This Row],[lm_médio]]/t_instalado[[#This Row],[W_médio]],2),"")</f>
        <v/>
      </c>
    </row>
    <row r="441" spans="1:26" hidden="1">
      <c r="A441" s="124">
        <v>196</v>
      </c>
      <c r="B441" s="125" t="str">
        <f>_xlfn.XLOOKUP(t_instalado[[#This Row],[cód.]],t_sitio[cód],t_sitio[Trecho],"")</f>
        <v/>
      </c>
      <c r="C441" s="85"/>
      <c r="D441" s="85"/>
      <c r="E441" s="85"/>
      <c r="F441" s="85"/>
      <c r="G441" s="85"/>
      <c r="H441" s="85"/>
      <c r="I441" s="85"/>
      <c r="J441" s="85"/>
      <c r="K441" s="85"/>
      <c r="L441" s="3"/>
      <c r="M441" s="125">
        <f>t_instalado[[#This Row],[Q.1]]+t_instalado[[#This Row],[Q.2]]+t_instalado[[#This Row],[Q.3]]</f>
        <v>0</v>
      </c>
      <c r="N441" s="125">
        <f>t_instalado[[#This Row],[Q.1]]+t_instalado[[#This Row],[Q.2]]+t_instalado[[#This Row],[Q.3]]</f>
        <v>0</v>
      </c>
      <c r="O441" s="1" t="str">
        <f>IF(t_instalado[[#This Row],[Q.1]]&lt;&gt;"",SUMIFS(t_reator[p],t_reator[tipo],t_instalado[[#This Row],[T.1]],t_reator[w],t_instalado[[#This Row],[P.1(W)]]),"")</f>
        <v/>
      </c>
      <c r="P441" s="1" t="str">
        <f>IF(t_instalado[[#This Row],[Q.2]]&lt;&gt;"",SUMIFS(t_reator[p],t_reator[tipo],t_instalado[[#This Row],[T.2]],t_reator[w],t_instalado[[#This Row],[P.2(W)]]),"")</f>
        <v/>
      </c>
      <c r="Q441" s="1" t="str">
        <f>IF(t_instalado[[#This Row],[Q.3]]&lt;&gt;"",SUMIFS(t_reator[p],t_reator[tipo],t_instalado[[#This Row],[T.3]],t_reator[w],t_instalado[[#This Row],[P.3(W)]]),"")</f>
        <v/>
      </c>
      <c r="R441" s="1" t="str">
        <f>IF(t_instalado[[#This Row],[Q.1]]&lt;&gt;"",IFERROR(IFERROR(D441*(E441+O441)+G441*(H441+P441)+J441*(K441+Q441),D441*(E441+O441)+G441*(H441+P441)),D441*(E441+O441)),"")</f>
        <v/>
      </c>
      <c r="S441" s="1" t="str">
        <f>IF(t_instalado[[#This Row],[Consumo_W]]&lt;&gt;"",ROUND(t_instalado[[#This Row],[Consumo_W]]/t_instalado[[#This Row],[Luminárias]],0),"")</f>
        <v/>
      </c>
      <c r="T441" s="1" t="str">
        <f>IF(t_instalado[[#This Row],[Q.1]]&lt;&gt;"",SUMIFS(t_fluxo_lumin[fluxo],t_fluxo_lumin[tipo],t_instalado[[#This Row],[T.1]])*t_instalado[[#This Row],[P.1(W)]]*t_instalado[[#This Row],[Q.1]],"")</f>
        <v/>
      </c>
      <c r="U441" s="1" t="str">
        <f>IF(t_instalado[[#This Row],[Q.2]]&lt;&gt;"",SUMIFS(t_fluxo_lumin[fluxo],t_fluxo_lumin[tipo],t_instalado[[#This Row],[T.2]])*t_instalado[[#This Row],[Q.2]]*t_instalado[[#This Row],[P.2(W)]],"")</f>
        <v/>
      </c>
      <c r="V441" s="1" t="str">
        <f>IF(t_instalado[[#This Row],[Q.3]]&lt;&gt;"",SUMIFS(t_fluxo_lumin[fluxo],t_fluxo_lumin[tipo],t_instalado[[#This Row],[T.3]])*t_instalado[[#This Row],[Q.3]]*t_instalado[[#This Row],[P.3(W)]],"")</f>
        <v/>
      </c>
      <c r="W441" s="1" t="str">
        <f>IF(t_instalado[[#This Row],[Trecho]]&lt;&gt;"",SUM(t_instalado[[#This Row],[f.1]:[f.3]]),"")</f>
        <v/>
      </c>
      <c r="X441" s="13" t="str">
        <f>IF(t_instalado[[#This Row],[Trecho]]&lt;&gt;"",t_instalado[[#This Row],[Q.1]]+t_instalado[[#This Row],[Q.2]]+t_instalado[[#This Row],[Q.3]],"")</f>
        <v/>
      </c>
      <c r="Y441" s="1" t="str">
        <f>IF(t_instalado[[#This Row],[FLUXO]]&lt;&gt;"",ROUND(t_instalado[[#This Row],[FLUXO]]/t_instalado[[#This Row],[Luminárias]],0),"")</f>
        <v/>
      </c>
      <c r="Z441" s="1" t="str">
        <f>IF(t_instalado[[#This Row],[Luminárias]]&lt;&gt;"",ROUND(t_instalado[[#This Row],[lm_médio]]/t_instalado[[#This Row],[W_médio]],2),"")</f>
        <v/>
      </c>
    </row>
    <row r="442" spans="1:26" hidden="1">
      <c r="A442" s="122">
        <v>197</v>
      </c>
      <c r="B442" s="123" t="str">
        <f>_xlfn.XLOOKUP(t_instalado[[#This Row],[cód.]],t_sitio[cód],t_sitio[Trecho],"")</f>
        <v/>
      </c>
      <c r="C442" s="84"/>
      <c r="D442" s="84"/>
      <c r="E442" s="84"/>
      <c r="F442" s="84"/>
      <c r="G442" s="84"/>
      <c r="H442" s="84"/>
      <c r="I442" s="84"/>
      <c r="J442" s="84"/>
      <c r="K442" s="84"/>
      <c r="L442" s="3"/>
      <c r="M442" s="123">
        <f>t_instalado[[#This Row],[Q.1]]+t_instalado[[#This Row],[Q.2]]+t_instalado[[#This Row],[Q.3]]</f>
        <v>0</v>
      </c>
      <c r="N442" s="123">
        <f>t_instalado[[#This Row],[Q.1]]+t_instalado[[#This Row],[Q.2]]+t_instalado[[#This Row],[Q.3]]</f>
        <v>0</v>
      </c>
      <c r="O442" s="1" t="str">
        <f>IF(t_instalado[[#This Row],[Q.1]]&lt;&gt;"",SUMIFS(t_reator[p],t_reator[tipo],t_instalado[[#This Row],[T.1]],t_reator[w],t_instalado[[#This Row],[P.1(W)]]),"")</f>
        <v/>
      </c>
      <c r="P442" s="1" t="str">
        <f>IF(t_instalado[[#This Row],[Q.2]]&lt;&gt;"",SUMIFS(t_reator[p],t_reator[tipo],t_instalado[[#This Row],[T.2]],t_reator[w],t_instalado[[#This Row],[P.2(W)]]),"")</f>
        <v/>
      </c>
      <c r="Q442" s="1" t="str">
        <f>IF(t_instalado[[#This Row],[Q.3]]&lt;&gt;"",SUMIFS(t_reator[p],t_reator[tipo],t_instalado[[#This Row],[T.3]],t_reator[w],t_instalado[[#This Row],[P.3(W)]]),"")</f>
        <v/>
      </c>
      <c r="R442" s="1" t="str">
        <f>IF(t_instalado[[#This Row],[Q.1]]&lt;&gt;"",IFERROR(IFERROR(D442*(E442+O442)+G442*(H442+P442)+J442*(K442+Q442),D442*(E442+O442)+G442*(H442+P442)),D442*(E442+O442)),"")</f>
        <v/>
      </c>
      <c r="S442" s="1" t="str">
        <f>IF(t_instalado[[#This Row],[Consumo_W]]&lt;&gt;"",ROUND(t_instalado[[#This Row],[Consumo_W]]/t_instalado[[#This Row],[Luminárias]],0),"")</f>
        <v/>
      </c>
      <c r="T442" s="1" t="str">
        <f>IF(t_instalado[[#This Row],[Q.1]]&lt;&gt;"",SUMIFS(t_fluxo_lumin[fluxo],t_fluxo_lumin[tipo],t_instalado[[#This Row],[T.1]])*t_instalado[[#This Row],[P.1(W)]]*t_instalado[[#This Row],[Q.1]],"")</f>
        <v/>
      </c>
      <c r="U442" s="1" t="str">
        <f>IF(t_instalado[[#This Row],[Q.2]]&lt;&gt;"",SUMIFS(t_fluxo_lumin[fluxo],t_fluxo_lumin[tipo],t_instalado[[#This Row],[T.2]])*t_instalado[[#This Row],[Q.2]]*t_instalado[[#This Row],[P.2(W)]],"")</f>
        <v/>
      </c>
      <c r="V442" s="1" t="str">
        <f>IF(t_instalado[[#This Row],[Q.3]]&lt;&gt;"",SUMIFS(t_fluxo_lumin[fluxo],t_fluxo_lumin[tipo],t_instalado[[#This Row],[T.3]])*t_instalado[[#This Row],[Q.3]]*t_instalado[[#This Row],[P.3(W)]],"")</f>
        <v/>
      </c>
      <c r="W442" s="1" t="str">
        <f>IF(t_instalado[[#This Row],[Trecho]]&lt;&gt;"",SUM(t_instalado[[#This Row],[f.1]:[f.3]]),"")</f>
        <v/>
      </c>
      <c r="X442" s="13" t="str">
        <f>IF(t_instalado[[#This Row],[Trecho]]&lt;&gt;"",t_instalado[[#This Row],[Q.1]]+t_instalado[[#This Row],[Q.2]]+t_instalado[[#This Row],[Q.3]],"")</f>
        <v/>
      </c>
      <c r="Y442" s="1" t="str">
        <f>IF(t_instalado[[#This Row],[FLUXO]]&lt;&gt;"",ROUND(t_instalado[[#This Row],[FLUXO]]/t_instalado[[#This Row],[Luminárias]],0),"")</f>
        <v/>
      </c>
      <c r="Z442" s="1" t="str">
        <f>IF(t_instalado[[#This Row],[Luminárias]]&lt;&gt;"",ROUND(t_instalado[[#This Row],[lm_médio]]/t_instalado[[#This Row],[W_médio]],2),"")</f>
        <v/>
      </c>
    </row>
    <row r="443" spans="1:26" hidden="1">
      <c r="A443" s="124">
        <v>198</v>
      </c>
      <c r="B443" s="125" t="str">
        <f>_xlfn.XLOOKUP(t_instalado[[#This Row],[cód.]],t_sitio[cód],t_sitio[Trecho],"")</f>
        <v/>
      </c>
      <c r="C443" s="85"/>
      <c r="D443" s="85"/>
      <c r="E443" s="85"/>
      <c r="F443" s="85"/>
      <c r="G443" s="85"/>
      <c r="H443" s="85"/>
      <c r="I443" s="85"/>
      <c r="J443" s="85"/>
      <c r="K443" s="85"/>
      <c r="L443" s="3"/>
      <c r="M443" s="125">
        <f>t_instalado[[#This Row],[Q.1]]+t_instalado[[#This Row],[Q.2]]+t_instalado[[#This Row],[Q.3]]</f>
        <v>0</v>
      </c>
      <c r="N443" s="125">
        <f>t_instalado[[#This Row],[Q.1]]+t_instalado[[#This Row],[Q.2]]+t_instalado[[#This Row],[Q.3]]</f>
        <v>0</v>
      </c>
      <c r="O443" s="1" t="str">
        <f>IF(t_instalado[[#This Row],[Q.1]]&lt;&gt;"",SUMIFS(t_reator[p],t_reator[tipo],t_instalado[[#This Row],[T.1]],t_reator[w],t_instalado[[#This Row],[P.1(W)]]),"")</f>
        <v/>
      </c>
      <c r="P443" s="1" t="str">
        <f>IF(t_instalado[[#This Row],[Q.2]]&lt;&gt;"",SUMIFS(t_reator[p],t_reator[tipo],t_instalado[[#This Row],[T.2]],t_reator[w],t_instalado[[#This Row],[P.2(W)]]),"")</f>
        <v/>
      </c>
      <c r="Q443" s="1" t="str">
        <f>IF(t_instalado[[#This Row],[Q.3]]&lt;&gt;"",SUMIFS(t_reator[p],t_reator[tipo],t_instalado[[#This Row],[T.3]],t_reator[w],t_instalado[[#This Row],[P.3(W)]]),"")</f>
        <v/>
      </c>
      <c r="R443" s="1" t="str">
        <f>IF(t_instalado[[#This Row],[Q.1]]&lt;&gt;"",IFERROR(IFERROR(D443*(E443+O443)+G443*(H443+P443)+J443*(K443+Q443),D443*(E443+O443)+G443*(H443+P443)),D443*(E443+O443)),"")</f>
        <v/>
      </c>
      <c r="S443" s="1" t="str">
        <f>IF(t_instalado[[#This Row],[Consumo_W]]&lt;&gt;"",ROUND(t_instalado[[#This Row],[Consumo_W]]/t_instalado[[#This Row],[Luminárias]],0),"")</f>
        <v/>
      </c>
      <c r="T443" s="1" t="str">
        <f>IF(t_instalado[[#This Row],[Q.1]]&lt;&gt;"",SUMIFS(t_fluxo_lumin[fluxo],t_fluxo_lumin[tipo],t_instalado[[#This Row],[T.1]])*t_instalado[[#This Row],[P.1(W)]]*t_instalado[[#This Row],[Q.1]],"")</f>
        <v/>
      </c>
      <c r="U443" s="1" t="str">
        <f>IF(t_instalado[[#This Row],[Q.2]]&lt;&gt;"",SUMIFS(t_fluxo_lumin[fluxo],t_fluxo_lumin[tipo],t_instalado[[#This Row],[T.2]])*t_instalado[[#This Row],[Q.2]]*t_instalado[[#This Row],[P.2(W)]],"")</f>
        <v/>
      </c>
      <c r="V443" s="1" t="str">
        <f>IF(t_instalado[[#This Row],[Q.3]]&lt;&gt;"",SUMIFS(t_fluxo_lumin[fluxo],t_fluxo_lumin[tipo],t_instalado[[#This Row],[T.3]])*t_instalado[[#This Row],[Q.3]]*t_instalado[[#This Row],[P.3(W)]],"")</f>
        <v/>
      </c>
      <c r="W443" s="1" t="str">
        <f>IF(t_instalado[[#This Row],[Trecho]]&lt;&gt;"",SUM(t_instalado[[#This Row],[f.1]:[f.3]]),"")</f>
        <v/>
      </c>
      <c r="X443" s="13" t="str">
        <f>IF(t_instalado[[#This Row],[Trecho]]&lt;&gt;"",t_instalado[[#This Row],[Q.1]]+t_instalado[[#This Row],[Q.2]]+t_instalado[[#This Row],[Q.3]],"")</f>
        <v/>
      </c>
      <c r="Y443" s="1" t="str">
        <f>IF(t_instalado[[#This Row],[FLUXO]]&lt;&gt;"",ROUND(t_instalado[[#This Row],[FLUXO]]/t_instalado[[#This Row],[Luminárias]],0),"")</f>
        <v/>
      </c>
      <c r="Z443" s="1" t="str">
        <f>IF(t_instalado[[#This Row],[Luminárias]]&lt;&gt;"",ROUND(t_instalado[[#This Row],[lm_médio]]/t_instalado[[#This Row],[W_médio]],2),"")</f>
        <v/>
      </c>
    </row>
    <row r="444" spans="1:26" hidden="1">
      <c r="A444" s="122">
        <v>199</v>
      </c>
      <c r="B444" s="123" t="str">
        <f>_xlfn.XLOOKUP(t_instalado[[#This Row],[cód.]],t_sitio[cód],t_sitio[Trecho],"")</f>
        <v/>
      </c>
      <c r="C444" s="84"/>
      <c r="D444" s="84"/>
      <c r="E444" s="84"/>
      <c r="F444" s="84"/>
      <c r="G444" s="84"/>
      <c r="H444" s="84"/>
      <c r="I444" s="84"/>
      <c r="J444" s="84"/>
      <c r="K444" s="84"/>
      <c r="L444" s="3"/>
      <c r="M444" s="123">
        <f>t_instalado[[#This Row],[Q.1]]+t_instalado[[#This Row],[Q.2]]+t_instalado[[#This Row],[Q.3]]</f>
        <v>0</v>
      </c>
      <c r="N444" s="123">
        <f>t_instalado[[#This Row],[Q.1]]+t_instalado[[#This Row],[Q.2]]+t_instalado[[#This Row],[Q.3]]</f>
        <v>0</v>
      </c>
      <c r="O444" s="1" t="str">
        <f>IF(t_instalado[[#This Row],[Q.1]]&lt;&gt;"",SUMIFS(t_reator[p],t_reator[tipo],t_instalado[[#This Row],[T.1]],t_reator[w],t_instalado[[#This Row],[P.1(W)]]),"")</f>
        <v/>
      </c>
      <c r="P444" s="1" t="str">
        <f>IF(t_instalado[[#This Row],[Q.2]]&lt;&gt;"",SUMIFS(t_reator[p],t_reator[tipo],t_instalado[[#This Row],[T.2]],t_reator[w],t_instalado[[#This Row],[P.2(W)]]),"")</f>
        <v/>
      </c>
      <c r="Q444" s="1" t="str">
        <f>IF(t_instalado[[#This Row],[Q.3]]&lt;&gt;"",SUMIFS(t_reator[p],t_reator[tipo],t_instalado[[#This Row],[T.3]],t_reator[w],t_instalado[[#This Row],[P.3(W)]]),"")</f>
        <v/>
      </c>
      <c r="R444" s="1" t="str">
        <f>IF(t_instalado[[#This Row],[Q.1]]&lt;&gt;"",IFERROR(IFERROR(D444*(E444+O444)+G444*(H444+P444)+J444*(K444+Q444),D444*(E444+O444)+G444*(H444+P444)),D444*(E444+O444)),"")</f>
        <v/>
      </c>
      <c r="S444" s="1" t="str">
        <f>IF(t_instalado[[#This Row],[Consumo_W]]&lt;&gt;"",ROUND(t_instalado[[#This Row],[Consumo_W]]/t_instalado[[#This Row],[Luminárias]],0),"")</f>
        <v/>
      </c>
      <c r="T444" s="1" t="str">
        <f>IF(t_instalado[[#This Row],[Q.1]]&lt;&gt;"",SUMIFS(t_fluxo_lumin[fluxo],t_fluxo_lumin[tipo],t_instalado[[#This Row],[T.1]])*t_instalado[[#This Row],[P.1(W)]]*t_instalado[[#This Row],[Q.1]],"")</f>
        <v/>
      </c>
      <c r="U444" s="1" t="str">
        <f>IF(t_instalado[[#This Row],[Q.2]]&lt;&gt;"",SUMIFS(t_fluxo_lumin[fluxo],t_fluxo_lumin[tipo],t_instalado[[#This Row],[T.2]])*t_instalado[[#This Row],[Q.2]]*t_instalado[[#This Row],[P.2(W)]],"")</f>
        <v/>
      </c>
      <c r="V444" s="1" t="str">
        <f>IF(t_instalado[[#This Row],[Q.3]]&lt;&gt;"",SUMIFS(t_fluxo_lumin[fluxo],t_fluxo_lumin[tipo],t_instalado[[#This Row],[T.3]])*t_instalado[[#This Row],[Q.3]]*t_instalado[[#This Row],[P.3(W)]],"")</f>
        <v/>
      </c>
      <c r="W444" s="1" t="str">
        <f>IF(t_instalado[[#This Row],[Trecho]]&lt;&gt;"",SUM(t_instalado[[#This Row],[f.1]:[f.3]]),"")</f>
        <v/>
      </c>
      <c r="X444" s="13" t="str">
        <f>IF(t_instalado[[#This Row],[Trecho]]&lt;&gt;"",t_instalado[[#This Row],[Q.1]]+t_instalado[[#This Row],[Q.2]]+t_instalado[[#This Row],[Q.3]],"")</f>
        <v/>
      </c>
      <c r="Y444" s="1" t="str">
        <f>IF(t_instalado[[#This Row],[FLUXO]]&lt;&gt;"",ROUND(t_instalado[[#This Row],[FLUXO]]/t_instalado[[#This Row],[Luminárias]],0),"")</f>
        <v/>
      </c>
      <c r="Z444" s="1" t="str">
        <f>IF(t_instalado[[#This Row],[Luminárias]]&lt;&gt;"",ROUND(t_instalado[[#This Row],[lm_médio]]/t_instalado[[#This Row],[W_médio]],2),"")</f>
        <v/>
      </c>
    </row>
    <row r="445" spans="1:26" hidden="1">
      <c r="A445" s="124">
        <v>200</v>
      </c>
      <c r="B445" s="125" t="str">
        <f>_xlfn.XLOOKUP(t_instalado[[#This Row],[cód.]],t_sitio[cód],t_sitio[Trecho],"")</f>
        <v/>
      </c>
      <c r="C445" s="85"/>
      <c r="D445" s="85"/>
      <c r="E445" s="85"/>
      <c r="F445" s="85"/>
      <c r="G445" s="85"/>
      <c r="H445" s="85"/>
      <c r="I445" s="85"/>
      <c r="J445" s="85"/>
      <c r="K445" s="85"/>
      <c r="L445" s="3"/>
      <c r="M445" s="125">
        <f>t_instalado[[#This Row],[Q.1]]+t_instalado[[#This Row],[Q.2]]+t_instalado[[#This Row],[Q.3]]</f>
        <v>0</v>
      </c>
      <c r="N445" s="125">
        <f>t_instalado[[#This Row],[Q.1]]+t_instalado[[#This Row],[Q.2]]+t_instalado[[#This Row],[Q.3]]</f>
        <v>0</v>
      </c>
      <c r="O445" s="1" t="str">
        <f>IF(t_instalado[[#This Row],[Q.1]]&lt;&gt;"",SUMIFS(t_reator[p],t_reator[tipo],t_instalado[[#This Row],[T.1]],t_reator[w],t_instalado[[#This Row],[P.1(W)]]),"")</f>
        <v/>
      </c>
      <c r="P445" s="1" t="str">
        <f>IF(t_instalado[[#This Row],[Q.2]]&lt;&gt;"",SUMIFS(t_reator[p],t_reator[tipo],t_instalado[[#This Row],[T.2]],t_reator[w],t_instalado[[#This Row],[P.2(W)]]),"")</f>
        <v/>
      </c>
      <c r="Q445" s="1" t="str">
        <f>IF(t_instalado[[#This Row],[Q.3]]&lt;&gt;"",SUMIFS(t_reator[p],t_reator[tipo],t_instalado[[#This Row],[T.3]],t_reator[w],t_instalado[[#This Row],[P.3(W)]]),"")</f>
        <v/>
      </c>
      <c r="R445" s="1" t="str">
        <f>IF(t_instalado[[#This Row],[Q.1]]&lt;&gt;"",IFERROR(IFERROR(D445*(E445+O445)+G445*(H445+P445)+J445*(K445+Q445),D445*(E445+O445)+G445*(H445+P445)),D445*(E445+O445)),"")</f>
        <v/>
      </c>
      <c r="S445" s="1" t="str">
        <f>IF(t_instalado[[#This Row],[Consumo_W]]&lt;&gt;"",ROUND(t_instalado[[#This Row],[Consumo_W]]/t_instalado[[#This Row],[Luminárias]],0),"")</f>
        <v/>
      </c>
      <c r="T445" s="1" t="str">
        <f>IF(t_instalado[[#This Row],[Q.1]]&lt;&gt;"",SUMIFS(t_fluxo_lumin[fluxo],t_fluxo_lumin[tipo],t_instalado[[#This Row],[T.1]])*t_instalado[[#This Row],[P.1(W)]]*t_instalado[[#This Row],[Q.1]],"")</f>
        <v/>
      </c>
      <c r="U445" s="1" t="str">
        <f>IF(t_instalado[[#This Row],[Q.2]]&lt;&gt;"",SUMIFS(t_fluxo_lumin[fluxo],t_fluxo_lumin[tipo],t_instalado[[#This Row],[T.2]])*t_instalado[[#This Row],[Q.2]]*t_instalado[[#This Row],[P.2(W)]],"")</f>
        <v/>
      </c>
      <c r="V445" s="1" t="str">
        <f>IF(t_instalado[[#This Row],[Q.3]]&lt;&gt;"",SUMIFS(t_fluxo_lumin[fluxo],t_fluxo_lumin[tipo],t_instalado[[#This Row],[T.3]])*t_instalado[[#This Row],[Q.3]]*t_instalado[[#This Row],[P.3(W)]],"")</f>
        <v/>
      </c>
      <c r="W445" s="1" t="str">
        <f>IF(t_instalado[[#This Row],[Trecho]]&lt;&gt;"",SUM(t_instalado[[#This Row],[f.1]:[f.3]]),"")</f>
        <v/>
      </c>
      <c r="X445" s="13" t="str">
        <f>IF(t_instalado[[#This Row],[Trecho]]&lt;&gt;"",t_instalado[[#This Row],[Q.1]]+t_instalado[[#This Row],[Q.2]]+t_instalado[[#This Row],[Q.3]],"")</f>
        <v/>
      </c>
      <c r="Y445" s="1" t="str">
        <f>IF(t_instalado[[#This Row],[FLUXO]]&lt;&gt;"",ROUND(t_instalado[[#This Row],[FLUXO]]/t_instalado[[#This Row],[Luminárias]],0),"")</f>
        <v/>
      </c>
      <c r="Z445" s="1" t="str">
        <f>IF(t_instalado[[#This Row],[Luminárias]]&lt;&gt;"",ROUND(t_instalado[[#This Row],[lm_médio]]/t_instalado[[#This Row],[W_médio]],2),"")</f>
        <v/>
      </c>
    </row>
    <row r="446" spans="1:26" hidden="1">
      <c r="A446" s="122">
        <v>201</v>
      </c>
      <c r="B446" s="123" t="str">
        <f>_xlfn.XLOOKUP(t_instalado[[#This Row],[cód.]],t_sitio[cód],t_sitio[Trecho],"")</f>
        <v/>
      </c>
      <c r="C446" s="84"/>
      <c r="D446" s="84"/>
      <c r="E446" s="84"/>
      <c r="F446" s="84"/>
      <c r="G446" s="84"/>
      <c r="H446" s="84"/>
      <c r="I446" s="84"/>
      <c r="J446" s="84"/>
      <c r="K446" s="84"/>
      <c r="L446" s="3"/>
      <c r="M446" s="123">
        <f>t_instalado[[#This Row],[Q.1]]+t_instalado[[#This Row],[Q.2]]+t_instalado[[#This Row],[Q.3]]</f>
        <v>0</v>
      </c>
      <c r="N446" s="123">
        <f>t_instalado[[#This Row],[Q.1]]+t_instalado[[#This Row],[Q.2]]+t_instalado[[#This Row],[Q.3]]</f>
        <v>0</v>
      </c>
      <c r="O446" s="1" t="str">
        <f>IF(t_instalado[[#This Row],[Q.1]]&lt;&gt;"",SUMIFS(t_reator[p],t_reator[tipo],t_instalado[[#This Row],[T.1]],t_reator[w],t_instalado[[#This Row],[P.1(W)]]),"")</f>
        <v/>
      </c>
      <c r="P446" s="1" t="str">
        <f>IF(t_instalado[[#This Row],[Q.2]]&lt;&gt;"",SUMIFS(t_reator[p],t_reator[tipo],t_instalado[[#This Row],[T.2]],t_reator[w],t_instalado[[#This Row],[P.2(W)]]),"")</f>
        <v/>
      </c>
      <c r="Q446" s="1" t="str">
        <f>IF(t_instalado[[#This Row],[Q.3]]&lt;&gt;"",SUMIFS(t_reator[p],t_reator[tipo],t_instalado[[#This Row],[T.3]],t_reator[w],t_instalado[[#This Row],[P.3(W)]]),"")</f>
        <v/>
      </c>
      <c r="R446" s="1" t="str">
        <f>IF(t_instalado[[#This Row],[Q.1]]&lt;&gt;"",IFERROR(IFERROR(D446*(E446+O446)+G446*(H446+P446)+J446*(K446+Q446),D446*(E446+O446)+G446*(H446+P446)),D446*(E446+O446)),"")</f>
        <v/>
      </c>
      <c r="S446" s="1" t="str">
        <f>IF(t_instalado[[#This Row],[Consumo_W]]&lt;&gt;"",ROUND(t_instalado[[#This Row],[Consumo_W]]/t_instalado[[#This Row],[Luminárias]],0),"")</f>
        <v/>
      </c>
      <c r="T446" s="1" t="str">
        <f>IF(t_instalado[[#This Row],[Q.1]]&lt;&gt;"",SUMIFS(t_fluxo_lumin[fluxo],t_fluxo_lumin[tipo],t_instalado[[#This Row],[T.1]])*t_instalado[[#This Row],[P.1(W)]]*t_instalado[[#This Row],[Q.1]],"")</f>
        <v/>
      </c>
      <c r="U446" s="1" t="str">
        <f>IF(t_instalado[[#This Row],[Q.2]]&lt;&gt;"",SUMIFS(t_fluxo_lumin[fluxo],t_fluxo_lumin[tipo],t_instalado[[#This Row],[T.2]])*t_instalado[[#This Row],[Q.2]]*t_instalado[[#This Row],[P.2(W)]],"")</f>
        <v/>
      </c>
      <c r="V446" s="1" t="str">
        <f>IF(t_instalado[[#This Row],[Q.3]]&lt;&gt;"",SUMIFS(t_fluxo_lumin[fluxo],t_fluxo_lumin[tipo],t_instalado[[#This Row],[T.3]])*t_instalado[[#This Row],[Q.3]]*t_instalado[[#This Row],[P.3(W)]],"")</f>
        <v/>
      </c>
      <c r="W446" s="1" t="str">
        <f>IF(t_instalado[[#This Row],[Trecho]]&lt;&gt;"",SUM(t_instalado[[#This Row],[f.1]:[f.3]]),"")</f>
        <v/>
      </c>
      <c r="X446" s="13" t="str">
        <f>IF(t_instalado[[#This Row],[Trecho]]&lt;&gt;"",t_instalado[[#This Row],[Q.1]]+t_instalado[[#This Row],[Q.2]]+t_instalado[[#This Row],[Q.3]],"")</f>
        <v/>
      </c>
      <c r="Y446" s="1" t="str">
        <f>IF(t_instalado[[#This Row],[FLUXO]]&lt;&gt;"",ROUND(t_instalado[[#This Row],[FLUXO]]/t_instalado[[#This Row],[Luminárias]],0),"")</f>
        <v/>
      </c>
      <c r="Z446" s="1" t="str">
        <f>IF(t_instalado[[#This Row],[Luminárias]]&lt;&gt;"",ROUND(t_instalado[[#This Row],[lm_médio]]/t_instalado[[#This Row],[W_médio]],2),"")</f>
        <v/>
      </c>
    </row>
    <row r="447" spans="1:26" hidden="1">
      <c r="A447" s="124">
        <v>202</v>
      </c>
      <c r="B447" s="125" t="str">
        <f>_xlfn.XLOOKUP(t_instalado[[#This Row],[cód.]],t_sitio[cód],t_sitio[Trecho],"")</f>
        <v/>
      </c>
      <c r="C447" s="85"/>
      <c r="D447" s="85"/>
      <c r="E447" s="85"/>
      <c r="F447" s="85"/>
      <c r="G447" s="85"/>
      <c r="H447" s="85"/>
      <c r="I447" s="85"/>
      <c r="J447" s="85"/>
      <c r="K447" s="85"/>
      <c r="L447" s="3"/>
      <c r="M447" s="125">
        <f>t_instalado[[#This Row],[Q.1]]+t_instalado[[#This Row],[Q.2]]+t_instalado[[#This Row],[Q.3]]</f>
        <v>0</v>
      </c>
      <c r="N447" s="125">
        <f>t_instalado[[#This Row],[Q.1]]+t_instalado[[#This Row],[Q.2]]+t_instalado[[#This Row],[Q.3]]</f>
        <v>0</v>
      </c>
      <c r="O447" s="1" t="str">
        <f>IF(t_instalado[[#This Row],[Q.1]]&lt;&gt;"",SUMIFS(t_reator[p],t_reator[tipo],t_instalado[[#This Row],[T.1]],t_reator[w],t_instalado[[#This Row],[P.1(W)]]),"")</f>
        <v/>
      </c>
      <c r="P447" s="1" t="str">
        <f>IF(t_instalado[[#This Row],[Q.2]]&lt;&gt;"",SUMIFS(t_reator[p],t_reator[tipo],t_instalado[[#This Row],[T.2]],t_reator[w],t_instalado[[#This Row],[P.2(W)]]),"")</f>
        <v/>
      </c>
      <c r="Q447" s="1" t="str">
        <f>IF(t_instalado[[#This Row],[Q.3]]&lt;&gt;"",SUMIFS(t_reator[p],t_reator[tipo],t_instalado[[#This Row],[T.3]],t_reator[w],t_instalado[[#This Row],[P.3(W)]]),"")</f>
        <v/>
      </c>
      <c r="R447" s="1" t="str">
        <f>IF(t_instalado[[#This Row],[Q.1]]&lt;&gt;"",IFERROR(IFERROR(D447*(E447+O447)+G447*(H447+P447)+J447*(K447+Q447),D447*(E447+O447)+G447*(H447+P447)),D447*(E447+O447)),"")</f>
        <v/>
      </c>
      <c r="S447" s="1" t="str">
        <f>IF(t_instalado[[#This Row],[Consumo_W]]&lt;&gt;"",ROUND(t_instalado[[#This Row],[Consumo_W]]/t_instalado[[#This Row],[Luminárias]],0),"")</f>
        <v/>
      </c>
      <c r="T447" s="1" t="str">
        <f>IF(t_instalado[[#This Row],[Q.1]]&lt;&gt;"",SUMIFS(t_fluxo_lumin[fluxo],t_fluxo_lumin[tipo],t_instalado[[#This Row],[T.1]])*t_instalado[[#This Row],[P.1(W)]]*t_instalado[[#This Row],[Q.1]],"")</f>
        <v/>
      </c>
      <c r="U447" s="1" t="str">
        <f>IF(t_instalado[[#This Row],[Q.2]]&lt;&gt;"",SUMIFS(t_fluxo_lumin[fluxo],t_fluxo_lumin[tipo],t_instalado[[#This Row],[T.2]])*t_instalado[[#This Row],[Q.2]]*t_instalado[[#This Row],[P.2(W)]],"")</f>
        <v/>
      </c>
      <c r="V447" s="1" t="str">
        <f>IF(t_instalado[[#This Row],[Q.3]]&lt;&gt;"",SUMIFS(t_fluxo_lumin[fluxo],t_fluxo_lumin[tipo],t_instalado[[#This Row],[T.3]])*t_instalado[[#This Row],[Q.3]]*t_instalado[[#This Row],[P.3(W)]],"")</f>
        <v/>
      </c>
      <c r="W447" s="1" t="str">
        <f>IF(t_instalado[[#This Row],[Trecho]]&lt;&gt;"",SUM(t_instalado[[#This Row],[f.1]:[f.3]]),"")</f>
        <v/>
      </c>
      <c r="X447" s="13" t="str">
        <f>IF(t_instalado[[#This Row],[Trecho]]&lt;&gt;"",t_instalado[[#This Row],[Q.1]]+t_instalado[[#This Row],[Q.2]]+t_instalado[[#This Row],[Q.3]],"")</f>
        <v/>
      </c>
      <c r="Y447" s="1" t="str">
        <f>IF(t_instalado[[#This Row],[FLUXO]]&lt;&gt;"",ROUND(t_instalado[[#This Row],[FLUXO]]/t_instalado[[#This Row],[Luminárias]],0),"")</f>
        <v/>
      </c>
      <c r="Z447" s="1" t="str">
        <f>IF(t_instalado[[#This Row],[Luminárias]]&lt;&gt;"",ROUND(t_instalado[[#This Row],[lm_médio]]/t_instalado[[#This Row],[W_médio]],2),"")</f>
        <v/>
      </c>
    </row>
    <row r="448" spans="1:26" hidden="1">
      <c r="A448" s="122">
        <v>203</v>
      </c>
      <c r="B448" s="123" t="str">
        <f>_xlfn.XLOOKUP(t_instalado[[#This Row],[cód.]],t_sitio[cód],t_sitio[Trecho],"")</f>
        <v/>
      </c>
      <c r="C448" s="84"/>
      <c r="D448" s="84"/>
      <c r="E448" s="84"/>
      <c r="F448" s="84"/>
      <c r="G448" s="84"/>
      <c r="H448" s="84"/>
      <c r="I448" s="84"/>
      <c r="J448" s="84"/>
      <c r="K448" s="84"/>
      <c r="L448" s="3"/>
      <c r="M448" s="123">
        <f>t_instalado[[#This Row],[Q.1]]+t_instalado[[#This Row],[Q.2]]+t_instalado[[#This Row],[Q.3]]</f>
        <v>0</v>
      </c>
      <c r="N448" s="123">
        <f>t_instalado[[#This Row],[Q.1]]+t_instalado[[#This Row],[Q.2]]+t_instalado[[#This Row],[Q.3]]</f>
        <v>0</v>
      </c>
      <c r="O448" s="1" t="str">
        <f>IF(t_instalado[[#This Row],[Q.1]]&lt;&gt;"",SUMIFS(t_reator[p],t_reator[tipo],t_instalado[[#This Row],[T.1]],t_reator[w],t_instalado[[#This Row],[P.1(W)]]),"")</f>
        <v/>
      </c>
      <c r="P448" s="1" t="str">
        <f>IF(t_instalado[[#This Row],[Q.2]]&lt;&gt;"",SUMIFS(t_reator[p],t_reator[tipo],t_instalado[[#This Row],[T.2]],t_reator[w],t_instalado[[#This Row],[P.2(W)]]),"")</f>
        <v/>
      </c>
      <c r="Q448" s="1" t="str">
        <f>IF(t_instalado[[#This Row],[Q.3]]&lt;&gt;"",SUMIFS(t_reator[p],t_reator[tipo],t_instalado[[#This Row],[T.3]],t_reator[w],t_instalado[[#This Row],[P.3(W)]]),"")</f>
        <v/>
      </c>
      <c r="R448" s="1" t="str">
        <f>IF(t_instalado[[#This Row],[Q.1]]&lt;&gt;"",IFERROR(IFERROR(D448*(E448+O448)+G448*(H448+P448)+J448*(K448+Q448),D448*(E448+O448)+G448*(H448+P448)),D448*(E448+O448)),"")</f>
        <v/>
      </c>
      <c r="S448" s="1" t="str">
        <f>IF(t_instalado[[#This Row],[Consumo_W]]&lt;&gt;"",ROUND(t_instalado[[#This Row],[Consumo_W]]/t_instalado[[#This Row],[Luminárias]],0),"")</f>
        <v/>
      </c>
      <c r="T448" s="1" t="str">
        <f>IF(t_instalado[[#This Row],[Q.1]]&lt;&gt;"",SUMIFS(t_fluxo_lumin[fluxo],t_fluxo_lumin[tipo],t_instalado[[#This Row],[T.1]])*t_instalado[[#This Row],[P.1(W)]]*t_instalado[[#This Row],[Q.1]],"")</f>
        <v/>
      </c>
      <c r="U448" s="1" t="str">
        <f>IF(t_instalado[[#This Row],[Q.2]]&lt;&gt;"",SUMIFS(t_fluxo_lumin[fluxo],t_fluxo_lumin[tipo],t_instalado[[#This Row],[T.2]])*t_instalado[[#This Row],[Q.2]]*t_instalado[[#This Row],[P.2(W)]],"")</f>
        <v/>
      </c>
      <c r="V448" s="1" t="str">
        <f>IF(t_instalado[[#This Row],[Q.3]]&lt;&gt;"",SUMIFS(t_fluxo_lumin[fluxo],t_fluxo_lumin[tipo],t_instalado[[#This Row],[T.3]])*t_instalado[[#This Row],[Q.3]]*t_instalado[[#This Row],[P.3(W)]],"")</f>
        <v/>
      </c>
      <c r="W448" s="1" t="str">
        <f>IF(t_instalado[[#This Row],[Trecho]]&lt;&gt;"",SUM(t_instalado[[#This Row],[f.1]:[f.3]]),"")</f>
        <v/>
      </c>
      <c r="X448" s="13" t="str">
        <f>IF(t_instalado[[#This Row],[Trecho]]&lt;&gt;"",t_instalado[[#This Row],[Q.1]]+t_instalado[[#This Row],[Q.2]]+t_instalado[[#This Row],[Q.3]],"")</f>
        <v/>
      </c>
      <c r="Y448" s="1" t="str">
        <f>IF(t_instalado[[#This Row],[FLUXO]]&lt;&gt;"",ROUND(t_instalado[[#This Row],[FLUXO]]/t_instalado[[#This Row],[Luminárias]],0),"")</f>
        <v/>
      </c>
      <c r="Z448" s="1" t="str">
        <f>IF(t_instalado[[#This Row],[Luminárias]]&lt;&gt;"",ROUND(t_instalado[[#This Row],[lm_médio]]/t_instalado[[#This Row],[W_médio]],2),"")</f>
        <v/>
      </c>
    </row>
    <row r="449" spans="1:26" hidden="1">
      <c r="A449" s="124">
        <v>204</v>
      </c>
      <c r="B449" s="125" t="str">
        <f>_xlfn.XLOOKUP(t_instalado[[#This Row],[cód.]],t_sitio[cód],t_sitio[Trecho],"")</f>
        <v/>
      </c>
      <c r="C449" s="85"/>
      <c r="D449" s="85"/>
      <c r="E449" s="85"/>
      <c r="F449" s="85"/>
      <c r="G449" s="85"/>
      <c r="H449" s="85"/>
      <c r="I449" s="85"/>
      <c r="J449" s="85"/>
      <c r="K449" s="85"/>
      <c r="L449" s="3"/>
      <c r="M449" s="125">
        <f>t_instalado[[#This Row],[Q.1]]+t_instalado[[#This Row],[Q.2]]+t_instalado[[#This Row],[Q.3]]</f>
        <v>0</v>
      </c>
      <c r="N449" s="125">
        <f>t_instalado[[#This Row],[Q.1]]+t_instalado[[#This Row],[Q.2]]+t_instalado[[#This Row],[Q.3]]</f>
        <v>0</v>
      </c>
      <c r="O449" s="1" t="str">
        <f>IF(t_instalado[[#This Row],[Q.1]]&lt;&gt;"",SUMIFS(t_reator[p],t_reator[tipo],t_instalado[[#This Row],[T.1]],t_reator[w],t_instalado[[#This Row],[P.1(W)]]),"")</f>
        <v/>
      </c>
      <c r="P449" s="1" t="str">
        <f>IF(t_instalado[[#This Row],[Q.2]]&lt;&gt;"",SUMIFS(t_reator[p],t_reator[tipo],t_instalado[[#This Row],[T.2]],t_reator[w],t_instalado[[#This Row],[P.2(W)]]),"")</f>
        <v/>
      </c>
      <c r="Q449" s="1" t="str">
        <f>IF(t_instalado[[#This Row],[Q.3]]&lt;&gt;"",SUMIFS(t_reator[p],t_reator[tipo],t_instalado[[#This Row],[T.3]],t_reator[w],t_instalado[[#This Row],[P.3(W)]]),"")</f>
        <v/>
      </c>
      <c r="R449" s="1" t="str">
        <f>IF(t_instalado[[#This Row],[Q.1]]&lt;&gt;"",IFERROR(IFERROR(D449*(E449+O449)+G449*(H449+P449)+J449*(K449+Q449),D449*(E449+O449)+G449*(H449+P449)),D449*(E449+O449)),"")</f>
        <v/>
      </c>
      <c r="S449" s="1" t="str">
        <f>IF(t_instalado[[#This Row],[Consumo_W]]&lt;&gt;"",ROUND(t_instalado[[#This Row],[Consumo_W]]/t_instalado[[#This Row],[Luminárias]],0),"")</f>
        <v/>
      </c>
      <c r="T449" s="1" t="str">
        <f>IF(t_instalado[[#This Row],[Q.1]]&lt;&gt;"",SUMIFS(t_fluxo_lumin[fluxo],t_fluxo_lumin[tipo],t_instalado[[#This Row],[T.1]])*t_instalado[[#This Row],[P.1(W)]]*t_instalado[[#This Row],[Q.1]],"")</f>
        <v/>
      </c>
      <c r="U449" s="1" t="str">
        <f>IF(t_instalado[[#This Row],[Q.2]]&lt;&gt;"",SUMIFS(t_fluxo_lumin[fluxo],t_fluxo_lumin[tipo],t_instalado[[#This Row],[T.2]])*t_instalado[[#This Row],[Q.2]]*t_instalado[[#This Row],[P.2(W)]],"")</f>
        <v/>
      </c>
      <c r="V449" s="1" t="str">
        <f>IF(t_instalado[[#This Row],[Q.3]]&lt;&gt;"",SUMIFS(t_fluxo_lumin[fluxo],t_fluxo_lumin[tipo],t_instalado[[#This Row],[T.3]])*t_instalado[[#This Row],[Q.3]]*t_instalado[[#This Row],[P.3(W)]],"")</f>
        <v/>
      </c>
      <c r="W449" s="1" t="str">
        <f>IF(t_instalado[[#This Row],[Trecho]]&lt;&gt;"",SUM(t_instalado[[#This Row],[f.1]:[f.3]]),"")</f>
        <v/>
      </c>
      <c r="X449" s="13" t="str">
        <f>IF(t_instalado[[#This Row],[Trecho]]&lt;&gt;"",t_instalado[[#This Row],[Q.1]]+t_instalado[[#This Row],[Q.2]]+t_instalado[[#This Row],[Q.3]],"")</f>
        <v/>
      </c>
      <c r="Y449" s="1" t="str">
        <f>IF(t_instalado[[#This Row],[FLUXO]]&lt;&gt;"",ROUND(t_instalado[[#This Row],[FLUXO]]/t_instalado[[#This Row],[Luminárias]],0),"")</f>
        <v/>
      </c>
      <c r="Z449" s="1" t="str">
        <f>IF(t_instalado[[#This Row],[Luminárias]]&lt;&gt;"",ROUND(t_instalado[[#This Row],[lm_médio]]/t_instalado[[#This Row],[W_médio]],2),"")</f>
        <v/>
      </c>
    </row>
    <row r="450" spans="1:26" hidden="1">
      <c r="A450" s="122">
        <v>205</v>
      </c>
      <c r="B450" s="123" t="str">
        <f>_xlfn.XLOOKUP(t_instalado[[#This Row],[cód.]],t_sitio[cód],t_sitio[Trecho],"")</f>
        <v/>
      </c>
      <c r="C450" s="84"/>
      <c r="D450" s="84"/>
      <c r="E450" s="84"/>
      <c r="F450" s="84"/>
      <c r="G450" s="84"/>
      <c r="H450" s="84"/>
      <c r="I450" s="84"/>
      <c r="J450" s="84"/>
      <c r="K450" s="84"/>
      <c r="L450" s="3"/>
      <c r="M450" s="123">
        <f>t_instalado[[#This Row],[Q.1]]+t_instalado[[#This Row],[Q.2]]+t_instalado[[#This Row],[Q.3]]</f>
        <v>0</v>
      </c>
      <c r="N450" s="123">
        <f>t_instalado[[#This Row],[Q.1]]+t_instalado[[#This Row],[Q.2]]+t_instalado[[#This Row],[Q.3]]</f>
        <v>0</v>
      </c>
      <c r="O450" s="1" t="str">
        <f>IF(t_instalado[[#This Row],[Q.1]]&lt;&gt;"",SUMIFS(t_reator[p],t_reator[tipo],t_instalado[[#This Row],[T.1]],t_reator[w],t_instalado[[#This Row],[P.1(W)]]),"")</f>
        <v/>
      </c>
      <c r="P450" s="1" t="str">
        <f>IF(t_instalado[[#This Row],[Q.2]]&lt;&gt;"",SUMIFS(t_reator[p],t_reator[tipo],t_instalado[[#This Row],[T.2]],t_reator[w],t_instalado[[#This Row],[P.2(W)]]),"")</f>
        <v/>
      </c>
      <c r="Q450" s="1" t="str">
        <f>IF(t_instalado[[#This Row],[Q.3]]&lt;&gt;"",SUMIFS(t_reator[p],t_reator[tipo],t_instalado[[#This Row],[T.3]],t_reator[w],t_instalado[[#This Row],[P.3(W)]]),"")</f>
        <v/>
      </c>
      <c r="R450" s="1" t="str">
        <f>IF(t_instalado[[#This Row],[Q.1]]&lt;&gt;"",IFERROR(IFERROR(D450*(E450+O450)+G450*(H450+P450)+J450*(K450+Q450),D450*(E450+O450)+G450*(H450+P450)),D450*(E450+O450)),"")</f>
        <v/>
      </c>
      <c r="S450" s="1" t="str">
        <f>IF(t_instalado[[#This Row],[Consumo_W]]&lt;&gt;"",ROUND(t_instalado[[#This Row],[Consumo_W]]/t_instalado[[#This Row],[Luminárias]],0),"")</f>
        <v/>
      </c>
      <c r="T450" s="1" t="str">
        <f>IF(t_instalado[[#This Row],[Q.1]]&lt;&gt;"",SUMIFS(t_fluxo_lumin[fluxo],t_fluxo_lumin[tipo],t_instalado[[#This Row],[T.1]])*t_instalado[[#This Row],[P.1(W)]]*t_instalado[[#This Row],[Q.1]],"")</f>
        <v/>
      </c>
      <c r="U450" s="1" t="str">
        <f>IF(t_instalado[[#This Row],[Q.2]]&lt;&gt;"",SUMIFS(t_fluxo_lumin[fluxo],t_fluxo_lumin[tipo],t_instalado[[#This Row],[T.2]])*t_instalado[[#This Row],[Q.2]]*t_instalado[[#This Row],[P.2(W)]],"")</f>
        <v/>
      </c>
      <c r="V450" s="1" t="str">
        <f>IF(t_instalado[[#This Row],[Q.3]]&lt;&gt;"",SUMIFS(t_fluxo_lumin[fluxo],t_fluxo_lumin[tipo],t_instalado[[#This Row],[T.3]])*t_instalado[[#This Row],[Q.3]]*t_instalado[[#This Row],[P.3(W)]],"")</f>
        <v/>
      </c>
      <c r="W450" s="1" t="str">
        <f>IF(t_instalado[[#This Row],[Trecho]]&lt;&gt;"",SUM(t_instalado[[#This Row],[f.1]:[f.3]]),"")</f>
        <v/>
      </c>
      <c r="X450" s="13" t="str">
        <f>IF(t_instalado[[#This Row],[Trecho]]&lt;&gt;"",t_instalado[[#This Row],[Q.1]]+t_instalado[[#This Row],[Q.2]]+t_instalado[[#This Row],[Q.3]],"")</f>
        <v/>
      </c>
      <c r="Y450" s="1" t="str">
        <f>IF(t_instalado[[#This Row],[FLUXO]]&lt;&gt;"",ROUND(t_instalado[[#This Row],[FLUXO]]/t_instalado[[#This Row],[Luminárias]],0),"")</f>
        <v/>
      </c>
      <c r="Z450" s="1" t="str">
        <f>IF(t_instalado[[#This Row],[Luminárias]]&lt;&gt;"",ROUND(t_instalado[[#This Row],[lm_médio]]/t_instalado[[#This Row],[W_médio]],2),"")</f>
        <v/>
      </c>
    </row>
    <row r="451" spans="1:26" hidden="1">
      <c r="A451" s="124">
        <v>206</v>
      </c>
      <c r="B451" s="125" t="str">
        <f>_xlfn.XLOOKUP(t_instalado[[#This Row],[cód.]],t_sitio[cód],t_sitio[Trecho],"")</f>
        <v/>
      </c>
      <c r="C451" s="85"/>
      <c r="D451" s="85"/>
      <c r="E451" s="85"/>
      <c r="F451" s="85"/>
      <c r="G451" s="85"/>
      <c r="H451" s="85"/>
      <c r="I451" s="85"/>
      <c r="J451" s="85"/>
      <c r="K451" s="85"/>
      <c r="L451" s="3"/>
      <c r="M451" s="125">
        <f>t_instalado[[#This Row],[Q.1]]+t_instalado[[#This Row],[Q.2]]+t_instalado[[#This Row],[Q.3]]</f>
        <v>0</v>
      </c>
      <c r="N451" s="125">
        <f>t_instalado[[#This Row],[Q.1]]+t_instalado[[#This Row],[Q.2]]+t_instalado[[#This Row],[Q.3]]</f>
        <v>0</v>
      </c>
      <c r="O451" s="1" t="str">
        <f>IF(t_instalado[[#This Row],[Q.1]]&lt;&gt;"",SUMIFS(t_reator[p],t_reator[tipo],t_instalado[[#This Row],[T.1]],t_reator[w],t_instalado[[#This Row],[P.1(W)]]),"")</f>
        <v/>
      </c>
      <c r="P451" s="1" t="str">
        <f>IF(t_instalado[[#This Row],[Q.2]]&lt;&gt;"",SUMIFS(t_reator[p],t_reator[tipo],t_instalado[[#This Row],[T.2]],t_reator[w],t_instalado[[#This Row],[P.2(W)]]),"")</f>
        <v/>
      </c>
      <c r="Q451" s="1" t="str">
        <f>IF(t_instalado[[#This Row],[Q.3]]&lt;&gt;"",SUMIFS(t_reator[p],t_reator[tipo],t_instalado[[#This Row],[T.3]],t_reator[w],t_instalado[[#This Row],[P.3(W)]]),"")</f>
        <v/>
      </c>
      <c r="R451" s="1" t="str">
        <f>IF(t_instalado[[#This Row],[Q.1]]&lt;&gt;"",IFERROR(IFERROR(D451*(E451+O451)+G451*(H451+P451)+J451*(K451+Q451),D451*(E451+O451)+G451*(H451+P451)),D451*(E451+O451)),"")</f>
        <v/>
      </c>
      <c r="S451" s="1" t="str">
        <f>IF(t_instalado[[#This Row],[Consumo_W]]&lt;&gt;"",ROUND(t_instalado[[#This Row],[Consumo_W]]/t_instalado[[#This Row],[Luminárias]],0),"")</f>
        <v/>
      </c>
      <c r="T451" s="1" t="str">
        <f>IF(t_instalado[[#This Row],[Q.1]]&lt;&gt;"",SUMIFS(t_fluxo_lumin[fluxo],t_fluxo_lumin[tipo],t_instalado[[#This Row],[T.1]])*t_instalado[[#This Row],[P.1(W)]]*t_instalado[[#This Row],[Q.1]],"")</f>
        <v/>
      </c>
      <c r="U451" s="1" t="str">
        <f>IF(t_instalado[[#This Row],[Q.2]]&lt;&gt;"",SUMIFS(t_fluxo_lumin[fluxo],t_fluxo_lumin[tipo],t_instalado[[#This Row],[T.2]])*t_instalado[[#This Row],[Q.2]]*t_instalado[[#This Row],[P.2(W)]],"")</f>
        <v/>
      </c>
      <c r="V451" s="1" t="str">
        <f>IF(t_instalado[[#This Row],[Q.3]]&lt;&gt;"",SUMIFS(t_fluxo_lumin[fluxo],t_fluxo_lumin[tipo],t_instalado[[#This Row],[T.3]])*t_instalado[[#This Row],[Q.3]]*t_instalado[[#This Row],[P.3(W)]],"")</f>
        <v/>
      </c>
      <c r="W451" s="1" t="str">
        <f>IF(t_instalado[[#This Row],[Trecho]]&lt;&gt;"",SUM(t_instalado[[#This Row],[f.1]:[f.3]]),"")</f>
        <v/>
      </c>
      <c r="X451" s="13" t="str">
        <f>IF(t_instalado[[#This Row],[Trecho]]&lt;&gt;"",t_instalado[[#This Row],[Q.1]]+t_instalado[[#This Row],[Q.2]]+t_instalado[[#This Row],[Q.3]],"")</f>
        <v/>
      </c>
      <c r="Y451" s="1" t="str">
        <f>IF(t_instalado[[#This Row],[FLUXO]]&lt;&gt;"",ROUND(t_instalado[[#This Row],[FLUXO]]/t_instalado[[#This Row],[Luminárias]],0),"")</f>
        <v/>
      </c>
      <c r="Z451" s="1" t="str">
        <f>IF(t_instalado[[#This Row],[Luminárias]]&lt;&gt;"",ROUND(t_instalado[[#This Row],[lm_médio]]/t_instalado[[#This Row],[W_médio]],2),"")</f>
        <v/>
      </c>
    </row>
    <row r="452" spans="1:26" hidden="1">
      <c r="A452" s="122">
        <v>207</v>
      </c>
      <c r="B452" s="123" t="str">
        <f>_xlfn.XLOOKUP(t_instalado[[#This Row],[cód.]],t_sitio[cód],t_sitio[Trecho],"")</f>
        <v/>
      </c>
      <c r="C452" s="84"/>
      <c r="D452" s="84"/>
      <c r="E452" s="84"/>
      <c r="F452" s="84"/>
      <c r="G452" s="84"/>
      <c r="H452" s="84"/>
      <c r="I452" s="84"/>
      <c r="J452" s="84"/>
      <c r="K452" s="84"/>
      <c r="L452" s="3"/>
      <c r="M452" s="123">
        <f>t_instalado[[#This Row],[Q.1]]+t_instalado[[#This Row],[Q.2]]+t_instalado[[#This Row],[Q.3]]</f>
        <v>0</v>
      </c>
      <c r="N452" s="123">
        <f>t_instalado[[#This Row],[Q.1]]+t_instalado[[#This Row],[Q.2]]+t_instalado[[#This Row],[Q.3]]</f>
        <v>0</v>
      </c>
      <c r="O452" s="1" t="str">
        <f>IF(t_instalado[[#This Row],[Q.1]]&lt;&gt;"",SUMIFS(t_reator[p],t_reator[tipo],t_instalado[[#This Row],[T.1]],t_reator[w],t_instalado[[#This Row],[P.1(W)]]),"")</f>
        <v/>
      </c>
      <c r="P452" s="1" t="str">
        <f>IF(t_instalado[[#This Row],[Q.2]]&lt;&gt;"",SUMIFS(t_reator[p],t_reator[tipo],t_instalado[[#This Row],[T.2]],t_reator[w],t_instalado[[#This Row],[P.2(W)]]),"")</f>
        <v/>
      </c>
      <c r="Q452" s="1" t="str">
        <f>IF(t_instalado[[#This Row],[Q.3]]&lt;&gt;"",SUMIFS(t_reator[p],t_reator[tipo],t_instalado[[#This Row],[T.3]],t_reator[w],t_instalado[[#This Row],[P.3(W)]]),"")</f>
        <v/>
      </c>
      <c r="R452" s="1" t="str">
        <f>IF(t_instalado[[#This Row],[Q.1]]&lt;&gt;"",IFERROR(IFERROR(D452*(E452+O452)+G452*(H452+P452)+J452*(K452+Q452),D452*(E452+O452)+G452*(H452+P452)),D452*(E452+O452)),"")</f>
        <v/>
      </c>
      <c r="S452" s="1" t="str">
        <f>IF(t_instalado[[#This Row],[Consumo_W]]&lt;&gt;"",ROUND(t_instalado[[#This Row],[Consumo_W]]/t_instalado[[#This Row],[Luminárias]],0),"")</f>
        <v/>
      </c>
      <c r="T452" s="1" t="str">
        <f>IF(t_instalado[[#This Row],[Q.1]]&lt;&gt;"",SUMIFS(t_fluxo_lumin[fluxo],t_fluxo_lumin[tipo],t_instalado[[#This Row],[T.1]])*t_instalado[[#This Row],[P.1(W)]]*t_instalado[[#This Row],[Q.1]],"")</f>
        <v/>
      </c>
      <c r="U452" s="1" t="str">
        <f>IF(t_instalado[[#This Row],[Q.2]]&lt;&gt;"",SUMIFS(t_fluxo_lumin[fluxo],t_fluxo_lumin[tipo],t_instalado[[#This Row],[T.2]])*t_instalado[[#This Row],[Q.2]]*t_instalado[[#This Row],[P.2(W)]],"")</f>
        <v/>
      </c>
      <c r="V452" s="1" t="str">
        <f>IF(t_instalado[[#This Row],[Q.3]]&lt;&gt;"",SUMIFS(t_fluxo_lumin[fluxo],t_fluxo_lumin[tipo],t_instalado[[#This Row],[T.3]])*t_instalado[[#This Row],[Q.3]]*t_instalado[[#This Row],[P.3(W)]],"")</f>
        <v/>
      </c>
      <c r="W452" s="1" t="str">
        <f>IF(t_instalado[[#This Row],[Trecho]]&lt;&gt;"",SUM(t_instalado[[#This Row],[f.1]:[f.3]]),"")</f>
        <v/>
      </c>
      <c r="X452" s="13" t="str">
        <f>IF(t_instalado[[#This Row],[Trecho]]&lt;&gt;"",t_instalado[[#This Row],[Q.1]]+t_instalado[[#This Row],[Q.2]]+t_instalado[[#This Row],[Q.3]],"")</f>
        <v/>
      </c>
      <c r="Y452" s="1" t="str">
        <f>IF(t_instalado[[#This Row],[FLUXO]]&lt;&gt;"",ROUND(t_instalado[[#This Row],[FLUXO]]/t_instalado[[#This Row],[Luminárias]],0),"")</f>
        <v/>
      </c>
      <c r="Z452" s="1" t="str">
        <f>IF(t_instalado[[#This Row],[Luminárias]]&lt;&gt;"",ROUND(t_instalado[[#This Row],[lm_médio]]/t_instalado[[#This Row],[W_médio]],2),"")</f>
        <v/>
      </c>
    </row>
    <row r="453" spans="1:26" hidden="1">
      <c r="A453" s="124">
        <v>208</v>
      </c>
      <c r="B453" s="125" t="str">
        <f>_xlfn.XLOOKUP(t_instalado[[#This Row],[cód.]],t_sitio[cód],t_sitio[Trecho],"")</f>
        <v/>
      </c>
      <c r="C453" s="85"/>
      <c r="D453" s="85"/>
      <c r="E453" s="85"/>
      <c r="F453" s="85"/>
      <c r="G453" s="85"/>
      <c r="H453" s="85"/>
      <c r="I453" s="85"/>
      <c r="J453" s="85"/>
      <c r="K453" s="85"/>
      <c r="L453" s="3"/>
      <c r="M453" s="125">
        <f>t_instalado[[#This Row],[Q.1]]+t_instalado[[#This Row],[Q.2]]+t_instalado[[#This Row],[Q.3]]</f>
        <v>0</v>
      </c>
      <c r="N453" s="125">
        <f>t_instalado[[#This Row],[Q.1]]+t_instalado[[#This Row],[Q.2]]+t_instalado[[#This Row],[Q.3]]</f>
        <v>0</v>
      </c>
      <c r="O453" s="1" t="str">
        <f>IF(t_instalado[[#This Row],[Q.1]]&lt;&gt;"",SUMIFS(t_reator[p],t_reator[tipo],t_instalado[[#This Row],[T.1]],t_reator[w],t_instalado[[#This Row],[P.1(W)]]),"")</f>
        <v/>
      </c>
      <c r="P453" s="1" t="str">
        <f>IF(t_instalado[[#This Row],[Q.2]]&lt;&gt;"",SUMIFS(t_reator[p],t_reator[tipo],t_instalado[[#This Row],[T.2]],t_reator[w],t_instalado[[#This Row],[P.2(W)]]),"")</f>
        <v/>
      </c>
      <c r="Q453" s="1" t="str">
        <f>IF(t_instalado[[#This Row],[Q.3]]&lt;&gt;"",SUMIFS(t_reator[p],t_reator[tipo],t_instalado[[#This Row],[T.3]],t_reator[w],t_instalado[[#This Row],[P.3(W)]]),"")</f>
        <v/>
      </c>
      <c r="R453" s="1" t="str">
        <f>IF(t_instalado[[#This Row],[Q.1]]&lt;&gt;"",IFERROR(IFERROR(D453*(E453+O453)+G453*(H453+P453)+J453*(K453+Q453),D453*(E453+O453)+G453*(H453+P453)),D453*(E453+O453)),"")</f>
        <v/>
      </c>
      <c r="S453" s="1" t="str">
        <f>IF(t_instalado[[#This Row],[Consumo_W]]&lt;&gt;"",ROUND(t_instalado[[#This Row],[Consumo_W]]/t_instalado[[#This Row],[Luminárias]],0),"")</f>
        <v/>
      </c>
      <c r="T453" s="1" t="str">
        <f>IF(t_instalado[[#This Row],[Q.1]]&lt;&gt;"",SUMIFS(t_fluxo_lumin[fluxo],t_fluxo_lumin[tipo],t_instalado[[#This Row],[T.1]])*t_instalado[[#This Row],[P.1(W)]]*t_instalado[[#This Row],[Q.1]],"")</f>
        <v/>
      </c>
      <c r="U453" s="1" t="str">
        <f>IF(t_instalado[[#This Row],[Q.2]]&lt;&gt;"",SUMIFS(t_fluxo_lumin[fluxo],t_fluxo_lumin[tipo],t_instalado[[#This Row],[T.2]])*t_instalado[[#This Row],[Q.2]]*t_instalado[[#This Row],[P.2(W)]],"")</f>
        <v/>
      </c>
      <c r="V453" s="1" t="str">
        <f>IF(t_instalado[[#This Row],[Q.3]]&lt;&gt;"",SUMIFS(t_fluxo_lumin[fluxo],t_fluxo_lumin[tipo],t_instalado[[#This Row],[T.3]])*t_instalado[[#This Row],[Q.3]]*t_instalado[[#This Row],[P.3(W)]],"")</f>
        <v/>
      </c>
      <c r="W453" s="1" t="str">
        <f>IF(t_instalado[[#This Row],[Trecho]]&lt;&gt;"",SUM(t_instalado[[#This Row],[f.1]:[f.3]]),"")</f>
        <v/>
      </c>
      <c r="X453" s="13" t="str">
        <f>IF(t_instalado[[#This Row],[Trecho]]&lt;&gt;"",t_instalado[[#This Row],[Q.1]]+t_instalado[[#This Row],[Q.2]]+t_instalado[[#This Row],[Q.3]],"")</f>
        <v/>
      </c>
      <c r="Y453" s="1" t="str">
        <f>IF(t_instalado[[#This Row],[FLUXO]]&lt;&gt;"",ROUND(t_instalado[[#This Row],[FLUXO]]/t_instalado[[#This Row],[Luminárias]],0),"")</f>
        <v/>
      </c>
      <c r="Z453" s="1" t="str">
        <f>IF(t_instalado[[#This Row],[Luminárias]]&lt;&gt;"",ROUND(t_instalado[[#This Row],[lm_médio]]/t_instalado[[#This Row],[W_médio]],2),"")</f>
        <v/>
      </c>
    </row>
    <row r="454" spans="1:26" hidden="1">
      <c r="A454" s="122">
        <v>209</v>
      </c>
      <c r="B454" s="123" t="str">
        <f>_xlfn.XLOOKUP(t_instalado[[#This Row],[cód.]],t_sitio[cód],t_sitio[Trecho],"")</f>
        <v/>
      </c>
      <c r="C454" s="84"/>
      <c r="D454" s="84"/>
      <c r="E454" s="84"/>
      <c r="F454" s="84"/>
      <c r="G454" s="84"/>
      <c r="H454" s="84"/>
      <c r="I454" s="84"/>
      <c r="J454" s="84"/>
      <c r="K454" s="84"/>
      <c r="L454" s="3"/>
      <c r="M454" s="123">
        <f>t_instalado[[#This Row],[Q.1]]+t_instalado[[#This Row],[Q.2]]+t_instalado[[#This Row],[Q.3]]</f>
        <v>0</v>
      </c>
      <c r="N454" s="123">
        <f>t_instalado[[#This Row],[Q.1]]+t_instalado[[#This Row],[Q.2]]+t_instalado[[#This Row],[Q.3]]</f>
        <v>0</v>
      </c>
      <c r="O454" s="1" t="str">
        <f>IF(t_instalado[[#This Row],[Q.1]]&lt;&gt;"",SUMIFS(t_reator[p],t_reator[tipo],t_instalado[[#This Row],[T.1]],t_reator[w],t_instalado[[#This Row],[P.1(W)]]),"")</f>
        <v/>
      </c>
      <c r="P454" s="1" t="str">
        <f>IF(t_instalado[[#This Row],[Q.2]]&lt;&gt;"",SUMIFS(t_reator[p],t_reator[tipo],t_instalado[[#This Row],[T.2]],t_reator[w],t_instalado[[#This Row],[P.2(W)]]),"")</f>
        <v/>
      </c>
      <c r="Q454" s="1" t="str">
        <f>IF(t_instalado[[#This Row],[Q.3]]&lt;&gt;"",SUMIFS(t_reator[p],t_reator[tipo],t_instalado[[#This Row],[T.3]],t_reator[w],t_instalado[[#This Row],[P.3(W)]]),"")</f>
        <v/>
      </c>
      <c r="R454" s="1" t="str">
        <f>IF(t_instalado[[#This Row],[Q.1]]&lt;&gt;"",IFERROR(IFERROR(D454*(E454+O454)+G454*(H454+P454)+J454*(K454+Q454),D454*(E454+O454)+G454*(H454+P454)),D454*(E454+O454)),"")</f>
        <v/>
      </c>
      <c r="S454" s="1" t="str">
        <f>IF(t_instalado[[#This Row],[Consumo_W]]&lt;&gt;"",ROUND(t_instalado[[#This Row],[Consumo_W]]/t_instalado[[#This Row],[Luminárias]],0),"")</f>
        <v/>
      </c>
      <c r="T454" s="1" t="str">
        <f>IF(t_instalado[[#This Row],[Q.1]]&lt;&gt;"",SUMIFS(t_fluxo_lumin[fluxo],t_fluxo_lumin[tipo],t_instalado[[#This Row],[T.1]])*t_instalado[[#This Row],[P.1(W)]]*t_instalado[[#This Row],[Q.1]],"")</f>
        <v/>
      </c>
      <c r="U454" s="1" t="str">
        <f>IF(t_instalado[[#This Row],[Q.2]]&lt;&gt;"",SUMIFS(t_fluxo_lumin[fluxo],t_fluxo_lumin[tipo],t_instalado[[#This Row],[T.2]])*t_instalado[[#This Row],[Q.2]]*t_instalado[[#This Row],[P.2(W)]],"")</f>
        <v/>
      </c>
      <c r="V454" s="1" t="str">
        <f>IF(t_instalado[[#This Row],[Q.3]]&lt;&gt;"",SUMIFS(t_fluxo_lumin[fluxo],t_fluxo_lumin[tipo],t_instalado[[#This Row],[T.3]])*t_instalado[[#This Row],[Q.3]]*t_instalado[[#This Row],[P.3(W)]],"")</f>
        <v/>
      </c>
      <c r="W454" s="1" t="str">
        <f>IF(t_instalado[[#This Row],[Trecho]]&lt;&gt;"",SUM(t_instalado[[#This Row],[f.1]:[f.3]]),"")</f>
        <v/>
      </c>
      <c r="X454" s="13" t="str">
        <f>IF(t_instalado[[#This Row],[Trecho]]&lt;&gt;"",t_instalado[[#This Row],[Q.1]]+t_instalado[[#This Row],[Q.2]]+t_instalado[[#This Row],[Q.3]],"")</f>
        <v/>
      </c>
      <c r="Y454" s="1" t="str">
        <f>IF(t_instalado[[#This Row],[FLUXO]]&lt;&gt;"",ROUND(t_instalado[[#This Row],[FLUXO]]/t_instalado[[#This Row],[Luminárias]],0),"")</f>
        <v/>
      </c>
      <c r="Z454" s="1" t="str">
        <f>IF(t_instalado[[#This Row],[Luminárias]]&lt;&gt;"",ROUND(t_instalado[[#This Row],[lm_médio]]/t_instalado[[#This Row],[W_médio]],2),"")</f>
        <v/>
      </c>
    </row>
    <row r="455" spans="1:26" hidden="1">
      <c r="A455" s="124">
        <v>210</v>
      </c>
      <c r="B455" s="125" t="str">
        <f>_xlfn.XLOOKUP(t_instalado[[#This Row],[cód.]],t_sitio[cód],t_sitio[Trecho],"")</f>
        <v/>
      </c>
      <c r="C455" s="85"/>
      <c r="D455" s="85"/>
      <c r="E455" s="85"/>
      <c r="F455" s="85"/>
      <c r="G455" s="85"/>
      <c r="H455" s="85"/>
      <c r="I455" s="85"/>
      <c r="J455" s="85"/>
      <c r="K455" s="85"/>
      <c r="L455" s="3"/>
      <c r="M455" s="125">
        <f>t_instalado[[#This Row],[Q.1]]+t_instalado[[#This Row],[Q.2]]+t_instalado[[#This Row],[Q.3]]</f>
        <v>0</v>
      </c>
      <c r="N455" s="125">
        <f>t_instalado[[#This Row],[Q.1]]+t_instalado[[#This Row],[Q.2]]+t_instalado[[#This Row],[Q.3]]</f>
        <v>0</v>
      </c>
      <c r="O455" s="1" t="str">
        <f>IF(t_instalado[[#This Row],[Q.1]]&lt;&gt;"",SUMIFS(t_reator[p],t_reator[tipo],t_instalado[[#This Row],[T.1]],t_reator[w],t_instalado[[#This Row],[P.1(W)]]),"")</f>
        <v/>
      </c>
      <c r="P455" s="1" t="str">
        <f>IF(t_instalado[[#This Row],[Q.2]]&lt;&gt;"",SUMIFS(t_reator[p],t_reator[tipo],t_instalado[[#This Row],[T.2]],t_reator[w],t_instalado[[#This Row],[P.2(W)]]),"")</f>
        <v/>
      </c>
      <c r="Q455" s="1" t="str">
        <f>IF(t_instalado[[#This Row],[Q.3]]&lt;&gt;"",SUMIFS(t_reator[p],t_reator[tipo],t_instalado[[#This Row],[T.3]],t_reator[w],t_instalado[[#This Row],[P.3(W)]]),"")</f>
        <v/>
      </c>
      <c r="R455" s="1" t="str">
        <f>IF(t_instalado[[#This Row],[Q.1]]&lt;&gt;"",IFERROR(IFERROR(D455*(E455+O455)+G455*(H455+P455)+J455*(K455+Q455),D455*(E455+O455)+G455*(H455+P455)),D455*(E455+O455)),"")</f>
        <v/>
      </c>
      <c r="S455" s="1" t="str">
        <f>IF(t_instalado[[#This Row],[Consumo_W]]&lt;&gt;"",ROUND(t_instalado[[#This Row],[Consumo_W]]/t_instalado[[#This Row],[Luminárias]],0),"")</f>
        <v/>
      </c>
      <c r="T455" s="1" t="str">
        <f>IF(t_instalado[[#This Row],[Q.1]]&lt;&gt;"",SUMIFS(t_fluxo_lumin[fluxo],t_fluxo_lumin[tipo],t_instalado[[#This Row],[T.1]])*t_instalado[[#This Row],[P.1(W)]]*t_instalado[[#This Row],[Q.1]],"")</f>
        <v/>
      </c>
      <c r="U455" s="1" t="str">
        <f>IF(t_instalado[[#This Row],[Q.2]]&lt;&gt;"",SUMIFS(t_fluxo_lumin[fluxo],t_fluxo_lumin[tipo],t_instalado[[#This Row],[T.2]])*t_instalado[[#This Row],[Q.2]]*t_instalado[[#This Row],[P.2(W)]],"")</f>
        <v/>
      </c>
      <c r="V455" s="1" t="str">
        <f>IF(t_instalado[[#This Row],[Q.3]]&lt;&gt;"",SUMIFS(t_fluxo_lumin[fluxo],t_fluxo_lumin[tipo],t_instalado[[#This Row],[T.3]])*t_instalado[[#This Row],[Q.3]]*t_instalado[[#This Row],[P.3(W)]],"")</f>
        <v/>
      </c>
      <c r="W455" s="1" t="str">
        <f>IF(t_instalado[[#This Row],[Trecho]]&lt;&gt;"",SUM(t_instalado[[#This Row],[f.1]:[f.3]]),"")</f>
        <v/>
      </c>
      <c r="X455" s="13" t="str">
        <f>IF(t_instalado[[#This Row],[Trecho]]&lt;&gt;"",t_instalado[[#This Row],[Q.1]]+t_instalado[[#This Row],[Q.2]]+t_instalado[[#This Row],[Q.3]],"")</f>
        <v/>
      </c>
      <c r="Y455" s="1" t="str">
        <f>IF(t_instalado[[#This Row],[FLUXO]]&lt;&gt;"",ROUND(t_instalado[[#This Row],[FLUXO]]/t_instalado[[#This Row],[Luminárias]],0),"")</f>
        <v/>
      </c>
      <c r="Z455" s="1" t="str">
        <f>IF(t_instalado[[#This Row],[Luminárias]]&lt;&gt;"",ROUND(t_instalado[[#This Row],[lm_médio]]/t_instalado[[#This Row],[W_médio]],2),"")</f>
        <v/>
      </c>
    </row>
    <row r="456" spans="1:26" hidden="1">
      <c r="A456" s="122">
        <v>211</v>
      </c>
      <c r="B456" s="123" t="str">
        <f>_xlfn.XLOOKUP(t_instalado[[#This Row],[cód.]],t_sitio[cód],t_sitio[Trecho],"")</f>
        <v/>
      </c>
      <c r="C456" s="84"/>
      <c r="D456" s="84"/>
      <c r="E456" s="84"/>
      <c r="F456" s="84"/>
      <c r="G456" s="84"/>
      <c r="H456" s="84"/>
      <c r="I456" s="84"/>
      <c r="J456" s="84"/>
      <c r="K456" s="84"/>
      <c r="L456" s="3"/>
      <c r="M456" s="123">
        <f>t_instalado[[#This Row],[Q.1]]+t_instalado[[#This Row],[Q.2]]+t_instalado[[#This Row],[Q.3]]</f>
        <v>0</v>
      </c>
      <c r="N456" s="123">
        <f>t_instalado[[#This Row],[Q.1]]+t_instalado[[#This Row],[Q.2]]+t_instalado[[#This Row],[Q.3]]</f>
        <v>0</v>
      </c>
      <c r="O456" s="1" t="str">
        <f>IF(t_instalado[[#This Row],[Q.1]]&lt;&gt;"",SUMIFS(t_reator[p],t_reator[tipo],t_instalado[[#This Row],[T.1]],t_reator[w],t_instalado[[#This Row],[P.1(W)]]),"")</f>
        <v/>
      </c>
      <c r="P456" s="1" t="str">
        <f>IF(t_instalado[[#This Row],[Q.2]]&lt;&gt;"",SUMIFS(t_reator[p],t_reator[tipo],t_instalado[[#This Row],[T.2]],t_reator[w],t_instalado[[#This Row],[P.2(W)]]),"")</f>
        <v/>
      </c>
      <c r="Q456" s="1" t="str">
        <f>IF(t_instalado[[#This Row],[Q.3]]&lt;&gt;"",SUMIFS(t_reator[p],t_reator[tipo],t_instalado[[#This Row],[T.3]],t_reator[w],t_instalado[[#This Row],[P.3(W)]]),"")</f>
        <v/>
      </c>
      <c r="R456" s="1" t="str">
        <f>IF(t_instalado[[#This Row],[Q.1]]&lt;&gt;"",IFERROR(IFERROR(D456*(E456+O456)+G456*(H456+P456)+J456*(K456+Q456),D456*(E456+O456)+G456*(H456+P456)),D456*(E456+O456)),"")</f>
        <v/>
      </c>
      <c r="S456" s="1" t="str">
        <f>IF(t_instalado[[#This Row],[Consumo_W]]&lt;&gt;"",ROUND(t_instalado[[#This Row],[Consumo_W]]/t_instalado[[#This Row],[Luminárias]],0),"")</f>
        <v/>
      </c>
      <c r="T456" s="1" t="str">
        <f>IF(t_instalado[[#This Row],[Q.1]]&lt;&gt;"",SUMIFS(t_fluxo_lumin[fluxo],t_fluxo_lumin[tipo],t_instalado[[#This Row],[T.1]])*t_instalado[[#This Row],[P.1(W)]]*t_instalado[[#This Row],[Q.1]],"")</f>
        <v/>
      </c>
      <c r="U456" s="1" t="str">
        <f>IF(t_instalado[[#This Row],[Q.2]]&lt;&gt;"",SUMIFS(t_fluxo_lumin[fluxo],t_fluxo_lumin[tipo],t_instalado[[#This Row],[T.2]])*t_instalado[[#This Row],[Q.2]]*t_instalado[[#This Row],[P.2(W)]],"")</f>
        <v/>
      </c>
      <c r="V456" s="1" t="str">
        <f>IF(t_instalado[[#This Row],[Q.3]]&lt;&gt;"",SUMIFS(t_fluxo_lumin[fluxo],t_fluxo_lumin[tipo],t_instalado[[#This Row],[T.3]])*t_instalado[[#This Row],[Q.3]]*t_instalado[[#This Row],[P.3(W)]],"")</f>
        <v/>
      </c>
      <c r="W456" s="1" t="str">
        <f>IF(t_instalado[[#This Row],[Trecho]]&lt;&gt;"",SUM(t_instalado[[#This Row],[f.1]:[f.3]]),"")</f>
        <v/>
      </c>
      <c r="X456" s="13" t="str">
        <f>IF(t_instalado[[#This Row],[Trecho]]&lt;&gt;"",t_instalado[[#This Row],[Q.1]]+t_instalado[[#This Row],[Q.2]]+t_instalado[[#This Row],[Q.3]],"")</f>
        <v/>
      </c>
      <c r="Y456" s="1" t="str">
        <f>IF(t_instalado[[#This Row],[FLUXO]]&lt;&gt;"",ROUND(t_instalado[[#This Row],[FLUXO]]/t_instalado[[#This Row],[Luminárias]],0),"")</f>
        <v/>
      </c>
      <c r="Z456" s="1" t="str">
        <f>IF(t_instalado[[#This Row],[Luminárias]]&lt;&gt;"",ROUND(t_instalado[[#This Row],[lm_médio]]/t_instalado[[#This Row],[W_médio]],2),"")</f>
        <v/>
      </c>
    </row>
    <row r="457" spans="1:26" hidden="1">
      <c r="A457" s="124">
        <v>212</v>
      </c>
      <c r="B457" s="125" t="str">
        <f>_xlfn.XLOOKUP(t_instalado[[#This Row],[cód.]],t_sitio[cód],t_sitio[Trecho],"")</f>
        <v/>
      </c>
      <c r="C457" s="85"/>
      <c r="D457" s="85"/>
      <c r="E457" s="85"/>
      <c r="F457" s="85"/>
      <c r="G457" s="85"/>
      <c r="H457" s="85"/>
      <c r="I457" s="85"/>
      <c r="J457" s="85"/>
      <c r="K457" s="85"/>
      <c r="L457" s="3"/>
      <c r="M457" s="125">
        <f>t_instalado[[#This Row],[Q.1]]+t_instalado[[#This Row],[Q.2]]+t_instalado[[#This Row],[Q.3]]</f>
        <v>0</v>
      </c>
      <c r="N457" s="125">
        <f>t_instalado[[#This Row],[Q.1]]+t_instalado[[#This Row],[Q.2]]+t_instalado[[#This Row],[Q.3]]</f>
        <v>0</v>
      </c>
      <c r="O457" s="1" t="str">
        <f>IF(t_instalado[[#This Row],[Q.1]]&lt;&gt;"",SUMIFS(t_reator[p],t_reator[tipo],t_instalado[[#This Row],[T.1]],t_reator[w],t_instalado[[#This Row],[P.1(W)]]),"")</f>
        <v/>
      </c>
      <c r="P457" s="1" t="str">
        <f>IF(t_instalado[[#This Row],[Q.2]]&lt;&gt;"",SUMIFS(t_reator[p],t_reator[tipo],t_instalado[[#This Row],[T.2]],t_reator[w],t_instalado[[#This Row],[P.2(W)]]),"")</f>
        <v/>
      </c>
      <c r="Q457" s="1" t="str">
        <f>IF(t_instalado[[#This Row],[Q.3]]&lt;&gt;"",SUMIFS(t_reator[p],t_reator[tipo],t_instalado[[#This Row],[T.3]],t_reator[w],t_instalado[[#This Row],[P.3(W)]]),"")</f>
        <v/>
      </c>
      <c r="R457" s="1" t="str">
        <f>IF(t_instalado[[#This Row],[Q.1]]&lt;&gt;"",IFERROR(IFERROR(D457*(E457+O457)+G457*(H457+P457)+J457*(K457+Q457),D457*(E457+O457)+G457*(H457+P457)),D457*(E457+O457)),"")</f>
        <v/>
      </c>
      <c r="S457" s="1" t="str">
        <f>IF(t_instalado[[#This Row],[Consumo_W]]&lt;&gt;"",ROUND(t_instalado[[#This Row],[Consumo_W]]/t_instalado[[#This Row],[Luminárias]],0),"")</f>
        <v/>
      </c>
      <c r="T457" s="1" t="str">
        <f>IF(t_instalado[[#This Row],[Q.1]]&lt;&gt;"",SUMIFS(t_fluxo_lumin[fluxo],t_fluxo_lumin[tipo],t_instalado[[#This Row],[T.1]])*t_instalado[[#This Row],[P.1(W)]]*t_instalado[[#This Row],[Q.1]],"")</f>
        <v/>
      </c>
      <c r="U457" s="1" t="str">
        <f>IF(t_instalado[[#This Row],[Q.2]]&lt;&gt;"",SUMIFS(t_fluxo_lumin[fluxo],t_fluxo_lumin[tipo],t_instalado[[#This Row],[T.2]])*t_instalado[[#This Row],[Q.2]]*t_instalado[[#This Row],[P.2(W)]],"")</f>
        <v/>
      </c>
      <c r="V457" s="1" t="str">
        <f>IF(t_instalado[[#This Row],[Q.3]]&lt;&gt;"",SUMIFS(t_fluxo_lumin[fluxo],t_fluxo_lumin[tipo],t_instalado[[#This Row],[T.3]])*t_instalado[[#This Row],[Q.3]]*t_instalado[[#This Row],[P.3(W)]],"")</f>
        <v/>
      </c>
      <c r="W457" s="1" t="str">
        <f>IF(t_instalado[[#This Row],[Trecho]]&lt;&gt;"",SUM(t_instalado[[#This Row],[f.1]:[f.3]]),"")</f>
        <v/>
      </c>
      <c r="X457" s="13" t="str">
        <f>IF(t_instalado[[#This Row],[Trecho]]&lt;&gt;"",t_instalado[[#This Row],[Q.1]]+t_instalado[[#This Row],[Q.2]]+t_instalado[[#This Row],[Q.3]],"")</f>
        <v/>
      </c>
      <c r="Y457" s="1" t="str">
        <f>IF(t_instalado[[#This Row],[FLUXO]]&lt;&gt;"",ROUND(t_instalado[[#This Row],[FLUXO]]/t_instalado[[#This Row],[Luminárias]],0),"")</f>
        <v/>
      </c>
      <c r="Z457" s="1" t="str">
        <f>IF(t_instalado[[#This Row],[Luminárias]]&lt;&gt;"",ROUND(t_instalado[[#This Row],[lm_médio]]/t_instalado[[#This Row],[W_médio]],2),"")</f>
        <v/>
      </c>
    </row>
    <row r="458" spans="1:26" hidden="1">
      <c r="A458" s="122">
        <v>213</v>
      </c>
      <c r="B458" s="123" t="str">
        <f>_xlfn.XLOOKUP(t_instalado[[#This Row],[cód.]],t_sitio[cód],t_sitio[Trecho],"")</f>
        <v/>
      </c>
      <c r="C458" s="84"/>
      <c r="D458" s="84"/>
      <c r="E458" s="84"/>
      <c r="F458" s="84"/>
      <c r="G458" s="84"/>
      <c r="H458" s="84"/>
      <c r="I458" s="84"/>
      <c r="J458" s="84"/>
      <c r="K458" s="84"/>
      <c r="L458" s="3"/>
      <c r="M458" s="123">
        <f>t_instalado[[#This Row],[Q.1]]+t_instalado[[#This Row],[Q.2]]+t_instalado[[#This Row],[Q.3]]</f>
        <v>0</v>
      </c>
      <c r="N458" s="123">
        <f>t_instalado[[#This Row],[Q.1]]+t_instalado[[#This Row],[Q.2]]+t_instalado[[#This Row],[Q.3]]</f>
        <v>0</v>
      </c>
      <c r="O458" s="1" t="str">
        <f>IF(t_instalado[[#This Row],[Q.1]]&lt;&gt;"",SUMIFS(t_reator[p],t_reator[tipo],t_instalado[[#This Row],[T.1]],t_reator[w],t_instalado[[#This Row],[P.1(W)]]),"")</f>
        <v/>
      </c>
      <c r="P458" s="1" t="str">
        <f>IF(t_instalado[[#This Row],[Q.2]]&lt;&gt;"",SUMIFS(t_reator[p],t_reator[tipo],t_instalado[[#This Row],[T.2]],t_reator[w],t_instalado[[#This Row],[P.2(W)]]),"")</f>
        <v/>
      </c>
      <c r="Q458" s="1" t="str">
        <f>IF(t_instalado[[#This Row],[Q.3]]&lt;&gt;"",SUMIFS(t_reator[p],t_reator[tipo],t_instalado[[#This Row],[T.3]],t_reator[w],t_instalado[[#This Row],[P.3(W)]]),"")</f>
        <v/>
      </c>
      <c r="R458" s="1" t="str">
        <f>IF(t_instalado[[#This Row],[Q.1]]&lt;&gt;"",IFERROR(IFERROR(D458*(E458+O458)+G458*(H458+P458)+J458*(K458+Q458),D458*(E458+O458)+G458*(H458+P458)),D458*(E458+O458)),"")</f>
        <v/>
      </c>
      <c r="S458" s="1" t="str">
        <f>IF(t_instalado[[#This Row],[Consumo_W]]&lt;&gt;"",ROUND(t_instalado[[#This Row],[Consumo_W]]/t_instalado[[#This Row],[Luminárias]],0),"")</f>
        <v/>
      </c>
      <c r="T458" s="1" t="str">
        <f>IF(t_instalado[[#This Row],[Q.1]]&lt;&gt;"",SUMIFS(t_fluxo_lumin[fluxo],t_fluxo_lumin[tipo],t_instalado[[#This Row],[T.1]])*t_instalado[[#This Row],[P.1(W)]]*t_instalado[[#This Row],[Q.1]],"")</f>
        <v/>
      </c>
      <c r="U458" s="1" t="str">
        <f>IF(t_instalado[[#This Row],[Q.2]]&lt;&gt;"",SUMIFS(t_fluxo_lumin[fluxo],t_fluxo_lumin[tipo],t_instalado[[#This Row],[T.2]])*t_instalado[[#This Row],[Q.2]]*t_instalado[[#This Row],[P.2(W)]],"")</f>
        <v/>
      </c>
      <c r="V458" s="1" t="str">
        <f>IF(t_instalado[[#This Row],[Q.3]]&lt;&gt;"",SUMIFS(t_fluxo_lumin[fluxo],t_fluxo_lumin[tipo],t_instalado[[#This Row],[T.3]])*t_instalado[[#This Row],[Q.3]]*t_instalado[[#This Row],[P.3(W)]],"")</f>
        <v/>
      </c>
      <c r="W458" s="1" t="str">
        <f>IF(t_instalado[[#This Row],[Trecho]]&lt;&gt;"",SUM(t_instalado[[#This Row],[f.1]:[f.3]]),"")</f>
        <v/>
      </c>
      <c r="X458" s="13" t="str">
        <f>IF(t_instalado[[#This Row],[Trecho]]&lt;&gt;"",t_instalado[[#This Row],[Q.1]]+t_instalado[[#This Row],[Q.2]]+t_instalado[[#This Row],[Q.3]],"")</f>
        <v/>
      </c>
      <c r="Y458" s="1" t="str">
        <f>IF(t_instalado[[#This Row],[FLUXO]]&lt;&gt;"",ROUND(t_instalado[[#This Row],[FLUXO]]/t_instalado[[#This Row],[Luminárias]],0),"")</f>
        <v/>
      </c>
      <c r="Z458" s="1" t="str">
        <f>IF(t_instalado[[#This Row],[Luminárias]]&lt;&gt;"",ROUND(t_instalado[[#This Row],[lm_médio]]/t_instalado[[#This Row],[W_médio]],2),"")</f>
        <v/>
      </c>
    </row>
    <row r="459" spans="1:26" hidden="1">
      <c r="A459" s="124">
        <v>214</v>
      </c>
      <c r="B459" s="125" t="str">
        <f>_xlfn.XLOOKUP(t_instalado[[#This Row],[cód.]],t_sitio[cód],t_sitio[Trecho],"")</f>
        <v/>
      </c>
      <c r="C459" s="85"/>
      <c r="D459" s="85"/>
      <c r="E459" s="85"/>
      <c r="F459" s="85"/>
      <c r="G459" s="85"/>
      <c r="H459" s="85"/>
      <c r="I459" s="85"/>
      <c r="J459" s="85"/>
      <c r="K459" s="85"/>
      <c r="L459" s="3"/>
      <c r="M459" s="125">
        <f>t_instalado[[#This Row],[Q.1]]+t_instalado[[#This Row],[Q.2]]+t_instalado[[#This Row],[Q.3]]</f>
        <v>0</v>
      </c>
      <c r="N459" s="125">
        <f>t_instalado[[#This Row],[Q.1]]+t_instalado[[#This Row],[Q.2]]+t_instalado[[#This Row],[Q.3]]</f>
        <v>0</v>
      </c>
      <c r="O459" s="1" t="str">
        <f>IF(t_instalado[[#This Row],[Q.1]]&lt;&gt;"",SUMIFS(t_reator[p],t_reator[tipo],t_instalado[[#This Row],[T.1]],t_reator[w],t_instalado[[#This Row],[P.1(W)]]),"")</f>
        <v/>
      </c>
      <c r="P459" s="1" t="str">
        <f>IF(t_instalado[[#This Row],[Q.2]]&lt;&gt;"",SUMIFS(t_reator[p],t_reator[tipo],t_instalado[[#This Row],[T.2]],t_reator[w],t_instalado[[#This Row],[P.2(W)]]),"")</f>
        <v/>
      </c>
      <c r="Q459" s="1" t="str">
        <f>IF(t_instalado[[#This Row],[Q.3]]&lt;&gt;"",SUMIFS(t_reator[p],t_reator[tipo],t_instalado[[#This Row],[T.3]],t_reator[w],t_instalado[[#This Row],[P.3(W)]]),"")</f>
        <v/>
      </c>
      <c r="R459" s="1" t="str">
        <f>IF(t_instalado[[#This Row],[Q.1]]&lt;&gt;"",IFERROR(IFERROR(D459*(E459+O459)+G459*(H459+P459)+J459*(K459+Q459),D459*(E459+O459)+G459*(H459+P459)),D459*(E459+O459)),"")</f>
        <v/>
      </c>
      <c r="S459" s="1" t="str">
        <f>IF(t_instalado[[#This Row],[Consumo_W]]&lt;&gt;"",ROUND(t_instalado[[#This Row],[Consumo_W]]/t_instalado[[#This Row],[Luminárias]],0),"")</f>
        <v/>
      </c>
      <c r="T459" s="1" t="str">
        <f>IF(t_instalado[[#This Row],[Q.1]]&lt;&gt;"",SUMIFS(t_fluxo_lumin[fluxo],t_fluxo_lumin[tipo],t_instalado[[#This Row],[T.1]])*t_instalado[[#This Row],[P.1(W)]]*t_instalado[[#This Row],[Q.1]],"")</f>
        <v/>
      </c>
      <c r="U459" s="1" t="str">
        <f>IF(t_instalado[[#This Row],[Q.2]]&lt;&gt;"",SUMIFS(t_fluxo_lumin[fluxo],t_fluxo_lumin[tipo],t_instalado[[#This Row],[T.2]])*t_instalado[[#This Row],[Q.2]]*t_instalado[[#This Row],[P.2(W)]],"")</f>
        <v/>
      </c>
      <c r="V459" s="1" t="str">
        <f>IF(t_instalado[[#This Row],[Q.3]]&lt;&gt;"",SUMIFS(t_fluxo_lumin[fluxo],t_fluxo_lumin[tipo],t_instalado[[#This Row],[T.3]])*t_instalado[[#This Row],[Q.3]]*t_instalado[[#This Row],[P.3(W)]],"")</f>
        <v/>
      </c>
      <c r="W459" s="1" t="str">
        <f>IF(t_instalado[[#This Row],[Trecho]]&lt;&gt;"",SUM(t_instalado[[#This Row],[f.1]:[f.3]]),"")</f>
        <v/>
      </c>
      <c r="X459" s="13" t="str">
        <f>IF(t_instalado[[#This Row],[Trecho]]&lt;&gt;"",t_instalado[[#This Row],[Q.1]]+t_instalado[[#This Row],[Q.2]]+t_instalado[[#This Row],[Q.3]],"")</f>
        <v/>
      </c>
      <c r="Y459" s="1" t="str">
        <f>IF(t_instalado[[#This Row],[FLUXO]]&lt;&gt;"",ROUND(t_instalado[[#This Row],[FLUXO]]/t_instalado[[#This Row],[Luminárias]],0),"")</f>
        <v/>
      </c>
      <c r="Z459" s="1" t="str">
        <f>IF(t_instalado[[#This Row],[Luminárias]]&lt;&gt;"",ROUND(t_instalado[[#This Row],[lm_médio]]/t_instalado[[#This Row],[W_médio]],2),"")</f>
        <v/>
      </c>
    </row>
    <row r="460" spans="1:26" hidden="1">
      <c r="A460" s="122">
        <v>215</v>
      </c>
      <c r="B460" s="123" t="str">
        <f>_xlfn.XLOOKUP(t_instalado[[#This Row],[cód.]],t_sitio[cód],t_sitio[Trecho],"")</f>
        <v/>
      </c>
      <c r="C460" s="84"/>
      <c r="D460" s="84"/>
      <c r="E460" s="84"/>
      <c r="F460" s="84"/>
      <c r="G460" s="84"/>
      <c r="H460" s="84"/>
      <c r="I460" s="84"/>
      <c r="J460" s="84"/>
      <c r="K460" s="84"/>
      <c r="L460" s="3"/>
      <c r="M460" s="123">
        <f>t_instalado[[#This Row],[Q.1]]+t_instalado[[#This Row],[Q.2]]+t_instalado[[#This Row],[Q.3]]</f>
        <v>0</v>
      </c>
      <c r="N460" s="123">
        <f>t_instalado[[#This Row],[Q.1]]+t_instalado[[#This Row],[Q.2]]+t_instalado[[#This Row],[Q.3]]</f>
        <v>0</v>
      </c>
      <c r="O460" s="1" t="str">
        <f>IF(t_instalado[[#This Row],[Q.1]]&lt;&gt;"",SUMIFS(t_reator[p],t_reator[tipo],t_instalado[[#This Row],[T.1]],t_reator[w],t_instalado[[#This Row],[P.1(W)]]),"")</f>
        <v/>
      </c>
      <c r="P460" s="1" t="str">
        <f>IF(t_instalado[[#This Row],[Q.2]]&lt;&gt;"",SUMIFS(t_reator[p],t_reator[tipo],t_instalado[[#This Row],[T.2]],t_reator[w],t_instalado[[#This Row],[P.2(W)]]),"")</f>
        <v/>
      </c>
      <c r="Q460" s="1" t="str">
        <f>IF(t_instalado[[#This Row],[Q.3]]&lt;&gt;"",SUMIFS(t_reator[p],t_reator[tipo],t_instalado[[#This Row],[T.3]],t_reator[w],t_instalado[[#This Row],[P.3(W)]]),"")</f>
        <v/>
      </c>
      <c r="R460" s="1" t="str">
        <f>IF(t_instalado[[#This Row],[Q.1]]&lt;&gt;"",IFERROR(IFERROR(D460*(E460+O460)+G460*(H460+P460)+J460*(K460+Q460),D460*(E460+O460)+G460*(H460+P460)),D460*(E460+O460)),"")</f>
        <v/>
      </c>
      <c r="S460" s="1" t="str">
        <f>IF(t_instalado[[#This Row],[Consumo_W]]&lt;&gt;"",ROUND(t_instalado[[#This Row],[Consumo_W]]/t_instalado[[#This Row],[Luminárias]],0),"")</f>
        <v/>
      </c>
      <c r="T460" s="1" t="str">
        <f>IF(t_instalado[[#This Row],[Q.1]]&lt;&gt;"",SUMIFS(t_fluxo_lumin[fluxo],t_fluxo_lumin[tipo],t_instalado[[#This Row],[T.1]])*t_instalado[[#This Row],[P.1(W)]]*t_instalado[[#This Row],[Q.1]],"")</f>
        <v/>
      </c>
      <c r="U460" s="1" t="str">
        <f>IF(t_instalado[[#This Row],[Q.2]]&lt;&gt;"",SUMIFS(t_fluxo_lumin[fluxo],t_fluxo_lumin[tipo],t_instalado[[#This Row],[T.2]])*t_instalado[[#This Row],[Q.2]]*t_instalado[[#This Row],[P.2(W)]],"")</f>
        <v/>
      </c>
      <c r="V460" s="1" t="str">
        <f>IF(t_instalado[[#This Row],[Q.3]]&lt;&gt;"",SUMIFS(t_fluxo_lumin[fluxo],t_fluxo_lumin[tipo],t_instalado[[#This Row],[T.3]])*t_instalado[[#This Row],[Q.3]]*t_instalado[[#This Row],[P.3(W)]],"")</f>
        <v/>
      </c>
      <c r="W460" s="1" t="str">
        <f>IF(t_instalado[[#This Row],[Trecho]]&lt;&gt;"",SUM(t_instalado[[#This Row],[f.1]:[f.3]]),"")</f>
        <v/>
      </c>
      <c r="X460" s="13" t="str">
        <f>IF(t_instalado[[#This Row],[Trecho]]&lt;&gt;"",t_instalado[[#This Row],[Q.1]]+t_instalado[[#This Row],[Q.2]]+t_instalado[[#This Row],[Q.3]],"")</f>
        <v/>
      </c>
      <c r="Y460" s="1" t="str">
        <f>IF(t_instalado[[#This Row],[FLUXO]]&lt;&gt;"",ROUND(t_instalado[[#This Row],[FLUXO]]/t_instalado[[#This Row],[Luminárias]],0),"")</f>
        <v/>
      </c>
      <c r="Z460" s="1" t="str">
        <f>IF(t_instalado[[#This Row],[Luminárias]]&lt;&gt;"",ROUND(t_instalado[[#This Row],[lm_médio]]/t_instalado[[#This Row],[W_médio]],2),"")</f>
        <v/>
      </c>
    </row>
    <row r="461" spans="1:26" hidden="1">
      <c r="A461" s="124">
        <v>216</v>
      </c>
      <c r="B461" s="125" t="str">
        <f>_xlfn.XLOOKUP(t_instalado[[#This Row],[cód.]],t_sitio[cód],t_sitio[Trecho],"")</f>
        <v/>
      </c>
      <c r="C461" s="85"/>
      <c r="D461" s="85"/>
      <c r="E461" s="85"/>
      <c r="F461" s="85"/>
      <c r="G461" s="85"/>
      <c r="H461" s="85"/>
      <c r="I461" s="85"/>
      <c r="J461" s="85"/>
      <c r="K461" s="85"/>
      <c r="L461" s="3"/>
      <c r="M461" s="125">
        <f>t_instalado[[#This Row],[Q.1]]+t_instalado[[#This Row],[Q.2]]+t_instalado[[#This Row],[Q.3]]</f>
        <v>0</v>
      </c>
      <c r="N461" s="125">
        <f>t_instalado[[#This Row],[Q.1]]+t_instalado[[#This Row],[Q.2]]+t_instalado[[#This Row],[Q.3]]</f>
        <v>0</v>
      </c>
      <c r="O461" s="1" t="str">
        <f>IF(t_instalado[[#This Row],[Q.1]]&lt;&gt;"",SUMIFS(t_reator[p],t_reator[tipo],t_instalado[[#This Row],[T.1]],t_reator[w],t_instalado[[#This Row],[P.1(W)]]),"")</f>
        <v/>
      </c>
      <c r="P461" s="1" t="str">
        <f>IF(t_instalado[[#This Row],[Q.2]]&lt;&gt;"",SUMIFS(t_reator[p],t_reator[tipo],t_instalado[[#This Row],[T.2]],t_reator[w],t_instalado[[#This Row],[P.2(W)]]),"")</f>
        <v/>
      </c>
      <c r="Q461" s="1" t="str">
        <f>IF(t_instalado[[#This Row],[Q.3]]&lt;&gt;"",SUMIFS(t_reator[p],t_reator[tipo],t_instalado[[#This Row],[T.3]],t_reator[w],t_instalado[[#This Row],[P.3(W)]]),"")</f>
        <v/>
      </c>
      <c r="R461" s="1" t="str">
        <f>IF(t_instalado[[#This Row],[Q.1]]&lt;&gt;"",IFERROR(IFERROR(D461*(E461+O461)+G461*(H461+P461)+J461*(K461+Q461),D461*(E461+O461)+G461*(H461+P461)),D461*(E461+O461)),"")</f>
        <v/>
      </c>
      <c r="S461" s="1" t="str">
        <f>IF(t_instalado[[#This Row],[Consumo_W]]&lt;&gt;"",ROUND(t_instalado[[#This Row],[Consumo_W]]/t_instalado[[#This Row],[Luminárias]],0),"")</f>
        <v/>
      </c>
      <c r="T461" s="1" t="str">
        <f>IF(t_instalado[[#This Row],[Q.1]]&lt;&gt;"",SUMIFS(t_fluxo_lumin[fluxo],t_fluxo_lumin[tipo],t_instalado[[#This Row],[T.1]])*t_instalado[[#This Row],[P.1(W)]]*t_instalado[[#This Row],[Q.1]],"")</f>
        <v/>
      </c>
      <c r="U461" s="1" t="str">
        <f>IF(t_instalado[[#This Row],[Q.2]]&lt;&gt;"",SUMIFS(t_fluxo_lumin[fluxo],t_fluxo_lumin[tipo],t_instalado[[#This Row],[T.2]])*t_instalado[[#This Row],[Q.2]]*t_instalado[[#This Row],[P.2(W)]],"")</f>
        <v/>
      </c>
      <c r="V461" s="1" t="str">
        <f>IF(t_instalado[[#This Row],[Q.3]]&lt;&gt;"",SUMIFS(t_fluxo_lumin[fluxo],t_fluxo_lumin[tipo],t_instalado[[#This Row],[T.3]])*t_instalado[[#This Row],[Q.3]]*t_instalado[[#This Row],[P.3(W)]],"")</f>
        <v/>
      </c>
      <c r="W461" s="1" t="str">
        <f>IF(t_instalado[[#This Row],[Trecho]]&lt;&gt;"",SUM(t_instalado[[#This Row],[f.1]:[f.3]]),"")</f>
        <v/>
      </c>
      <c r="X461" s="13" t="str">
        <f>IF(t_instalado[[#This Row],[Trecho]]&lt;&gt;"",t_instalado[[#This Row],[Q.1]]+t_instalado[[#This Row],[Q.2]]+t_instalado[[#This Row],[Q.3]],"")</f>
        <v/>
      </c>
      <c r="Y461" s="1" t="str">
        <f>IF(t_instalado[[#This Row],[FLUXO]]&lt;&gt;"",ROUND(t_instalado[[#This Row],[FLUXO]]/t_instalado[[#This Row],[Luminárias]],0),"")</f>
        <v/>
      </c>
      <c r="Z461" s="1" t="str">
        <f>IF(t_instalado[[#This Row],[Luminárias]]&lt;&gt;"",ROUND(t_instalado[[#This Row],[lm_médio]]/t_instalado[[#This Row],[W_médio]],2),"")</f>
        <v/>
      </c>
    </row>
    <row r="462" spans="1:26" hidden="1">
      <c r="A462" s="122">
        <v>217</v>
      </c>
      <c r="B462" s="123" t="str">
        <f>_xlfn.XLOOKUP(t_instalado[[#This Row],[cód.]],t_sitio[cód],t_sitio[Trecho],"")</f>
        <v/>
      </c>
      <c r="C462" s="84"/>
      <c r="D462" s="84"/>
      <c r="E462" s="84"/>
      <c r="F462" s="84"/>
      <c r="G462" s="84"/>
      <c r="H462" s="84"/>
      <c r="I462" s="84"/>
      <c r="J462" s="84"/>
      <c r="K462" s="84"/>
      <c r="L462" s="3"/>
      <c r="M462" s="123">
        <f>t_instalado[[#This Row],[Q.1]]+t_instalado[[#This Row],[Q.2]]+t_instalado[[#This Row],[Q.3]]</f>
        <v>0</v>
      </c>
      <c r="N462" s="123">
        <f>t_instalado[[#This Row],[Q.1]]+t_instalado[[#This Row],[Q.2]]+t_instalado[[#This Row],[Q.3]]</f>
        <v>0</v>
      </c>
      <c r="O462" s="1" t="str">
        <f>IF(t_instalado[[#This Row],[Q.1]]&lt;&gt;"",SUMIFS(t_reator[p],t_reator[tipo],t_instalado[[#This Row],[T.1]],t_reator[w],t_instalado[[#This Row],[P.1(W)]]),"")</f>
        <v/>
      </c>
      <c r="P462" s="1" t="str">
        <f>IF(t_instalado[[#This Row],[Q.2]]&lt;&gt;"",SUMIFS(t_reator[p],t_reator[tipo],t_instalado[[#This Row],[T.2]],t_reator[w],t_instalado[[#This Row],[P.2(W)]]),"")</f>
        <v/>
      </c>
      <c r="Q462" s="1" t="str">
        <f>IF(t_instalado[[#This Row],[Q.3]]&lt;&gt;"",SUMIFS(t_reator[p],t_reator[tipo],t_instalado[[#This Row],[T.3]],t_reator[w],t_instalado[[#This Row],[P.3(W)]]),"")</f>
        <v/>
      </c>
      <c r="R462" s="1" t="str">
        <f>IF(t_instalado[[#This Row],[Q.1]]&lt;&gt;"",IFERROR(IFERROR(D462*(E462+O462)+G462*(H462+P462)+J462*(K462+Q462),D462*(E462+O462)+G462*(H462+P462)),D462*(E462+O462)),"")</f>
        <v/>
      </c>
      <c r="S462" s="1" t="str">
        <f>IF(t_instalado[[#This Row],[Consumo_W]]&lt;&gt;"",ROUND(t_instalado[[#This Row],[Consumo_W]]/t_instalado[[#This Row],[Luminárias]],0),"")</f>
        <v/>
      </c>
      <c r="T462" s="1" t="str">
        <f>IF(t_instalado[[#This Row],[Q.1]]&lt;&gt;"",SUMIFS(t_fluxo_lumin[fluxo],t_fluxo_lumin[tipo],t_instalado[[#This Row],[T.1]])*t_instalado[[#This Row],[P.1(W)]]*t_instalado[[#This Row],[Q.1]],"")</f>
        <v/>
      </c>
      <c r="U462" s="1" t="str">
        <f>IF(t_instalado[[#This Row],[Q.2]]&lt;&gt;"",SUMIFS(t_fluxo_lumin[fluxo],t_fluxo_lumin[tipo],t_instalado[[#This Row],[T.2]])*t_instalado[[#This Row],[Q.2]]*t_instalado[[#This Row],[P.2(W)]],"")</f>
        <v/>
      </c>
      <c r="V462" s="1" t="str">
        <f>IF(t_instalado[[#This Row],[Q.3]]&lt;&gt;"",SUMIFS(t_fluxo_lumin[fluxo],t_fluxo_lumin[tipo],t_instalado[[#This Row],[T.3]])*t_instalado[[#This Row],[Q.3]]*t_instalado[[#This Row],[P.3(W)]],"")</f>
        <v/>
      </c>
      <c r="W462" s="1" t="str">
        <f>IF(t_instalado[[#This Row],[Trecho]]&lt;&gt;"",SUM(t_instalado[[#This Row],[f.1]:[f.3]]),"")</f>
        <v/>
      </c>
      <c r="X462" s="13" t="str">
        <f>IF(t_instalado[[#This Row],[Trecho]]&lt;&gt;"",t_instalado[[#This Row],[Q.1]]+t_instalado[[#This Row],[Q.2]]+t_instalado[[#This Row],[Q.3]],"")</f>
        <v/>
      </c>
      <c r="Y462" s="1" t="str">
        <f>IF(t_instalado[[#This Row],[FLUXO]]&lt;&gt;"",ROUND(t_instalado[[#This Row],[FLUXO]]/t_instalado[[#This Row],[Luminárias]],0),"")</f>
        <v/>
      </c>
      <c r="Z462" s="1" t="str">
        <f>IF(t_instalado[[#This Row],[Luminárias]]&lt;&gt;"",ROUND(t_instalado[[#This Row],[lm_médio]]/t_instalado[[#This Row],[W_médio]],2),"")</f>
        <v/>
      </c>
    </row>
    <row r="463" spans="1:26" hidden="1">
      <c r="A463" s="124">
        <v>218</v>
      </c>
      <c r="B463" s="125" t="str">
        <f>_xlfn.XLOOKUP(t_instalado[[#This Row],[cód.]],t_sitio[cód],t_sitio[Trecho],"")</f>
        <v/>
      </c>
      <c r="C463" s="85"/>
      <c r="D463" s="85"/>
      <c r="E463" s="85"/>
      <c r="F463" s="85"/>
      <c r="G463" s="85"/>
      <c r="H463" s="85"/>
      <c r="I463" s="85"/>
      <c r="J463" s="85"/>
      <c r="K463" s="85"/>
      <c r="L463" s="3"/>
      <c r="M463" s="125">
        <f>t_instalado[[#This Row],[Q.1]]+t_instalado[[#This Row],[Q.2]]+t_instalado[[#This Row],[Q.3]]</f>
        <v>0</v>
      </c>
      <c r="N463" s="125">
        <f>t_instalado[[#This Row],[Q.1]]+t_instalado[[#This Row],[Q.2]]+t_instalado[[#This Row],[Q.3]]</f>
        <v>0</v>
      </c>
      <c r="O463" s="1" t="str">
        <f>IF(t_instalado[[#This Row],[Q.1]]&lt;&gt;"",SUMIFS(t_reator[p],t_reator[tipo],t_instalado[[#This Row],[T.1]],t_reator[w],t_instalado[[#This Row],[P.1(W)]]),"")</f>
        <v/>
      </c>
      <c r="P463" s="1" t="str">
        <f>IF(t_instalado[[#This Row],[Q.2]]&lt;&gt;"",SUMIFS(t_reator[p],t_reator[tipo],t_instalado[[#This Row],[T.2]],t_reator[w],t_instalado[[#This Row],[P.2(W)]]),"")</f>
        <v/>
      </c>
      <c r="Q463" s="1" t="str">
        <f>IF(t_instalado[[#This Row],[Q.3]]&lt;&gt;"",SUMIFS(t_reator[p],t_reator[tipo],t_instalado[[#This Row],[T.3]],t_reator[w],t_instalado[[#This Row],[P.3(W)]]),"")</f>
        <v/>
      </c>
      <c r="R463" s="1" t="str">
        <f>IF(t_instalado[[#This Row],[Q.1]]&lt;&gt;"",IFERROR(IFERROR(D463*(E463+O463)+G463*(H463+P463)+J463*(K463+Q463),D463*(E463+O463)+G463*(H463+P463)),D463*(E463+O463)),"")</f>
        <v/>
      </c>
      <c r="S463" s="1" t="str">
        <f>IF(t_instalado[[#This Row],[Consumo_W]]&lt;&gt;"",ROUND(t_instalado[[#This Row],[Consumo_W]]/t_instalado[[#This Row],[Luminárias]],0),"")</f>
        <v/>
      </c>
      <c r="T463" s="1" t="str">
        <f>IF(t_instalado[[#This Row],[Q.1]]&lt;&gt;"",SUMIFS(t_fluxo_lumin[fluxo],t_fluxo_lumin[tipo],t_instalado[[#This Row],[T.1]])*t_instalado[[#This Row],[P.1(W)]]*t_instalado[[#This Row],[Q.1]],"")</f>
        <v/>
      </c>
      <c r="U463" s="1" t="str">
        <f>IF(t_instalado[[#This Row],[Q.2]]&lt;&gt;"",SUMIFS(t_fluxo_lumin[fluxo],t_fluxo_lumin[tipo],t_instalado[[#This Row],[T.2]])*t_instalado[[#This Row],[Q.2]]*t_instalado[[#This Row],[P.2(W)]],"")</f>
        <v/>
      </c>
      <c r="V463" s="1" t="str">
        <f>IF(t_instalado[[#This Row],[Q.3]]&lt;&gt;"",SUMIFS(t_fluxo_lumin[fluxo],t_fluxo_lumin[tipo],t_instalado[[#This Row],[T.3]])*t_instalado[[#This Row],[Q.3]]*t_instalado[[#This Row],[P.3(W)]],"")</f>
        <v/>
      </c>
      <c r="W463" s="1" t="str">
        <f>IF(t_instalado[[#This Row],[Trecho]]&lt;&gt;"",SUM(t_instalado[[#This Row],[f.1]:[f.3]]),"")</f>
        <v/>
      </c>
      <c r="X463" s="13" t="str">
        <f>IF(t_instalado[[#This Row],[Trecho]]&lt;&gt;"",t_instalado[[#This Row],[Q.1]]+t_instalado[[#This Row],[Q.2]]+t_instalado[[#This Row],[Q.3]],"")</f>
        <v/>
      </c>
      <c r="Y463" s="1" t="str">
        <f>IF(t_instalado[[#This Row],[FLUXO]]&lt;&gt;"",ROUND(t_instalado[[#This Row],[FLUXO]]/t_instalado[[#This Row],[Luminárias]],0),"")</f>
        <v/>
      </c>
      <c r="Z463" s="1" t="str">
        <f>IF(t_instalado[[#This Row],[Luminárias]]&lt;&gt;"",ROUND(t_instalado[[#This Row],[lm_médio]]/t_instalado[[#This Row],[W_médio]],2),"")</f>
        <v/>
      </c>
    </row>
    <row r="464" spans="1:26" hidden="1">
      <c r="A464" s="122">
        <v>219</v>
      </c>
      <c r="B464" s="123" t="str">
        <f>_xlfn.XLOOKUP(t_instalado[[#This Row],[cód.]],t_sitio[cód],t_sitio[Trecho],"")</f>
        <v/>
      </c>
      <c r="C464" s="84"/>
      <c r="D464" s="84"/>
      <c r="E464" s="84"/>
      <c r="F464" s="84"/>
      <c r="G464" s="84"/>
      <c r="H464" s="84"/>
      <c r="I464" s="84"/>
      <c r="J464" s="84"/>
      <c r="K464" s="84"/>
      <c r="L464" s="3"/>
      <c r="M464" s="123">
        <f>t_instalado[[#This Row],[Q.1]]+t_instalado[[#This Row],[Q.2]]+t_instalado[[#This Row],[Q.3]]</f>
        <v>0</v>
      </c>
      <c r="N464" s="123">
        <f>t_instalado[[#This Row],[Q.1]]+t_instalado[[#This Row],[Q.2]]+t_instalado[[#This Row],[Q.3]]</f>
        <v>0</v>
      </c>
      <c r="O464" s="1" t="str">
        <f>IF(t_instalado[[#This Row],[Q.1]]&lt;&gt;"",SUMIFS(t_reator[p],t_reator[tipo],t_instalado[[#This Row],[T.1]],t_reator[w],t_instalado[[#This Row],[P.1(W)]]),"")</f>
        <v/>
      </c>
      <c r="P464" s="1" t="str">
        <f>IF(t_instalado[[#This Row],[Q.2]]&lt;&gt;"",SUMIFS(t_reator[p],t_reator[tipo],t_instalado[[#This Row],[T.2]],t_reator[w],t_instalado[[#This Row],[P.2(W)]]),"")</f>
        <v/>
      </c>
      <c r="Q464" s="1" t="str">
        <f>IF(t_instalado[[#This Row],[Q.3]]&lt;&gt;"",SUMIFS(t_reator[p],t_reator[tipo],t_instalado[[#This Row],[T.3]],t_reator[w],t_instalado[[#This Row],[P.3(W)]]),"")</f>
        <v/>
      </c>
      <c r="R464" s="1" t="str">
        <f>IF(t_instalado[[#This Row],[Q.1]]&lt;&gt;"",IFERROR(IFERROR(D464*(E464+O464)+G464*(H464+P464)+J464*(K464+Q464),D464*(E464+O464)+G464*(H464+P464)),D464*(E464+O464)),"")</f>
        <v/>
      </c>
      <c r="S464" s="1" t="str">
        <f>IF(t_instalado[[#This Row],[Consumo_W]]&lt;&gt;"",ROUND(t_instalado[[#This Row],[Consumo_W]]/t_instalado[[#This Row],[Luminárias]],0),"")</f>
        <v/>
      </c>
      <c r="T464" s="1" t="str">
        <f>IF(t_instalado[[#This Row],[Q.1]]&lt;&gt;"",SUMIFS(t_fluxo_lumin[fluxo],t_fluxo_lumin[tipo],t_instalado[[#This Row],[T.1]])*t_instalado[[#This Row],[P.1(W)]]*t_instalado[[#This Row],[Q.1]],"")</f>
        <v/>
      </c>
      <c r="U464" s="1" t="str">
        <f>IF(t_instalado[[#This Row],[Q.2]]&lt;&gt;"",SUMIFS(t_fluxo_lumin[fluxo],t_fluxo_lumin[tipo],t_instalado[[#This Row],[T.2]])*t_instalado[[#This Row],[Q.2]]*t_instalado[[#This Row],[P.2(W)]],"")</f>
        <v/>
      </c>
      <c r="V464" s="1" t="str">
        <f>IF(t_instalado[[#This Row],[Q.3]]&lt;&gt;"",SUMIFS(t_fluxo_lumin[fluxo],t_fluxo_lumin[tipo],t_instalado[[#This Row],[T.3]])*t_instalado[[#This Row],[Q.3]]*t_instalado[[#This Row],[P.3(W)]],"")</f>
        <v/>
      </c>
      <c r="W464" s="1" t="str">
        <f>IF(t_instalado[[#This Row],[Trecho]]&lt;&gt;"",SUM(t_instalado[[#This Row],[f.1]:[f.3]]),"")</f>
        <v/>
      </c>
      <c r="X464" s="13" t="str">
        <f>IF(t_instalado[[#This Row],[Trecho]]&lt;&gt;"",t_instalado[[#This Row],[Q.1]]+t_instalado[[#This Row],[Q.2]]+t_instalado[[#This Row],[Q.3]],"")</f>
        <v/>
      </c>
      <c r="Y464" s="1" t="str">
        <f>IF(t_instalado[[#This Row],[FLUXO]]&lt;&gt;"",ROUND(t_instalado[[#This Row],[FLUXO]]/t_instalado[[#This Row],[Luminárias]],0),"")</f>
        <v/>
      </c>
      <c r="Z464" s="1" t="str">
        <f>IF(t_instalado[[#This Row],[Luminárias]]&lt;&gt;"",ROUND(t_instalado[[#This Row],[lm_médio]]/t_instalado[[#This Row],[W_médio]],2),"")</f>
        <v/>
      </c>
    </row>
    <row r="465" spans="1:26" hidden="1">
      <c r="A465" s="124">
        <v>220</v>
      </c>
      <c r="B465" s="125" t="str">
        <f>_xlfn.XLOOKUP(t_instalado[[#This Row],[cód.]],t_sitio[cód],t_sitio[Trecho],"")</f>
        <v/>
      </c>
      <c r="C465" s="85"/>
      <c r="D465" s="85"/>
      <c r="E465" s="85"/>
      <c r="F465" s="85"/>
      <c r="G465" s="85"/>
      <c r="H465" s="85"/>
      <c r="I465" s="85"/>
      <c r="J465" s="85"/>
      <c r="K465" s="85"/>
      <c r="L465" s="3"/>
      <c r="M465" s="125">
        <f>t_instalado[[#This Row],[Q.1]]+t_instalado[[#This Row],[Q.2]]+t_instalado[[#This Row],[Q.3]]</f>
        <v>0</v>
      </c>
      <c r="N465" s="125">
        <f>t_instalado[[#This Row],[Q.1]]+t_instalado[[#This Row],[Q.2]]+t_instalado[[#This Row],[Q.3]]</f>
        <v>0</v>
      </c>
      <c r="O465" s="1" t="str">
        <f>IF(t_instalado[[#This Row],[Q.1]]&lt;&gt;"",SUMIFS(t_reator[p],t_reator[tipo],t_instalado[[#This Row],[T.1]],t_reator[w],t_instalado[[#This Row],[P.1(W)]]),"")</f>
        <v/>
      </c>
      <c r="P465" s="1" t="str">
        <f>IF(t_instalado[[#This Row],[Q.2]]&lt;&gt;"",SUMIFS(t_reator[p],t_reator[tipo],t_instalado[[#This Row],[T.2]],t_reator[w],t_instalado[[#This Row],[P.2(W)]]),"")</f>
        <v/>
      </c>
      <c r="Q465" s="1" t="str">
        <f>IF(t_instalado[[#This Row],[Q.3]]&lt;&gt;"",SUMIFS(t_reator[p],t_reator[tipo],t_instalado[[#This Row],[T.3]],t_reator[w],t_instalado[[#This Row],[P.3(W)]]),"")</f>
        <v/>
      </c>
      <c r="R465" s="1" t="str">
        <f>IF(t_instalado[[#This Row],[Q.1]]&lt;&gt;"",IFERROR(IFERROR(D465*(E465+O465)+G465*(H465+P465)+J465*(K465+Q465),D465*(E465+O465)+G465*(H465+P465)),D465*(E465+O465)),"")</f>
        <v/>
      </c>
      <c r="S465" s="1" t="str">
        <f>IF(t_instalado[[#This Row],[Consumo_W]]&lt;&gt;"",ROUND(t_instalado[[#This Row],[Consumo_W]]/t_instalado[[#This Row],[Luminárias]],0),"")</f>
        <v/>
      </c>
      <c r="T465" s="1" t="str">
        <f>IF(t_instalado[[#This Row],[Q.1]]&lt;&gt;"",SUMIFS(t_fluxo_lumin[fluxo],t_fluxo_lumin[tipo],t_instalado[[#This Row],[T.1]])*t_instalado[[#This Row],[P.1(W)]]*t_instalado[[#This Row],[Q.1]],"")</f>
        <v/>
      </c>
      <c r="U465" s="1" t="str">
        <f>IF(t_instalado[[#This Row],[Q.2]]&lt;&gt;"",SUMIFS(t_fluxo_lumin[fluxo],t_fluxo_lumin[tipo],t_instalado[[#This Row],[T.2]])*t_instalado[[#This Row],[Q.2]]*t_instalado[[#This Row],[P.2(W)]],"")</f>
        <v/>
      </c>
      <c r="V465" s="1" t="str">
        <f>IF(t_instalado[[#This Row],[Q.3]]&lt;&gt;"",SUMIFS(t_fluxo_lumin[fluxo],t_fluxo_lumin[tipo],t_instalado[[#This Row],[T.3]])*t_instalado[[#This Row],[Q.3]]*t_instalado[[#This Row],[P.3(W)]],"")</f>
        <v/>
      </c>
      <c r="W465" s="1" t="str">
        <f>IF(t_instalado[[#This Row],[Trecho]]&lt;&gt;"",SUM(t_instalado[[#This Row],[f.1]:[f.3]]),"")</f>
        <v/>
      </c>
      <c r="X465" s="13" t="str">
        <f>IF(t_instalado[[#This Row],[Trecho]]&lt;&gt;"",t_instalado[[#This Row],[Q.1]]+t_instalado[[#This Row],[Q.2]]+t_instalado[[#This Row],[Q.3]],"")</f>
        <v/>
      </c>
      <c r="Y465" s="1" t="str">
        <f>IF(t_instalado[[#This Row],[FLUXO]]&lt;&gt;"",ROUND(t_instalado[[#This Row],[FLUXO]]/t_instalado[[#This Row],[Luminárias]],0),"")</f>
        <v/>
      </c>
      <c r="Z465" s="1" t="str">
        <f>IF(t_instalado[[#This Row],[Luminárias]]&lt;&gt;"",ROUND(t_instalado[[#This Row],[lm_médio]]/t_instalado[[#This Row],[W_médio]],2),"")</f>
        <v/>
      </c>
    </row>
    <row r="466" spans="1:26" hidden="1">
      <c r="A466" s="122">
        <v>221</v>
      </c>
      <c r="B466" s="123" t="str">
        <f>_xlfn.XLOOKUP(t_instalado[[#This Row],[cód.]],t_sitio[cód],t_sitio[Trecho],"")</f>
        <v/>
      </c>
      <c r="C466" s="84"/>
      <c r="D466" s="84"/>
      <c r="E466" s="84"/>
      <c r="F466" s="84"/>
      <c r="G466" s="84"/>
      <c r="H466" s="84"/>
      <c r="I466" s="84"/>
      <c r="J466" s="84"/>
      <c r="K466" s="84"/>
      <c r="L466" s="3"/>
      <c r="M466" s="123">
        <f>t_instalado[[#This Row],[Q.1]]+t_instalado[[#This Row],[Q.2]]+t_instalado[[#This Row],[Q.3]]</f>
        <v>0</v>
      </c>
      <c r="N466" s="123">
        <f>t_instalado[[#This Row],[Q.1]]+t_instalado[[#This Row],[Q.2]]+t_instalado[[#This Row],[Q.3]]</f>
        <v>0</v>
      </c>
      <c r="O466" s="1" t="str">
        <f>IF(t_instalado[[#This Row],[Q.1]]&lt;&gt;"",SUMIFS(t_reator[p],t_reator[tipo],t_instalado[[#This Row],[T.1]],t_reator[w],t_instalado[[#This Row],[P.1(W)]]),"")</f>
        <v/>
      </c>
      <c r="P466" s="1" t="str">
        <f>IF(t_instalado[[#This Row],[Q.2]]&lt;&gt;"",SUMIFS(t_reator[p],t_reator[tipo],t_instalado[[#This Row],[T.2]],t_reator[w],t_instalado[[#This Row],[P.2(W)]]),"")</f>
        <v/>
      </c>
      <c r="Q466" s="1" t="str">
        <f>IF(t_instalado[[#This Row],[Q.3]]&lt;&gt;"",SUMIFS(t_reator[p],t_reator[tipo],t_instalado[[#This Row],[T.3]],t_reator[w],t_instalado[[#This Row],[P.3(W)]]),"")</f>
        <v/>
      </c>
      <c r="R466" s="1" t="str">
        <f>IF(t_instalado[[#This Row],[Q.1]]&lt;&gt;"",IFERROR(IFERROR(D466*(E466+O466)+G466*(H466+P466)+J466*(K466+Q466),D466*(E466+O466)+G466*(H466+P466)),D466*(E466+O466)),"")</f>
        <v/>
      </c>
      <c r="S466" s="1" t="str">
        <f>IF(t_instalado[[#This Row],[Consumo_W]]&lt;&gt;"",ROUND(t_instalado[[#This Row],[Consumo_W]]/t_instalado[[#This Row],[Luminárias]],0),"")</f>
        <v/>
      </c>
      <c r="T466" s="1" t="str">
        <f>IF(t_instalado[[#This Row],[Q.1]]&lt;&gt;"",SUMIFS(t_fluxo_lumin[fluxo],t_fluxo_lumin[tipo],t_instalado[[#This Row],[T.1]])*t_instalado[[#This Row],[P.1(W)]]*t_instalado[[#This Row],[Q.1]],"")</f>
        <v/>
      </c>
      <c r="U466" s="1" t="str">
        <f>IF(t_instalado[[#This Row],[Q.2]]&lt;&gt;"",SUMIFS(t_fluxo_lumin[fluxo],t_fluxo_lumin[tipo],t_instalado[[#This Row],[T.2]])*t_instalado[[#This Row],[Q.2]]*t_instalado[[#This Row],[P.2(W)]],"")</f>
        <v/>
      </c>
      <c r="V466" s="1" t="str">
        <f>IF(t_instalado[[#This Row],[Q.3]]&lt;&gt;"",SUMIFS(t_fluxo_lumin[fluxo],t_fluxo_lumin[tipo],t_instalado[[#This Row],[T.3]])*t_instalado[[#This Row],[Q.3]]*t_instalado[[#This Row],[P.3(W)]],"")</f>
        <v/>
      </c>
      <c r="W466" s="1" t="str">
        <f>IF(t_instalado[[#This Row],[Trecho]]&lt;&gt;"",SUM(t_instalado[[#This Row],[f.1]:[f.3]]),"")</f>
        <v/>
      </c>
      <c r="X466" s="13" t="str">
        <f>IF(t_instalado[[#This Row],[Trecho]]&lt;&gt;"",t_instalado[[#This Row],[Q.1]]+t_instalado[[#This Row],[Q.2]]+t_instalado[[#This Row],[Q.3]],"")</f>
        <v/>
      </c>
      <c r="Y466" s="1" t="str">
        <f>IF(t_instalado[[#This Row],[FLUXO]]&lt;&gt;"",ROUND(t_instalado[[#This Row],[FLUXO]]/t_instalado[[#This Row],[Luminárias]],0),"")</f>
        <v/>
      </c>
      <c r="Z466" s="1" t="str">
        <f>IF(t_instalado[[#This Row],[Luminárias]]&lt;&gt;"",ROUND(t_instalado[[#This Row],[lm_médio]]/t_instalado[[#This Row],[W_médio]],2),"")</f>
        <v/>
      </c>
    </row>
    <row r="467" spans="1:26" hidden="1">
      <c r="A467" s="124">
        <v>222</v>
      </c>
      <c r="B467" s="125" t="str">
        <f>_xlfn.XLOOKUP(t_instalado[[#This Row],[cód.]],t_sitio[cód],t_sitio[Trecho],"")</f>
        <v/>
      </c>
      <c r="C467" s="85"/>
      <c r="D467" s="85"/>
      <c r="E467" s="85"/>
      <c r="F467" s="85"/>
      <c r="G467" s="85"/>
      <c r="H467" s="85"/>
      <c r="I467" s="85"/>
      <c r="J467" s="85"/>
      <c r="K467" s="85"/>
      <c r="L467" s="3"/>
      <c r="M467" s="125">
        <f>t_instalado[[#This Row],[Q.1]]+t_instalado[[#This Row],[Q.2]]+t_instalado[[#This Row],[Q.3]]</f>
        <v>0</v>
      </c>
      <c r="N467" s="125">
        <f>t_instalado[[#This Row],[Q.1]]+t_instalado[[#This Row],[Q.2]]+t_instalado[[#This Row],[Q.3]]</f>
        <v>0</v>
      </c>
      <c r="O467" s="1" t="str">
        <f>IF(t_instalado[[#This Row],[Q.1]]&lt;&gt;"",SUMIFS(t_reator[p],t_reator[tipo],t_instalado[[#This Row],[T.1]],t_reator[w],t_instalado[[#This Row],[P.1(W)]]),"")</f>
        <v/>
      </c>
      <c r="P467" s="1" t="str">
        <f>IF(t_instalado[[#This Row],[Q.2]]&lt;&gt;"",SUMIFS(t_reator[p],t_reator[tipo],t_instalado[[#This Row],[T.2]],t_reator[w],t_instalado[[#This Row],[P.2(W)]]),"")</f>
        <v/>
      </c>
      <c r="Q467" s="1" t="str">
        <f>IF(t_instalado[[#This Row],[Q.3]]&lt;&gt;"",SUMIFS(t_reator[p],t_reator[tipo],t_instalado[[#This Row],[T.3]],t_reator[w],t_instalado[[#This Row],[P.3(W)]]),"")</f>
        <v/>
      </c>
      <c r="R467" s="1" t="str">
        <f>IF(t_instalado[[#This Row],[Q.1]]&lt;&gt;"",IFERROR(IFERROR(D467*(E467+O467)+G467*(H467+P467)+J467*(K467+Q467),D467*(E467+O467)+G467*(H467+P467)),D467*(E467+O467)),"")</f>
        <v/>
      </c>
      <c r="S467" s="1" t="str">
        <f>IF(t_instalado[[#This Row],[Consumo_W]]&lt;&gt;"",ROUND(t_instalado[[#This Row],[Consumo_W]]/t_instalado[[#This Row],[Luminárias]],0),"")</f>
        <v/>
      </c>
      <c r="T467" s="1" t="str">
        <f>IF(t_instalado[[#This Row],[Q.1]]&lt;&gt;"",SUMIFS(t_fluxo_lumin[fluxo],t_fluxo_lumin[tipo],t_instalado[[#This Row],[T.1]])*t_instalado[[#This Row],[P.1(W)]]*t_instalado[[#This Row],[Q.1]],"")</f>
        <v/>
      </c>
      <c r="U467" s="1" t="str">
        <f>IF(t_instalado[[#This Row],[Q.2]]&lt;&gt;"",SUMIFS(t_fluxo_lumin[fluxo],t_fluxo_lumin[tipo],t_instalado[[#This Row],[T.2]])*t_instalado[[#This Row],[Q.2]]*t_instalado[[#This Row],[P.2(W)]],"")</f>
        <v/>
      </c>
      <c r="V467" s="1" t="str">
        <f>IF(t_instalado[[#This Row],[Q.3]]&lt;&gt;"",SUMIFS(t_fluxo_lumin[fluxo],t_fluxo_lumin[tipo],t_instalado[[#This Row],[T.3]])*t_instalado[[#This Row],[Q.3]]*t_instalado[[#This Row],[P.3(W)]],"")</f>
        <v/>
      </c>
      <c r="W467" s="1" t="str">
        <f>IF(t_instalado[[#This Row],[Trecho]]&lt;&gt;"",SUM(t_instalado[[#This Row],[f.1]:[f.3]]),"")</f>
        <v/>
      </c>
      <c r="X467" s="13" t="str">
        <f>IF(t_instalado[[#This Row],[Trecho]]&lt;&gt;"",t_instalado[[#This Row],[Q.1]]+t_instalado[[#This Row],[Q.2]]+t_instalado[[#This Row],[Q.3]],"")</f>
        <v/>
      </c>
      <c r="Y467" s="1" t="str">
        <f>IF(t_instalado[[#This Row],[FLUXO]]&lt;&gt;"",ROUND(t_instalado[[#This Row],[FLUXO]]/t_instalado[[#This Row],[Luminárias]],0),"")</f>
        <v/>
      </c>
      <c r="Z467" s="1" t="str">
        <f>IF(t_instalado[[#This Row],[Luminárias]]&lt;&gt;"",ROUND(t_instalado[[#This Row],[lm_médio]]/t_instalado[[#This Row],[W_médio]],2),"")</f>
        <v/>
      </c>
    </row>
    <row r="468" spans="1:26" hidden="1">
      <c r="A468" s="122">
        <v>223</v>
      </c>
      <c r="B468" s="123" t="str">
        <f>_xlfn.XLOOKUP(t_instalado[[#This Row],[cód.]],t_sitio[cód],t_sitio[Trecho],"")</f>
        <v/>
      </c>
      <c r="C468" s="84"/>
      <c r="D468" s="84"/>
      <c r="E468" s="84"/>
      <c r="F468" s="84"/>
      <c r="G468" s="84"/>
      <c r="H468" s="84"/>
      <c r="I468" s="84"/>
      <c r="J468" s="84"/>
      <c r="K468" s="84"/>
      <c r="L468" s="3"/>
      <c r="M468" s="123">
        <f>t_instalado[[#This Row],[Q.1]]+t_instalado[[#This Row],[Q.2]]+t_instalado[[#This Row],[Q.3]]</f>
        <v>0</v>
      </c>
      <c r="N468" s="123">
        <f>t_instalado[[#This Row],[Q.1]]+t_instalado[[#This Row],[Q.2]]+t_instalado[[#This Row],[Q.3]]</f>
        <v>0</v>
      </c>
      <c r="O468" s="1" t="str">
        <f>IF(t_instalado[[#This Row],[Q.1]]&lt;&gt;"",SUMIFS(t_reator[p],t_reator[tipo],t_instalado[[#This Row],[T.1]],t_reator[w],t_instalado[[#This Row],[P.1(W)]]),"")</f>
        <v/>
      </c>
      <c r="P468" s="1" t="str">
        <f>IF(t_instalado[[#This Row],[Q.2]]&lt;&gt;"",SUMIFS(t_reator[p],t_reator[tipo],t_instalado[[#This Row],[T.2]],t_reator[w],t_instalado[[#This Row],[P.2(W)]]),"")</f>
        <v/>
      </c>
      <c r="Q468" s="1" t="str">
        <f>IF(t_instalado[[#This Row],[Q.3]]&lt;&gt;"",SUMIFS(t_reator[p],t_reator[tipo],t_instalado[[#This Row],[T.3]],t_reator[w],t_instalado[[#This Row],[P.3(W)]]),"")</f>
        <v/>
      </c>
      <c r="R468" s="1" t="str">
        <f>IF(t_instalado[[#This Row],[Q.1]]&lt;&gt;"",IFERROR(IFERROR(D468*(E468+O468)+G468*(H468+P468)+J468*(K468+Q468),D468*(E468+O468)+G468*(H468+P468)),D468*(E468+O468)),"")</f>
        <v/>
      </c>
      <c r="S468" s="1" t="str">
        <f>IF(t_instalado[[#This Row],[Consumo_W]]&lt;&gt;"",ROUND(t_instalado[[#This Row],[Consumo_W]]/t_instalado[[#This Row],[Luminárias]],0),"")</f>
        <v/>
      </c>
      <c r="T468" s="1" t="str">
        <f>IF(t_instalado[[#This Row],[Q.1]]&lt;&gt;"",SUMIFS(t_fluxo_lumin[fluxo],t_fluxo_lumin[tipo],t_instalado[[#This Row],[T.1]])*t_instalado[[#This Row],[P.1(W)]]*t_instalado[[#This Row],[Q.1]],"")</f>
        <v/>
      </c>
      <c r="U468" s="1" t="str">
        <f>IF(t_instalado[[#This Row],[Q.2]]&lt;&gt;"",SUMIFS(t_fluxo_lumin[fluxo],t_fluxo_lumin[tipo],t_instalado[[#This Row],[T.2]])*t_instalado[[#This Row],[Q.2]]*t_instalado[[#This Row],[P.2(W)]],"")</f>
        <v/>
      </c>
      <c r="V468" s="1" t="str">
        <f>IF(t_instalado[[#This Row],[Q.3]]&lt;&gt;"",SUMIFS(t_fluxo_lumin[fluxo],t_fluxo_lumin[tipo],t_instalado[[#This Row],[T.3]])*t_instalado[[#This Row],[Q.3]]*t_instalado[[#This Row],[P.3(W)]],"")</f>
        <v/>
      </c>
      <c r="W468" s="1" t="str">
        <f>IF(t_instalado[[#This Row],[Trecho]]&lt;&gt;"",SUM(t_instalado[[#This Row],[f.1]:[f.3]]),"")</f>
        <v/>
      </c>
      <c r="X468" s="13" t="str">
        <f>IF(t_instalado[[#This Row],[Trecho]]&lt;&gt;"",t_instalado[[#This Row],[Q.1]]+t_instalado[[#This Row],[Q.2]]+t_instalado[[#This Row],[Q.3]],"")</f>
        <v/>
      </c>
      <c r="Y468" s="1" t="str">
        <f>IF(t_instalado[[#This Row],[FLUXO]]&lt;&gt;"",ROUND(t_instalado[[#This Row],[FLUXO]]/t_instalado[[#This Row],[Luminárias]],0),"")</f>
        <v/>
      </c>
      <c r="Z468" s="1" t="str">
        <f>IF(t_instalado[[#This Row],[Luminárias]]&lt;&gt;"",ROUND(t_instalado[[#This Row],[lm_médio]]/t_instalado[[#This Row],[W_médio]],2),"")</f>
        <v/>
      </c>
    </row>
    <row r="469" spans="1:26" hidden="1">
      <c r="A469" s="124">
        <v>224</v>
      </c>
      <c r="B469" s="125" t="str">
        <f>_xlfn.XLOOKUP(t_instalado[[#This Row],[cód.]],t_sitio[cód],t_sitio[Trecho],"")</f>
        <v/>
      </c>
      <c r="C469" s="85"/>
      <c r="D469" s="85"/>
      <c r="E469" s="85"/>
      <c r="F469" s="85"/>
      <c r="G469" s="85"/>
      <c r="H469" s="85"/>
      <c r="I469" s="85"/>
      <c r="J469" s="85"/>
      <c r="K469" s="85"/>
      <c r="L469" s="3"/>
      <c r="M469" s="125">
        <f>t_instalado[[#This Row],[Q.1]]+t_instalado[[#This Row],[Q.2]]+t_instalado[[#This Row],[Q.3]]</f>
        <v>0</v>
      </c>
      <c r="N469" s="125">
        <f>t_instalado[[#This Row],[Q.1]]+t_instalado[[#This Row],[Q.2]]+t_instalado[[#This Row],[Q.3]]</f>
        <v>0</v>
      </c>
      <c r="O469" s="1" t="str">
        <f>IF(t_instalado[[#This Row],[Q.1]]&lt;&gt;"",SUMIFS(t_reator[p],t_reator[tipo],t_instalado[[#This Row],[T.1]],t_reator[w],t_instalado[[#This Row],[P.1(W)]]),"")</f>
        <v/>
      </c>
      <c r="P469" s="1" t="str">
        <f>IF(t_instalado[[#This Row],[Q.2]]&lt;&gt;"",SUMIFS(t_reator[p],t_reator[tipo],t_instalado[[#This Row],[T.2]],t_reator[w],t_instalado[[#This Row],[P.2(W)]]),"")</f>
        <v/>
      </c>
      <c r="Q469" s="1" t="str">
        <f>IF(t_instalado[[#This Row],[Q.3]]&lt;&gt;"",SUMIFS(t_reator[p],t_reator[tipo],t_instalado[[#This Row],[T.3]],t_reator[w],t_instalado[[#This Row],[P.3(W)]]),"")</f>
        <v/>
      </c>
      <c r="R469" s="1" t="str">
        <f>IF(t_instalado[[#This Row],[Q.1]]&lt;&gt;"",IFERROR(IFERROR(D469*(E469+O469)+G469*(H469+P469)+J469*(K469+Q469),D469*(E469+O469)+G469*(H469+P469)),D469*(E469+O469)),"")</f>
        <v/>
      </c>
      <c r="S469" s="1" t="str">
        <f>IF(t_instalado[[#This Row],[Consumo_W]]&lt;&gt;"",ROUND(t_instalado[[#This Row],[Consumo_W]]/t_instalado[[#This Row],[Luminárias]],0),"")</f>
        <v/>
      </c>
      <c r="T469" s="1" t="str">
        <f>IF(t_instalado[[#This Row],[Q.1]]&lt;&gt;"",SUMIFS(t_fluxo_lumin[fluxo],t_fluxo_lumin[tipo],t_instalado[[#This Row],[T.1]])*t_instalado[[#This Row],[P.1(W)]]*t_instalado[[#This Row],[Q.1]],"")</f>
        <v/>
      </c>
      <c r="U469" s="1" t="str">
        <f>IF(t_instalado[[#This Row],[Q.2]]&lt;&gt;"",SUMIFS(t_fluxo_lumin[fluxo],t_fluxo_lumin[tipo],t_instalado[[#This Row],[T.2]])*t_instalado[[#This Row],[Q.2]]*t_instalado[[#This Row],[P.2(W)]],"")</f>
        <v/>
      </c>
      <c r="V469" s="1" t="str">
        <f>IF(t_instalado[[#This Row],[Q.3]]&lt;&gt;"",SUMIFS(t_fluxo_lumin[fluxo],t_fluxo_lumin[tipo],t_instalado[[#This Row],[T.3]])*t_instalado[[#This Row],[Q.3]]*t_instalado[[#This Row],[P.3(W)]],"")</f>
        <v/>
      </c>
      <c r="W469" s="1" t="str">
        <f>IF(t_instalado[[#This Row],[Trecho]]&lt;&gt;"",SUM(t_instalado[[#This Row],[f.1]:[f.3]]),"")</f>
        <v/>
      </c>
      <c r="X469" s="13" t="str">
        <f>IF(t_instalado[[#This Row],[Trecho]]&lt;&gt;"",t_instalado[[#This Row],[Q.1]]+t_instalado[[#This Row],[Q.2]]+t_instalado[[#This Row],[Q.3]],"")</f>
        <v/>
      </c>
      <c r="Y469" s="1" t="str">
        <f>IF(t_instalado[[#This Row],[FLUXO]]&lt;&gt;"",ROUND(t_instalado[[#This Row],[FLUXO]]/t_instalado[[#This Row],[Luminárias]],0),"")</f>
        <v/>
      </c>
      <c r="Z469" s="1" t="str">
        <f>IF(t_instalado[[#This Row],[Luminárias]]&lt;&gt;"",ROUND(t_instalado[[#This Row],[lm_médio]]/t_instalado[[#This Row],[W_médio]],2),"")</f>
        <v/>
      </c>
    </row>
    <row r="470" spans="1:26" hidden="1">
      <c r="A470" s="122">
        <v>225</v>
      </c>
      <c r="B470" s="123" t="str">
        <f>_xlfn.XLOOKUP(t_instalado[[#This Row],[cód.]],t_sitio[cód],t_sitio[Trecho],"")</f>
        <v/>
      </c>
      <c r="C470" s="84"/>
      <c r="D470" s="84"/>
      <c r="E470" s="84"/>
      <c r="F470" s="84"/>
      <c r="G470" s="84"/>
      <c r="H470" s="84"/>
      <c r="I470" s="84"/>
      <c r="J470" s="84"/>
      <c r="K470" s="84"/>
      <c r="L470" s="3"/>
      <c r="M470" s="123">
        <f>t_instalado[[#This Row],[Q.1]]+t_instalado[[#This Row],[Q.2]]+t_instalado[[#This Row],[Q.3]]</f>
        <v>0</v>
      </c>
      <c r="N470" s="123">
        <f>t_instalado[[#This Row],[Q.1]]+t_instalado[[#This Row],[Q.2]]+t_instalado[[#This Row],[Q.3]]</f>
        <v>0</v>
      </c>
      <c r="O470" s="1" t="str">
        <f>IF(t_instalado[[#This Row],[Q.1]]&lt;&gt;"",SUMIFS(t_reator[p],t_reator[tipo],t_instalado[[#This Row],[T.1]],t_reator[w],t_instalado[[#This Row],[P.1(W)]]),"")</f>
        <v/>
      </c>
      <c r="P470" s="1" t="str">
        <f>IF(t_instalado[[#This Row],[Q.2]]&lt;&gt;"",SUMIFS(t_reator[p],t_reator[tipo],t_instalado[[#This Row],[T.2]],t_reator[w],t_instalado[[#This Row],[P.2(W)]]),"")</f>
        <v/>
      </c>
      <c r="Q470" s="1" t="str">
        <f>IF(t_instalado[[#This Row],[Q.3]]&lt;&gt;"",SUMIFS(t_reator[p],t_reator[tipo],t_instalado[[#This Row],[T.3]],t_reator[w],t_instalado[[#This Row],[P.3(W)]]),"")</f>
        <v/>
      </c>
      <c r="R470" s="1" t="str">
        <f>IF(t_instalado[[#This Row],[Q.1]]&lt;&gt;"",IFERROR(IFERROR(D470*(E470+O470)+G470*(H470+P470)+J470*(K470+Q470),D470*(E470+O470)+G470*(H470+P470)),D470*(E470+O470)),"")</f>
        <v/>
      </c>
      <c r="S470" s="1" t="str">
        <f>IF(t_instalado[[#This Row],[Consumo_W]]&lt;&gt;"",ROUND(t_instalado[[#This Row],[Consumo_W]]/t_instalado[[#This Row],[Luminárias]],0),"")</f>
        <v/>
      </c>
      <c r="T470" s="1" t="str">
        <f>IF(t_instalado[[#This Row],[Q.1]]&lt;&gt;"",SUMIFS(t_fluxo_lumin[fluxo],t_fluxo_lumin[tipo],t_instalado[[#This Row],[T.1]])*t_instalado[[#This Row],[P.1(W)]]*t_instalado[[#This Row],[Q.1]],"")</f>
        <v/>
      </c>
      <c r="U470" s="1" t="str">
        <f>IF(t_instalado[[#This Row],[Q.2]]&lt;&gt;"",SUMIFS(t_fluxo_lumin[fluxo],t_fluxo_lumin[tipo],t_instalado[[#This Row],[T.2]])*t_instalado[[#This Row],[Q.2]]*t_instalado[[#This Row],[P.2(W)]],"")</f>
        <v/>
      </c>
      <c r="V470" s="1" t="str">
        <f>IF(t_instalado[[#This Row],[Q.3]]&lt;&gt;"",SUMIFS(t_fluxo_lumin[fluxo],t_fluxo_lumin[tipo],t_instalado[[#This Row],[T.3]])*t_instalado[[#This Row],[Q.3]]*t_instalado[[#This Row],[P.3(W)]],"")</f>
        <v/>
      </c>
      <c r="W470" s="1" t="str">
        <f>IF(t_instalado[[#This Row],[Trecho]]&lt;&gt;"",SUM(t_instalado[[#This Row],[f.1]:[f.3]]),"")</f>
        <v/>
      </c>
      <c r="X470" s="13" t="str">
        <f>IF(t_instalado[[#This Row],[Trecho]]&lt;&gt;"",t_instalado[[#This Row],[Q.1]]+t_instalado[[#This Row],[Q.2]]+t_instalado[[#This Row],[Q.3]],"")</f>
        <v/>
      </c>
      <c r="Y470" s="1" t="str">
        <f>IF(t_instalado[[#This Row],[FLUXO]]&lt;&gt;"",ROUND(t_instalado[[#This Row],[FLUXO]]/t_instalado[[#This Row],[Luminárias]],0),"")</f>
        <v/>
      </c>
      <c r="Z470" s="1" t="str">
        <f>IF(t_instalado[[#This Row],[Luminárias]]&lt;&gt;"",ROUND(t_instalado[[#This Row],[lm_médio]]/t_instalado[[#This Row],[W_médio]],2),"")</f>
        <v/>
      </c>
    </row>
    <row r="471" spans="1:26" hidden="1">
      <c r="A471" s="124">
        <v>226</v>
      </c>
      <c r="B471" s="125" t="str">
        <f>_xlfn.XLOOKUP(t_instalado[[#This Row],[cód.]],t_sitio[cód],t_sitio[Trecho],"")</f>
        <v/>
      </c>
      <c r="C471" s="85"/>
      <c r="D471" s="85"/>
      <c r="E471" s="85"/>
      <c r="F471" s="85"/>
      <c r="G471" s="85"/>
      <c r="H471" s="85"/>
      <c r="I471" s="85"/>
      <c r="J471" s="85"/>
      <c r="K471" s="85"/>
      <c r="L471" s="3"/>
      <c r="M471" s="125">
        <f>t_instalado[[#This Row],[Q.1]]+t_instalado[[#This Row],[Q.2]]+t_instalado[[#This Row],[Q.3]]</f>
        <v>0</v>
      </c>
      <c r="N471" s="125">
        <f>t_instalado[[#This Row],[Q.1]]+t_instalado[[#This Row],[Q.2]]+t_instalado[[#This Row],[Q.3]]</f>
        <v>0</v>
      </c>
      <c r="O471" s="1" t="str">
        <f>IF(t_instalado[[#This Row],[Q.1]]&lt;&gt;"",SUMIFS(t_reator[p],t_reator[tipo],t_instalado[[#This Row],[T.1]],t_reator[w],t_instalado[[#This Row],[P.1(W)]]),"")</f>
        <v/>
      </c>
      <c r="P471" s="1" t="str">
        <f>IF(t_instalado[[#This Row],[Q.2]]&lt;&gt;"",SUMIFS(t_reator[p],t_reator[tipo],t_instalado[[#This Row],[T.2]],t_reator[w],t_instalado[[#This Row],[P.2(W)]]),"")</f>
        <v/>
      </c>
      <c r="Q471" s="1" t="str">
        <f>IF(t_instalado[[#This Row],[Q.3]]&lt;&gt;"",SUMIFS(t_reator[p],t_reator[tipo],t_instalado[[#This Row],[T.3]],t_reator[w],t_instalado[[#This Row],[P.3(W)]]),"")</f>
        <v/>
      </c>
      <c r="R471" s="1" t="str">
        <f>IF(t_instalado[[#This Row],[Q.1]]&lt;&gt;"",IFERROR(IFERROR(D471*(E471+O471)+G471*(H471+P471)+J471*(K471+Q471),D471*(E471+O471)+G471*(H471+P471)),D471*(E471+O471)),"")</f>
        <v/>
      </c>
      <c r="S471" s="1" t="str">
        <f>IF(t_instalado[[#This Row],[Consumo_W]]&lt;&gt;"",ROUND(t_instalado[[#This Row],[Consumo_W]]/t_instalado[[#This Row],[Luminárias]],0),"")</f>
        <v/>
      </c>
      <c r="T471" s="1" t="str">
        <f>IF(t_instalado[[#This Row],[Q.1]]&lt;&gt;"",SUMIFS(t_fluxo_lumin[fluxo],t_fluxo_lumin[tipo],t_instalado[[#This Row],[T.1]])*t_instalado[[#This Row],[P.1(W)]]*t_instalado[[#This Row],[Q.1]],"")</f>
        <v/>
      </c>
      <c r="U471" s="1" t="str">
        <f>IF(t_instalado[[#This Row],[Q.2]]&lt;&gt;"",SUMIFS(t_fluxo_lumin[fluxo],t_fluxo_lumin[tipo],t_instalado[[#This Row],[T.2]])*t_instalado[[#This Row],[Q.2]]*t_instalado[[#This Row],[P.2(W)]],"")</f>
        <v/>
      </c>
      <c r="V471" s="1" t="str">
        <f>IF(t_instalado[[#This Row],[Q.3]]&lt;&gt;"",SUMIFS(t_fluxo_lumin[fluxo],t_fluxo_lumin[tipo],t_instalado[[#This Row],[T.3]])*t_instalado[[#This Row],[Q.3]]*t_instalado[[#This Row],[P.3(W)]],"")</f>
        <v/>
      </c>
      <c r="W471" s="1" t="str">
        <f>IF(t_instalado[[#This Row],[Trecho]]&lt;&gt;"",SUM(t_instalado[[#This Row],[f.1]:[f.3]]),"")</f>
        <v/>
      </c>
      <c r="X471" s="13" t="str">
        <f>IF(t_instalado[[#This Row],[Trecho]]&lt;&gt;"",t_instalado[[#This Row],[Q.1]]+t_instalado[[#This Row],[Q.2]]+t_instalado[[#This Row],[Q.3]],"")</f>
        <v/>
      </c>
      <c r="Y471" s="1" t="str">
        <f>IF(t_instalado[[#This Row],[FLUXO]]&lt;&gt;"",ROUND(t_instalado[[#This Row],[FLUXO]]/t_instalado[[#This Row],[Luminárias]],0),"")</f>
        <v/>
      </c>
      <c r="Z471" s="1" t="str">
        <f>IF(t_instalado[[#This Row],[Luminárias]]&lt;&gt;"",ROUND(t_instalado[[#This Row],[lm_médio]]/t_instalado[[#This Row],[W_médio]],2),"")</f>
        <v/>
      </c>
    </row>
    <row r="472" spans="1:26" hidden="1">
      <c r="A472" s="122">
        <v>227</v>
      </c>
      <c r="B472" s="123" t="str">
        <f>_xlfn.XLOOKUP(t_instalado[[#This Row],[cód.]],t_sitio[cód],t_sitio[Trecho],"")</f>
        <v/>
      </c>
      <c r="C472" s="84"/>
      <c r="D472" s="84"/>
      <c r="E472" s="84"/>
      <c r="F472" s="84"/>
      <c r="G472" s="84"/>
      <c r="H472" s="84"/>
      <c r="I472" s="84"/>
      <c r="J472" s="84"/>
      <c r="K472" s="84"/>
      <c r="L472" s="3"/>
      <c r="M472" s="123">
        <f>t_instalado[[#This Row],[Q.1]]+t_instalado[[#This Row],[Q.2]]+t_instalado[[#This Row],[Q.3]]</f>
        <v>0</v>
      </c>
      <c r="N472" s="123">
        <f>t_instalado[[#This Row],[Q.1]]+t_instalado[[#This Row],[Q.2]]+t_instalado[[#This Row],[Q.3]]</f>
        <v>0</v>
      </c>
      <c r="O472" s="1" t="str">
        <f>IF(t_instalado[[#This Row],[Q.1]]&lt;&gt;"",SUMIFS(t_reator[p],t_reator[tipo],t_instalado[[#This Row],[T.1]],t_reator[w],t_instalado[[#This Row],[P.1(W)]]),"")</f>
        <v/>
      </c>
      <c r="P472" s="1" t="str">
        <f>IF(t_instalado[[#This Row],[Q.2]]&lt;&gt;"",SUMIFS(t_reator[p],t_reator[tipo],t_instalado[[#This Row],[T.2]],t_reator[w],t_instalado[[#This Row],[P.2(W)]]),"")</f>
        <v/>
      </c>
      <c r="Q472" s="1" t="str">
        <f>IF(t_instalado[[#This Row],[Q.3]]&lt;&gt;"",SUMIFS(t_reator[p],t_reator[tipo],t_instalado[[#This Row],[T.3]],t_reator[w],t_instalado[[#This Row],[P.3(W)]]),"")</f>
        <v/>
      </c>
      <c r="R472" s="1" t="str">
        <f>IF(t_instalado[[#This Row],[Q.1]]&lt;&gt;"",IFERROR(IFERROR(D472*(E472+O472)+G472*(H472+P472)+J472*(K472+Q472),D472*(E472+O472)+G472*(H472+P472)),D472*(E472+O472)),"")</f>
        <v/>
      </c>
      <c r="S472" s="1" t="str">
        <f>IF(t_instalado[[#This Row],[Consumo_W]]&lt;&gt;"",ROUND(t_instalado[[#This Row],[Consumo_W]]/t_instalado[[#This Row],[Luminárias]],0),"")</f>
        <v/>
      </c>
      <c r="T472" s="1" t="str">
        <f>IF(t_instalado[[#This Row],[Q.1]]&lt;&gt;"",SUMIFS(t_fluxo_lumin[fluxo],t_fluxo_lumin[tipo],t_instalado[[#This Row],[T.1]])*t_instalado[[#This Row],[P.1(W)]]*t_instalado[[#This Row],[Q.1]],"")</f>
        <v/>
      </c>
      <c r="U472" s="1" t="str">
        <f>IF(t_instalado[[#This Row],[Q.2]]&lt;&gt;"",SUMIFS(t_fluxo_lumin[fluxo],t_fluxo_lumin[tipo],t_instalado[[#This Row],[T.2]])*t_instalado[[#This Row],[Q.2]]*t_instalado[[#This Row],[P.2(W)]],"")</f>
        <v/>
      </c>
      <c r="V472" s="1" t="str">
        <f>IF(t_instalado[[#This Row],[Q.3]]&lt;&gt;"",SUMIFS(t_fluxo_lumin[fluxo],t_fluxo_lumin[tipo],t_instalado[[#This Row],[T.3]])*t_instalado[[#This Row],[Q.3]]*t_instalado[[#This Row],[P.3(W)]],"")</f>
        <v/>
      </c>
      <c r="W472" s="1" t="str">
        <f>IF(t_instalado[[#This Row],[Trecho]]&lt;&gt;"",SUM(t_instalado[[#This Row],[f.1]:[f.3]]),"")</f>
        <v/>
      </c>
      <c r="X472" s="13" t="str">
        <f>IF(t_instalado[[#This Row],[Trecho]]&lt;&gt;"",t_instalado[[#This Row],[Q.1]]+t_instalado[[#This Row],[Q.2]]+t_instalado[[#This Row],[Q.3]],"")</f>
        <v/>
      </c>
      <c r="Y472" s="1" t="str">
        <f>IF(t_instalado[[#This Row],[FLUXO]]&lt;&gt;"",ROUND(t_instalado[[#This Row],[FLUXO]]/t_instalado[[#This Row],[Luminárias]],0),"")</f>
        <v/>
      </c>
      <c r="Z472" s="1" t="str">
        <f>IF(t_instalado[[#This Row],[Luminárias]]&lt;&gt;"",ROUND(t_instalado[[#This Row],[lm_médio]]/t_instalado[[#This Row],[W_médio]],2),"")</f>
        <v/>
      </c>
    </row>
    <row r="473" spans="1:26" hidden="1">
      <c r="A473" s="124">
        <v>228</v>
      </c>
      <c r="B473" s="125" t="str">
        <f>_xlfn.XLOOKUP(t_instalado[[#This Row],[cód.]],t_sitio[cód],t_sitio[Trecho],"")</f>
        <v/>
      </c>
      <c r="C473" s="85"/>
      <c r="D473" s="85"/>
      <c r="E473" s="85"/>
      <c r="F473" s="85"/>
      <c r="G473" s="85"/>
      <c r="H473" s="85"/>
      <c r="I473" s="85"/>
      <c r="J473" s="85"/>
      <c r="K473" s="85"/>
      <c r="L473" s="3"/>
      <c r="M473" s="125">
        <f>t_instalado[[#This Row],[Q.1]]+t_instalado[[#This Row],[Q.2]]+t_instalado[[#This Row],[Q.3]]</f>
        <v>0</v>
      </c>
      <c r="N473" s="125">
        <f>t_instalado[[#This Row],[Q.1]]+t_instalado[[#This Row],[Q.2]]+t_instalado[[#This Row],[Q.3]]</f>
        <v>0</v>
      </c>
      <c r="O473" s="1" t="str">
        <f>IF(t_instalado[[#This Row],[Q.1]]&lt;&gt;"",SUMIFS(t_reator[p],t_reator[tipo],t_instalado[[#This Row],[T.1]],t_reator[w],t_instalado[[#This Row],[P.1(W)]]),"")</f>
        <v/>
      </c>
      <c r="P473" s="1" t="str">
        <f>IF(t_instalado[[#This Row],[Q.2]]&lt;&gt;"",SUMIFS(t_reator[p],t_reator[tipo],t_instalado[[#This Row],[T.2]],t_reator[w],t_instalado[[#This Row],[P.2(W)]]),"")</f>
        <v/>
      </c>
      <c r="Q473" s="1" t="str">
        <f>IF(t_instalado[[#This Row],[Q.3]]&lt;&gt;"",SUMIFS(t_reator[p],t_reator[tipo],t_instalado[[#This Row],[T.3]],t_reator[w],t_instalado[[#This Row],[P.3(W)]]),"")</f>
        <v/>
      </c>
      <c r="R473" s="1" t="str">
        <f>IF(t_instalado[[#This Row],[Q.1]]&lt;&gt;"",IFERROR(IFERROR(D473*(E473+O473)+G473*(H473+P473)+J473*(K473+Q473),D473*(E473+O473)+G473*(H473+P473)),D473*(E473+O473)),"")</f>
        <v/>
      </c>
      <c r="S473" s="1" t="str">
        <f>IF(t_instalado[[#This Row],[Consumo_W]]&lt;&gt;"",ROUND(t_instalado[[#This Row],[Consumo_W]]/t_instalado[[#This Row],[Luminárias]],0),"")</f>
        <v/>
      </c>
      <c r="T473" s="1" t="str">
        <f>IF(t_instalado[[#This Row],[Q.1]]&lt;&gt;"",SUMIFS(t_fluxo_lumin[fluxo],t_fluxo_lumin[tipo],t_instalado[[#This Row],[T.1]])*t_instalado[[#This Row],[P.1(W)]]*t_instalado[[#This Row],[Q.1]],"")</f>
        <v/>
      </c>
      <c r="U473" s="1" t="str">
        <f>IF(t_instalado[[#This Row],[Q.2]]&lt;&gt;"",SUMIFS(t_fluxo_lumin[fluxo],t_fluxo_lumin[tipo],t_instalado[[#This Row],[T.2]])*t_instalado[[#This Row],[Q.2]]*t_instalado[[#This Row],[P.2(W)]],"")</f>
        <v/>
      </c>
      <c r="V473" s="1" t="str">
        <f>IF(t_instalado[[#This Row],[Q.3]]&lt;&gt;"",SUMIFS(t_fluxo_lumin[fluxo],t_fluxo_lumin[tipo],t_instalado[[#This Row],[T.3]])*t_instalado[[#This Row],[Q.3]]*t_instalado[[#This Row],[P.3(W)]],"")</f>
        <v/>
      </c>
      <c r="W473" s="1" t="str">
        <f>IF(t_instalado[[#This Row],[Trecho]]&lt;&gt;"",SUM(t_instalado[[#This Row],[f.1]:[f.3]]),"")</f>
        <v/>
      </c>
      <c r="X473" s="13" t="str">
        <f>IF(t_instalado[[#This Row],[Trecho]]&lt;&gt;"",t_instalado[[#This Row],[Q.1]]+t_instalado[[#This Row],[Q.2]]+t_instalado[[#This Row],[Q.3]],"")</f>
        <v/>
      </c>
      <c r="Y473" s="1" t="str">
        <f>IF(t_instalado[[#This Row],[FLUXO]]&lt;&gt;"",ROUND(t_instalado[[#This Row],[FLUXO]]/t_instalado[[#This Row],[Luminárias]],0),"")</f>
        <v/>
      </c>
      <c r="Z473" s="1" t="str">
        <f>IF(t_instalado[[#This Row],[Luminárias]]&lt;&gt;"",ROUND(t_instalado[[#This Row],[lm_médio]]/t_instalado[[#This Row],[W_médio]],2),"")</f>
        <v/>
      </c>
    </row>
    <row r="474" spans="1:26" hidden="1">
      <c r="A474" s="122">
        <v>229</v>
      </c>
      <c r="B474" s="123" t="str">
        <f>_xlfn.XLOOKUP(t_instalado[[#This Row],[cód.]],t_sitio[cód],t_sitio[Trecho],"")</f>
        <v/>
      </c>
      <c r="C474" s="84"/>
      <c r="D474" s="84"/>
      <c r="E474" s="84"/>
      <c r="F474" s="84"/>
      <c r="G474" s="84"/>
      <c r="H474" s="84"/>
      <c r="I474" s="84"/>
      <c r="J474" s="84"/>
      <c r="K474" s="84"/>
      <c r="L474" s="3"/>
      <c r="M474" s="123">
        <f>t_instalado[[#This Row],[Q.1]]+t_instalado[[#This Row],[Q.2]]+t_instalado[[#This Row],[Q.3]]</f>
        <v>0</v>
      </c>
      <c r="N474" s="123">
        <f>t_instalado[[#This Row],[Q.1]]+t_instalado[[#This Row],[Q.2]]+t_instalado[[#This Row],[Q.3]]</f>
        <v>0</v>
      </c>
      <c r="O474" s="1" t="str">
        <f>IF(t_instalado[[#This Row],[Q.1]]&lt;&gt;"",SUMIFS(t_reator[p],t_reator[tipo],t_instalado[[#This Row],[T.1]],t_reator[w],t_instalado[[#This Row],[P.1(W)]]),"")</f>
        <v/>
      </c>
      <c r="P474" s="1" t="str">
        <f>IF(t_instalado[[#This Row],[Q.2]]&lt;&gt;"",SUMIFS(t_reator[p],t_reator[tipo],t_instalado[[#This Row],[T.2]],t_reator[w],t_instalado[[#This Row],[P.2(W)]]),"")</f>
        <v/>
      </c>
      <c r="Q474" s="1" t="str">
        <f>IF(t_instalado[[#This Row],[Q.3]]&lt;&gt;"",SUMIFS(t_reator[p],t_reator[tipo],t_instalado[[#This Row],[T.3]],t_reator[w],t_instalado[[#This Row],[P.3(W)]]),"")</f>
        <v/>
      </c>
      <c r="R474" s="1" t="str">
        <f>IF(t_instalado[[#This Row],[Q.1]]&lt;&gt;"",IFERROR(IFERROR(D474*(E474+O474)+G474*(H474+P474)+J474*(K474+Q474),D474*(E474+O474)+G474*(H474+P474)),D474*(E474+O474)),"")</f>
        <v/>
      </c>
      <c r="S474" s="1" t="str">
        <f>IF(t_instalado[[#This Row],[Consumo_W]]&lt;&gt;"",ROUND(t_instalado[[#This Row],[Consumo_W]]/t_instalado[[#This Row],[Luminárias]],0),"")</f>
        <v/>
      </c>
      <c r="T474" s="1" t="str">
        <f>IF(t_instalado[[#This Row],[Q.1]]&lt;&gt;"",SUMIFS(t_fluxo_lumin[fluxo],t_fluxo_lumin[tipo],t_instalado[[#This Row],[T.1]])*t_instalado[[#This Row],[P.1(W)]]*t_instalado[[#This Row],[Q.1]],"")</f>
        <v/>
      </c>
      <c r="U474" s="1" t="str">
        <f>IF(t_instalado[[#This Row],[Q.2]]&lt;&gt;"",SUMIFS(t_fluxo_lumin[fluxo],t_fluxo_lumin[tipo],t_instalado[[#This Row],[T.2]])*t_instalado[[#This Row],[Q.2]]*t_instalado[[#This Row],[P.2(W)]],"")</f>
        <v/>
      </c>
      <c r="V474" s="1" t="str">
        <f>IF(t_instalado[[#This Row],[Q.3]]&lt;&gt;"",SUMIFS(t_fluxo_lumin[fluxo],t_fluxo_lumin[tipo],t_instalado[[#This Row],[T.3]])*t_instalado[[#This Row],[Q.3]]*t_instalado[[#This Row],[P.3(W)]],"")</f>
        <v/>
      </c>
      <c r="W474" s="1" t="str">
        <f>IF(t_instalado[[#This Row],[Trecho]]&lt;&gt;"",SUM(t_instalado[[#This Row],[f.1]:[f.3]]),"")</f>
        <v/>
      </c>
      <c r="X474" s="13" t="str">
        <f>IF(t_instalado[[#This Row],[Trecho]]&lt;&gt;"",t_instalado[[#This Row],[Q.1]]+t_instalado[[#This Row],[Q.2]]+t_instalado[[#This Row],[Q.3]],"")</f>
        <v/>
      </c>
      <c r="Y474" s="1" t="str">
        <f>IF(t_instalado[[#This Row],[FLUXO]]&lt;&gt;"",ROUND(t_instalado[[#This Row],[FLUXO]]/t_instalado[[#This Row],[Luminárias]],0),"")</f>
        <v/>
      </c>
      <c r="Z474" s="1" t="str">
        <f>IF(t_instalado[[#This Row],[Luminárias]]&lt;&gt;"",ROUND(t_instalado[[#This Row],[lm_médio]]/t_instalado[[#This Row],[W_médio]],2),"")</f>
        <v/>
      </c>
    </row>
    <row r="475" spans="1:26" hidden="1">
      <c r="A475" s="124">
        <v>230</v>
      </c>
      <c r="B475" s="125" t="str">
        <f>_xlfn.XLOOKUP(t_instalado[[#This Row],[cód.]],t_sitio[cód],t_sitio[Trecho],"")</f>
        <v/>
      </c>
      <c r="C475" s="85"/>
      <c r="D475" s="85"/>
      <c r="E475" s="85"/>
      <c r="F475" s="85"/>
      <c r="G475" s="85"/>
      <c r="H475" s="85"/>
      <c r="I475" s="85"/>
      <c r="J475" s="85"/>
      <c r="K475" s="85"/>
      <c r="L475" s="3"/>
      <c r="M475" s="125">
        <f>t_instalado[[#This Row],[Q.1]]+t_instalado[[#This Row],[Q.2]]+t_instalado[[#This Row],[Q.3]]</f>
        <v>0</v>
      </c>
      <c r="N475" s="125">
        <f>t_instalado[[#This Row],[Q.1]]+t_instalado[[#This Row],[Q.2]]+t_instalado[[#This Row],[Q.3]]</f>
        <v>0</v>
      </c>
      <c r="O475" s="1" t="str">
        <f>IF(t_instalado[[#This Row],[Q.1]]&lt;&gt;"",SUMIFS(t_reator[p],t_reator[tipo],t_instalado[[#This Row],[T.1]],t_reator[w],t_instalado[[#This Row],[P.1(W)]]),"")</f>
        <v/>
      </c>
      <c r="P475" s="1" t="str">
        <f>IF(t_instalado[[#This Row],[Q.2]]&lt;&gt;"",SUMIFS(t_reator[p],t_reator[tipo],t_instalado[[#This Row],[T.2]],t_reator[w],t_instalado[[#This Row],[P.2(W)]]),"")</f>
        <v/>
      </c>
      <c r="Q475" s="1" t="str">
        <f>IF(t_instalado[[#This Row],[Q.3]]&lt;&gt;"",SUMIFS(t_reator[p],t_reator[tipo],t_instalado[[#This Row],[T.3]],t_reator[w],t_instalado[[#This Row],[P.3(W)]]),"")</f>
        <v/>
      </c>
      <c r="R475" s="1" t="str">
        <f>IF(t_instalado[[#This Row],[Q.1]]&lt;&gt;"",IFERROR(IFERROR(D475*(E475+O475)+G475*(H475+P475)+J475*(K475+Q475),D475*(E475+O475)+G475*(H475+P475)),D475*(E475+O475)),"")</f>
        <v/>
      </c>
      <c r="S475" s="1" t="str">
        <f>IF(t_instalado[[#This Row],[Consumo_W]]&lt;&gt;"",ROUND(t_instalado[[#This Row],[Consumo_W]]/t_instalado[[#This Row],[Luminárias]],0),"")</f>
        <v/>
      </c>
      <c r="T475" s="1" t="str">
        <f>IF(t_instalado[[#This Row],[Q.1]]&lt;&gt;"",SUMIFS(t_fluxo_lumin[fluxo],t_fluxo_lumin[tipo],t_instalado[[#This Row],[T.1]])*t_instalado[[#This Row],[P.1(W)]]*t_instalado[[#This Row],[Q.1]],"")</f>
        <v/>
      </c>
      <c r="U475" s="1" t="str">
        <f>IF(t_instalado[[#This Row],[Q.2]]&lt;&gt;"",SUMIFS(t_fluxo_lumin[fluxo],t_fluxo_lumin[tipo],t_instalado[[#This Row],[T.2]])*t_instalado[[#This Row],[Q.2]]*t_instalado[[#This Row],[P.2(W)]],"")</f>
        <v/>
      </c>
      <c r="V475" s="1" t="str">
        <f>IF(t_instalado[[#This Row],[Q.3]]&lt;&gt;"",SUMIFS(t_fluxo_lumin[fluxo],t_fluxo_lumin[tipo],t_instalado[[#This Row],[T.3]])*t_instalado[[#This Row],[Q.3]]*t_instalado[[#This Row],[P.3(W)]],"")</f>
        <v/>
      </c>
      <c r="W475" s="1" t="str">
        <f>IF(t_instalado[[#This Row],[Trecho]]&lt;&gt;"",SUM(t_instalado[[#This Row],[f.1]:[f.3]]),"")</f>
        <v/>
      </c>
      <c r="X475" s="13" t="str">
        <f>IF(t_instalado[[#This Row],[Trecho]]&lt;&gt;"",t_instalado[[#This Row],[Q.1]]+t_instalado[[#This Row],[Q.2]]+t_instalado[[#This Row],[Q.3]],"")</f>
        <v/>
      </c>
      <c r="Y475" s="1" t="str">
        <f>IF(t_instalado[[#This Row],[FLUXO]]&lt;&gt;"",ROUND(t_instalado[[#This Row],[FLUXO]]/t_instalado[[#This Row],[Luminárias]],0),"")</f>
        <v/>
      </c>
      <c r="Z475" s="1" t="str">
        <f>IF(t_instalado[[#This Row],[Luminárias]]&lt;&gt;"",ROUND(t_instalado[[#This Row],[lm_médio]]/t_instalado[[#This Row],[W_médio]],2),"")</f>
        <v/>
      </c>
    </row>
    <row r="476" spans="1:26" hidden="1"/>
    <row r="477" spans="1:26" hidden="1"/>
    <row r="478" spans="1:26" hidden="1"/>
    <row r="479" spans="1:26" hidden="1"/>
    <row r="480" spans="1:26" hidden="1"/>
    <row r="481" spans="1:26" hidden="1"/>
    <row r="482" spans="1:26" hidden="1"/>
    <row r="484" spans="1:26" ht="15.75">
      <c r="A484" s="148" t="s">
        <v>506</v>
      </c>
      <c r="B484" s="148"/>
      <c r="C484" s="148"/>
      <c r="D484" s="148"/>
      <c r="E484" s="148"/>
      <c r="F484" s="148"/>
      <c r="G484" s="148"/>
      <c r="H484" s="148"/>
      <c r="I484" s="148"/>
      <c r="J484" s="148"/>
      <c r="K484" s="148"/>
    </row>
    <row r="485" spans="1:26">
      <c r="A485" s="89" t="s">
        <v>6</v>
      </c>
      <c r="B485" s="4" t="s">
        <v>1</v>
      </c>
      <c r="C485" s="5" t="s">
        <v>7</v>
      </c>
      <c r="D485" s="5" t="s">
        <v>8</v>
      </c>
      <c r="E485" s="5" t="s">
        <v>9</v>
      </c>
      <c r="F485" s="5" t="s">
        <v>10</v>
      </c>
      <c r="G485" s="5" t="s">
        <v>11</v>
      </c>
      <c r="H485" s="5" t="s">
        <v>12</v>
      </c>
      <c r="I485" s="5" t="s">
        <v>13</v>
      </c>
      <c r="J485" s="5" t="s">
        <v>14</v>
      </c>
      <c r="K485" s="5" t="s">
        <v>15</v>
      </c>
      <c r="L485" s="7" t="s">
        <v>5</v>
      </c>
      <c r="M485" s="5" t="s">
        <v>29</v>
      </c>
      <c r="N485" s="5" t="s">
        <v>23</v>
      </c>
      <c r="O485" s="5" t="s">
        <v>20</v>
      </c>
      <c r="P485" s="5" t="s">
        <v>21</v>
      </c>
      <c r="Q485" s="5" t="s">
        <v>22</v>
      </c>
      <c r="R485" s="5" t="s">
        <v>32</v>
      </c>
      <c r="S485" s="5" t="s">
        <v>39</v>
      </c>
      <c r="T485" s="5" t="s">
        <v>33</v>
      </c>
      <c r="U485" s="5" t="s">
        <v>34</v>
      </c>
      <c r="V485" s="5" t="s">
        <v>35</v>
      </c>
      <c r="W485" s="5" t="s">
        <v>36</v>
      </c>
      <c r="X485" s="5" t="s">
        <v>37</v>
      </c>
      <c r="Y485" s="5" t="s">
        <v>38</v>
      </c>
      <c r="Z485" s="5" t="s">
        <v>57</v>
      </c>
    </row>
    <row r="486" spans="1:26">
      <c r="A486" s="91">
        <v>1</v>
      </c>
      <c r="B486" s="91" t="str">
        <f>_xlfn.XLOOKUP(t_projeto[[#This Row],[cód.]],t_sitio[cód],t_sitio[Trecho],"")</f>
        <v>Estrada Luiz Carlos Lopes de Farias</v>
      </c>
      <c r="C486" s="85" t="s">
        <v>547</v>
      </c>
      <c r="D486" s="85">
        <v>3</v>
      </c>
      <c r="E486" s="91">
        <f>IF(t_projeto[[#This Row],[T.1]]&lt;&gt;"",_xlfn.XLOOKUP(t_projeto[[#This Row],[T.1]],$G$22:$G$25,$H$22:$H$25),"")</f>
        <v>120</v>
      </c>
      <c r="F486" s="85"/>
      <c r="G486" s="85"/>
      <c r="H486" s="91" t="str">
        <f>IF(t_projeto[[#This Row],[T.2]]&lt;&gt;"",_xlfn.XLOOKUP(t_projeto[[#This Row],[T.2]],$G$22:$G$25,$H$22:$H$25),"")</f>
        <v/>
      </c>
      <c r="I486" s="85"/>
      <c r="J486" s="85"/>
      <c r="K486" s="91" t="str">
        <f>IF(t_projeto[[#This Row],[T.3]]&lt;&gt;"",_xlfn.XLOOKUP(t_projeto[[#This Row],[T.3]],$G$22:$G$25,$H$22:$H$25),"")</f>
        <v/>
      </c>
      <c r="L486" s="3"/>
      <c r="M486" s="94">
        <f>t_projeto[[#This Row],[Q.1]]+t_projeto[[#This Row],[Q.2]]+t_projeto[[#This Row],[Q.3]]</f>
        <v>3</v>
      </c>
      <c r="N486" s="94">
        <f>t_projeto[[#This Row],[Q.1]]+t_projeto[[#This Row],[Q.2]]+t_projeto[[#This Row],[Q.3]]</f>
        <v>3</v>
      </c>
      <c r="O486" s="1">
        <f>IF(t_projeto[[#This Row],[Q.1]]&lt;&gt;"",SUMIFS(t_reator[p],t_reator[tipo],t_projeto[[#This Row],[T.1]],t_reator[w],t_projeto[[#This Row],[P.1(W)]]),"")</f>
        <v>0</v>
      </c>
      <c r="P486" s="1" t="str">
        <f>IF(t_projeto[[#This Row],[Q.2]]&lt;&gt;"",SUMIFS(t_reator[p],t_reator[tipo],t_projeto[[#This Row],[T.2]],t_reator[w],t_projeto[[#This Row],[P.2(W)]]),"")</f>
        <v/>
      </c>
      <c r="Q486" s="1" t="str">
        <f>IF(t_projeto[[#This Row],[Q.3]]&lt;&gt;"",SUMIFS(t_reator[p],t_reator[tipo],t_projeto[[#This Row],[T.3]],t_reator[w],t_projeto[[#This Row],[P.3(W)]]),"")</f>
        <v/>
      </c>
      <c r="R486" s="1">
        <f>IF(t_projeto[[#This Row],[Q.1]]&lt;&gt;"",IFERROR(IFERROR(D486*(E486+O486)+G486*(H486+P486)+J486*(K486+Q486),D486*(E486+O486)+G486*(H486+P486)),D486*(E486+O486)),"")</f>
        <v>360</v>
      </c>
      <c r="S486" s="1">
        <f>IF(t_projeto[[#This Row],[Consumo_W]]&lt;&gt;"",ROUND(t_projeto[[#This Row],[Consumo_W]]/t_projeto[[#This Row],[Luminárias]],0),"")</f>
        <v>120</v>
      </c>
      <c r="T486" s="1">
        <f>IF(t_projeto[[#This Row],[Q.1]]&lt;&gt;"",t_projeto[[#This Row],[Q.1]]*t_projeto[[#This Row],[P.1(W)]]*$C$24,"")</f>
        <v>57600</v>
      </c>
      <c r="U486" s="1" t="str">
        <f>IF(t_projeto[[#This Row],[Q.2]]&lt;&gt;"",t_projeto[[#This Row],[Q.2]]*t_projeto[[#This Row],[P.2(W)]]*$C$24,"")</f>
        <v/>
      </c>
      <c r="V486" s="1" t="str">
        <f>IF(t_projeto[[#This Row],[Q.3]]&lt;&gt;"",t_projeto[[#This Row],[Q.3]]*t_projeto[[#This Row],[P.3(W)]]*$C$24,"")</f>
        <v/>
      </c>
      <c r="W486" s="1">
        <f>IF(t_projeto[[#This Row],[Trecho]]&lt;&gt;"",SUM(t_projeto[[#This Row],[f.1]:[f.3]]),"")</f>
        <v>57600</v>
      </c>
      <c r="X486" s="13">
        <f>IF(t_projeto[[#This Row],[Trecho]]&lt;&gt;"",t_projeto[[#This Row],[Q.1]]+t_projeto[[#This Row],[Q.2]]+t_projeto[[#This Row],[Q.3]],"")</f>
        <v>3</v>
      </c>
      <c r="Y486" s="1">
        <f>IF(AND(t_projeto[[#This Row],[FLUXO]]&lt;&gt;0,t_projeto[[#This Row],[FLUXO]]&lt;&gt;""),ROUND(t_projeto[[#This Row],[FLUXO]]/t_projeto[[#This Row],[Luminárias]],0),"")</f>
        <v>19200</v>
      </c>
      <c r="Z486" s="1">
        <f>IF(AND(t_projeto[[#This Row],[Luminárias]]&lt;&gt;0,t_projeto[[#This Row],[Luminárias]]&lt;&gt;""),ROUND(t_projeto[[#This Row],[lm_médio]]/t_projeto[[#This Row],[W_médio]],2),"")</f>
        <v>160</v>
      </c>
    </row>
    <row r="487" spans="1:26">
      <c r="A487" s="90">
        <v>2</v>
      </c>
      <c r="B487" s="90" t="str">
        <f>_xlfn.XLOOKUP(t_projeto[[#This Row],[cód.]],t_sitio[cód],t_sitio[Trecho],"")</f>
        <v>Rua Martin Luther King</v>
      </c>
      <c r="C487" s="84" t="s">
        <v>547</v>
      </c>
      <c r="D487" s="84">
        <v>14</v>
      </c>
      <c r="E487" s="90">
        <f>IF(t_projeto[[#This Row],[T.1]]&lt;&gt;"",_xlfn.XLOOKUP(t_projeto[[#This Row],[T.1]],$G$22:$G$25,$H$22:$H$25),"")</f>
        <v>120</v>
      </c>
      <c r="F487" s="84"/>
      <c r="G487" s="84"/>
      <c r="H487" s="90" t="str">
        <f>IF(t_projeto[[#This Row],[T.2]]&lt;&gt;"",_xlfn.XLOOKUP(t_projeto[[#This Row],[T.2]],$G$22:$G$25,$H$22:$H$25),"")</f>
        <v/>
      </c>
      <c r="I487" s="84"/>
      <c r="J487" s="84"/>
      <c r="K487" s="90" t="str">
        <f>IF(t_projeto[[#This Row],[T.3]]&lt;&gt;"",_xlfn.XLOOKUP(t_projeto[[#This Row],[T.3]],$G$22:$G$25,$H$22:$H$25),"")</f>
        <v/>
      </c>
      <c r="L487" s="3"/>
      <c r="M487" s="95">
        <f>t_projeto[[#This Row],[Q.1]]+t_projeto[[#This Row],[Q.2]]+t_projeto[[#This Row],[Q.3]]</f>
        <v>14</v>
      </c>
      <c r="N487" s="95">
        <f>t_projeto[[#This Row],[Q.1]]+t_projeto[[#This Row],[Q.2]]+t_projeto[[#This Row],[Q.3]]</f>
        <v>14</v>
      </c>
      <c r="O487" s="1">
        <f>IF(t_projeto[[#This Row],[Q.1]]&lt;&gt;"",SUMIFS(t_reator[p],t_reator[tipo],t_projeto[[#This Row],[T.1]],t_reator[w],t_projeto[[#This Row],[P.1(W)]]),"")</f>
        <v>0</v>
      </c>
      <c r="P487" s="1" t="str">
        <f>IF(t_projeto[[#This Row],[Q.2]]&lt;&gt;"",SUMIFS(t_reator[p],t_reator[tipo],t_projeto[[#This Row],[T.2]],t_reator[w],t_projeto[[#This Row],[P.2(W)]]),"")</f>
        <v/>
      </c>
      <c r="Q487" s="1" t="str">
        <f>IF(t_projeto[[#This Row],[Q.3]]&lt;&gt;"",SUMIFS(t_reator[p],t_reator[tipo],t_projeto[[#This Row],[T.3]],t_reator[w],t_projeto[[#This Row],[P.3(W)]]),"")</f>
        <v/>
      </c>
      <c r="R487" s="1">
        <f>IF(t_projeto[[#This Row],[Q.1]]&lt;&gt;"",IFERROR(IFERROR(D487*(E487+O487)+G487*(H487+P487)+J487*(K487+Q487),D487*(E487+O487)+G487*(H487+P487)),D487*(E487+O487)),"")</f>
        <v>1680</v>
      </c>
      <c r="S487" s="1">
        <f>IF(t_projeto[[#This Row],[Consumo_W]]&lt;&gt;"",ROUND(t_projeto[[#This Row],[Consumo_W]]/t_projeto[[#This Row],[Luminárias]],0),"")</f>
        <v>120</v>
      </c>
      <c r="T487" s="1">
        <f>IF(t_projeto[[#This Row],[Q.1]]&lt;&gt;"",t_projeto[[#This Row],[Q.1]]*t_projeto[[#This Row],[P.1(W)]]*$C$24,"")</f>
        <v>268800</v>
      </c>
      <c r="U487" s="1" t="str">
        <f>IF(t_projeto[[#This Row],[Q.2]]&lt;&gt;"",t_projeto[[#This Row],[Q.2]]*t_projeto[[#This Row],[P.2(W)]]*$C$24,"")</f>
        <v/>
      </c>
      <c r="V487" s="1" t="str">
        <f>IF(t_projeto[[#This Row],[Q.3]]&lt;&gt;"",t_projeto[[#This Row],[Q.3]]*t_projeto[[#This Row],[P.3(W)]]*$C$24,"")</f>
        <v/>
      </c>
      <c r="W487" s="1">
        <f>IF(t_projeto[[#This Row],[Trecho]]&lt;&gt;"",SUM(t_projeto[[#This Row],[f.1]:[f.3]]),"")</f>
        <v>268800</v>
      </c>
      <c r="X487" s="13">
        <f>IF(t_projeto[[#This Row],[Trecho]]&lt;&gt;"",t_projeto[[#This Row],[Q.1]]+t_projeto[[#This Row],[Q.2]]+t_projeto[[#This Row],[Q.3]],"")</f>
        <v>14</v>
      </c>
      <c r="Y487" s="1">
        <f>IF(AND(t_projeto[[#This Row],[FLUXO]]&lt;&gt;0,t_projeto[[#This Row],[FLUXO]]&lt;&gt;""),ROUND(t_projeto[[#This Row],[FLUXO]]/t_projeto[[#This Row],[Luminárias]],0),"")</f>
        <v>19200</v>
      </c>
      <c r="Z487" s="1">
        <f>IF(AND(t_projeto[[#This Row],[Luminárias]]&lt;&gt;0,t_projeto[[#This Row],[Luminárias]]&lt;&gt;""),ROUND(t_projeto[[#This Row],[lm_médio]]/t_projeto[[#This Row],[W_médio]],2),"")</f>
        <v>160</v>
      </c>
    </row>
    <row r="488" spans="1:26">
      <c r="A488" s="91">
        <v>3</v>
      </c>
      <c r="B488" s="91" t="str">
        <f>_xlfn.XLOOKUP(t_projeto[[#This Row],[cód.]],t_sitio[cód],t_sitio[Trecho],"")</f>
        <v>Av. Jhon Kennedy</v>
      </c>
      <c r="C488" s="85" t="s">
        <v>548</v>
      </c>
      <c r="D488" s="85">
        <v>26</v>
      </c>
      <c r="E488" s="91">
        <f>IF(t_projeto[[#This Row],[T.1]]&lt;&gt;"",_xlfn.XLOOKUP(t_projeto[[#This Row],[T.1]],$G$22:$G$25,$H$22:$H$25),"")</f>
        <v>180</v>
      </c>
      <c r="F488" s="85"/>
      <c r="G488" s="85"/>
      <c r="H488" s="91" t="str">
        <f>IF(t_projeto[[#This Row],[T.2]]&lt;&gt;"",_xlfn.XLOOKUP(t_projeto[[#This Row],[T.2]],$G$22:$G$25,$H$22:$H$25),"")</f>
        <v/>
      </c>
      <c r="I488" s="85"/>
      <c r="J488" s="85"/>
      <c r="K488" s="91" t="str">
        <f>IF(t_projeto[[#This Row],[T.3]]&lt;&gt;"",_xlfn.XLOOKUP(t_projeto[[#This Row],[T.3]],$G$22:$G$25,$H$22:$H$25),"")</f>
        <v/>
      </c>
      <c r="L488" s="3"/>
      <c r="M488" s="94">
        <f>t_projeto[[#This Row],[Q.1]]+t_projeto[[#This Row],[Q.2]]+t_projeto[[#This Row],[Q.3]]</f>
        <v>26</v>
      </c>
      <c r="N488" s="94">
        <f>t_projeto[[#This Row],[Q.1]]+t_projeto[[#This Row],[Q.2]]+t_projeto[[#This Row],[Q.3]]</f>
        <v>26</v>
      </c>
      <c r="O488" s="1">
        <f>IF(t_projeto[[#This Row],[Q.1]]&lt;&gt;"",SUMIFS(t_reator[p],t_reator[tipo],t_projeto[[#This Row],[T.1]],t_reator[w],t_projeto[[#This Row],[P.1(W)]]),"")</f>
        <v>0</v>
      </c>
      <c r="P488" s="1" t="str">
        <f>IF(t_projeto[[#This Row],[Q.2]]&lt;&gt;"",SUMIFS(t_reator[p],t_reator[tipo],t_projeto[[#This Row],[T.2]],t_reator[w],t_projeto[[#This Row],[P.2(W)]]),"")</f>
        <v/>
      </c>
      <c r="Q488" s="1" t="str">
        <f>IF(t_projeto[[#This Row],[Q.3]]&lt;&gt;"",SUMIFS(t_reator[p],t_reator[tipo],t_projeto[[#This Row],[T.3]],t_reator[w],t_projeto[[#This Row],[P.3(W)]]),"")</f>
        <v/>
      </c>
      <c r="R488" s="1">
        <f>IF(t_projeto[[#This Row],[Q.1]]&lt;&gt;"",IFERROR(IFERROR(D488*(E488+O488)+G488*(H488+P488)+J488*(K488+Q488),D488*(E488+O488)+G488*(H488+P488)),D488*(E488+O488)),"")</f>
        <v>4680</v>
      </c>
      <c r="S488" s="1">
        <f>IF(t_projeto[[#This Row],[Consumo_W]]&lt;&gt;"",ROUND(t_projeto[[#This Row],[Consumo_W]]/t_projeto[[#This Row],[Luminárias]],0),"")</f>
        <v>180</v>
      </c>
      <c r="T488" s="1">
        <f>IF(t_projeto[[#This Row],[Q.1]]&lt;&gt;"",t_projeto[[#This Row],[Q.1]]*t_projeto[[#This Row],[P.1(W)]]*$C$24,"")</f>
        <v>748800</v>
      </c>
      <c r="U488" s="1" t="str">
        <f>IF(t_projeto[[#This Row],[Q.2]]&lt;&gt;"",t_projeto[[#This Row],[Q.2]]*t_projeto[[#This Row],[P.2(W)]]*$C$24,"")</f>
        <v/>
      </c>
      <c r="V488" s="1" t="str">
        <f>IF(t_projeto[[#This Row],[Q.3]]&lt;&gt;"",t_projeto[[#This Row],[Q.3]]*t_projeto[[#This Row],[P.3(W)]]*$C$24,"")</f>
        <v/>
      </c>
      <c r="W488" s="1">
        <f>IF(t_projeto[[#This Row],[Trecho]]&lt;&gt;"",SUM(t_projeto[[#This Row],[f.1]:[f.3]]),"")</f>
        <v>748800</v>
      </c>
      <c r="X488" s="13">
        <f>IF(t_projeto[[#This Row],[Trecho]]&lt;&gt;"",t_projeto[[#This Row],[Q.1]]+t_projeto[[#This Row],[Q.2]]+t_projeto[[#This Row],[Q.3]],"")</f>
        <v>26</v>
      </c>
      <c r="Y488" s="1">
        <f>IF(AND(t_projeto[[#This Row],[FLUXO]]&lt;&gt;0,t_projeto[[#This Row],[FLUXO]]&lt;&gt;""),ROUND(t_projeto[[#This Row],[FLUXO]]/t_projeto[[#This Row],[Luminárias]],0),"")</f>
        <v>28800</v>
      </c>
      <c r="Z488" s="1">
        <f>IF(AND(t_projeto[[#This Row],[Luminárias]]&lt;&gt;0,t_projeto[[#This Row],[Luminárias]]&lt;&gt;""),ROUND(t_projeto[[#This Row],[lm_médio]]/t_projeto[[#This Row],[W_médio]],2),"")</f>
        <v>160</v>
      </c>
    </row>
    <row r="489" spans="1:26">
      <c r="A489" s="90">
        <v>4</v>
      </c>
      <c r="B489" s="90" t="str">
        <f>_xlfn.XLOOKUP(t_projeto[[#This Row],[cód.]],t_sitio[cód],t_sitio[Trecho],"")</f>
        <v>Rua Pedro Alvares Cabral</v>
      </c>
      <c r="C489" s="84" t="s">
        <v>547</v>
      </c>
      <c r="D489" s="84">
        <v>15</v>
      </c>
      <c r="E489" s="90">
        <f>IF(t_projeto[[#This Row],[T.1]]&lt;&gt;"",_xlfn.XLOOKUP(t_projeto[[#This Row],[T.1]],$G$22:$G$25,$H$22:$H$25),"")</f>
        <v>120</v>
      </c>
      <c r="F489" s="84"/>
      <c r="G489" s="84"/>
      <c r="H489" s="90" t="str">
        <f>IF(t_projeto[[#This Row],[T.2]]&lt;&gt;"",_xlfn.XLOOKUP(t_projeto[[#This Row],[T.2]],$G$22:$G$25,$H$22:$H$25),"")</f>
        <v/>
      </c>
      <c r="I489" s="84"/>
      <c r="J489" s="84"/>
      <c r="K489" s="90" t="str">
        <f>IF(t_projeto[[#This Row],[T.3]]&lt;&gt;"",_xlfn.XLOOKUP(t_projeto[[#This Row],[T.3]],$G$22:$G$25,$H$22:$H$25),"")</f>
        <v/>
      </c>
      <c r="L489" s="3"/>
      <c r="M489" s="95">
        <f>t_projeto[[#This Row],[Q.1]]+t_projeto[[#This Row],[Q.2]]+t_projeto[[#This Row],[Q.3]]</f>
        <v>15</v>
      </c>
      <c r="N489" s="95">
        <f>t_projeto[[#This Row],[Q.1]]+t_projeto[[#This Row],[Q.2]]+t_projeto[[#This Row],[Q.3]]</f>
        <v>15</v>
      </c>
      <c r="O489" s="1">
        <f>IF(t_projeto[[#This Row],[Q.1]]&lt;&gt;"",SUMIFS(t_reator[p],t_reator[tipo],t_projeto[[#This Row],[T.1]],t_reator[w],t_projeto[[#This Row],[P.1(W)]]),"")</f>
        <v>0</v>
      </c>
      <c r="P489" s="1" t="str">
        <f>IF(t_projeto[[#This Row],[Q.2]]&lt;&gt;"",SUMIFS(t_reator[p],t_reator[tipo],t_projeto[[#This Row],[T.2]],t_reator[w],t_projeto[[#This Row],[P.2(W)]]),"")</f>
        <v/>
      </c>
      <c r="Q489" s="1" t="str">
        <f>IF(t_projeto[[#This Row],[Q.3]]&lt;&gt;"",SUMIFS(t_reator[p],t_reator[tipo],t_projeto[[#This Row],[T.3]],t_reator[w],t_projeto[[#This Row],[P.3(W)]]),"")</f>
        <v/>
      </c>
      <c r="R489" s="1">
        <f>IF(t_projeto[[#This Row],[Q.1]]&lt;&gt;"",IFERROR(IFERROR(D489*(E489+O489)+G489*(H489+P489)+J489*(K489+Q489),D489*(E489+O489)+G489*(H489+P489)),D489*(E489+O489)),"")</f>
        <v>1800</v>
      </c>
      <c r="S489" s="1">
        <f>IF(t_projeto[[#This Row],[Consumo_W]]&lt;&gt;"",ROUND(t_projeto[[#This Row],[Consumo_W]]/t_projeto[[#This Row],[Luminárias]],0),"")</f>
        <v>120</v>
      </c>
      <c r="T489" s="1">
        <f>IF(t_projeto[[#This Row],[Q.1]]&lt;&gt;"",t_projeto[[#This Row],[Q.1]]*t_projeto[[#This Row],[P.1(W)]]*$C$24,"")</f>
        <v>288000</v>
      </c>
      <c r="U489" s="1" t="str">
        <f>IF(t_projeto[[#This Row],[Q.2]]&lt;&gt;"",t_projeto[[#This Row],[Q.2]]*t_projeto[[#This Row],[P.2(W)]]*$C$24,"")</f>
        <v/>
      </c>
      <c r="V489" s="1" t="str">
        <f>IF(t_projeto[[#This Row],[Q.3]]&lt;&gt;"",t_projeto[[#This Row],[Q.3]]*t_projeto[[#This Row],[P.3(W)]]*$C$24,"")</f>
        <v/>
      </c>
      <c r="W489" s="1">
        <f>IF(t_projeto[[#This Row],[Trecho]]&lt;&gt;"",SUM(t_projeto[[#This Row],[f.1]:[f.3]]),"")</f>
        <v>288000</v>
      </c>
      <c r="X489" s="13">
        <f>IF(t_projeto[[#This Row],[Trecho]]&lt;&gt;"",t_projeto[[#This Row],[Q.1]]+t_projeto[[#This Row],[Q.2]]+t_projeto[[#This Row],[Q.3]],"")</f>
        <v>15</v>
      </c>
      <c r="Y489" s="1">
        <f>IF(AND(t_projeto[[#This Row],[FLUXO]]&lt;&gt;0,t_projeto[[#This Row],[FLUXO]]&lt;&gt;""),ROUND(t_projeto[[#This Row],[FLUXO]]/t_projeto[[#This Row],[Luminárias]],0),"")</f>
        <v>19200</v>
      </c>
      <c r="Z489" s="1">
        <f>IF(AND(t_projeto[[#This Row],[Luminárias]]&lt;&gt;0,t_projeto[[#This Row],[Luminárias]]&lt;&gt;""),ROUND(t_projeto[[#This Row],[lm_médio]]/t_projeto[[#This Row],[W_médio]],2),"")</f>
        <v>160</v>
      </c>
    </row>
    <row r="490" spans="1:26">
      <c r="A490" s="91">
        <v>5</v>
      </c>
      <c r="B490" s="91" t="str">
        <f>_xlfn.XLOOKUP(t_projeto[[#This Row],[cód.]],t_sitio[cód],t_sitio[Trecho],"")</f>
        <v>Rua Projetada C (Pq. Industrial)</v>
      </c>
      <c r="C490" s="85" t="s">
        <v>547</v>
      </c>
      <c r="D490" s="85">
        <v>9</v>
      </c>
      <c r="E490" s="91">
        <f>IF(t_projeto[[#This Row],[T.1]]&lt;&gt;"",_xlfn.XLOOKUP(t_projeto[[#This Row],[T.1]],$G$22:$G$25,$H$22:$H$25),"")</f>
        <v>120</v>
      </c>
      <c r="F490" s="85"/>
      <c r="G490" s="85"/>
      <c r="H490" s="91" t="str">
        <f>IF(t_projeto[[#This Row],[T.2]]&lt;&gt;"",_xlfn.XLOOKUP(t_projeto[[#This Row],[T.2]],$G$22:$G$25,$H$22:$H$25),"")</f>
        <v/>
      </c>
      <c r="I490" s="85"/>
      <c r="J490" s="85"/>
      <c r="K490" s="91" t="str">
        <f>IF(t_projeto[[#This Row],[T.3]]&lt;&gt;"",_xlfn.XLOOKUP(t_projeto[[#This Row],[T.3]],$G$22:$G$25,$H$22:$H$25),"")</f>
        <v/>
      </c>
      <c r="L490" s="3"/>
      <c r="M490" s="94">
        <f>t_projeto[[#This Row],[Q.1]]+t_projeto[[#This Row],[Q.2]]+t_projeto[[#This Row],[Q.3]]</f>
        <v>9</v>
      </c>
      <c r="N490" s="94">
        <f>t_projeto[[#This Row],[Q.1]]+t_projeto[[#This Row],[Q.2]]+t_projeto[[#This Row],[Q.3]]</f>
        <v>9</v>
      </c>
      <c r="O490" s="1">
        <f>IF(t_projeto[[#This Row],[Q.1]]&lt;&gt;"",SUMIFS(t_reator[p],t_reator[tipo],t_projeto[[#This Row],[T.1]],t_reator[w],t_projeto[[#This Row],[P.1(W)]]),"")</f>
        <v>0</v>
      </c>
      <c r="P490" s="1" t="str">
        <f>IF(t_projeto[[#This Row],[Q.2]]&lt;&gt;"",SUMIFS(t_reator[p],t_reator[tipo],t_projeto[[#This Row],[T.2]],t_reator[w],t_projeto[[#This Row],[P.2(W)]]),"")</f>
        <v/>
      </c>
      <c r="Q490" s="1" t="str">
        <f>IF(t_projeto[[#This Row],[Q.3]]&lt;&gt;"",SUMIFS(t_reator[p],t_reator[tipo],t_projeto[[#This Row],[T.3]],t_reator[w],t_projeto[[#This Row],[P.3(W)]]),"")</f>
        <v/>
      </c>
      <c r="R490" s="1">
        <f>IF(t_projeto[[#This Row],[Q.1]]&lt;&gt;"",IFERROR(IFERROR(D490*(E490+O490)+G490*(H490+P490)+J490*(K490+Q490),D490*(E490+O490)+G490*(H490+P490)),D490*(E490+O490)),"")</f>
        <v>1080</v>
      </c>
      <c r="S490" s="1">
        <f>IF(t_projeto[[#This Row],[Consumo_W]]&lt;&gt;"",ROUND(t_projeto[[#This Row],[Consumo_W]]/t_projeto[[#This Row],[Luminárias]],0),"")</f>
        <v>120</v>
      </c>
      <c r="T490" s="1">
        <f>IF(t_projeto[[#This Row],[Q.1]]&lt;&gt;"",t_projeto[[#This Row],[Q.1]]*t_projeto[[#This Row],[P.1(W)]]*$C$24,"")</f>
        <v>172800</v>
      </c>
      <c r="U490" s="1" t="str">
        <f>IF(t_projeto[[#This Row],[Q.2]]&lt;&gt;"",t_projeto[[#This Row],[Q.2]]*t_projeto[[#This Row],[P.2(W)]]*$C$24,"")</f>
        <v/>
      </c>
      <c r="V490" s="1" t="str">
        <f>IF(t_projeto[[#This Row],[Q.3]]&lt;&gt;"",t_projeto[[#This Row],[Q.3]]*t_projeto[[#This Row],[P.3(W)]]*$C$24,"")</f>
        <v/>
      </c>
      <c r="W490" s="1">
        <f>IF(t_projeto[[#This Row],[Trecho]]&lt;&gt;"",SUM(t_projeto[[#This Row],[f.1]:[f.3]]),"")</f>
        <v>172800</v>
      </c>
      <c r="X490" s="13">
        <f>IF(t_projeto[[#This Row],[Trecho]]&lt;&gt;"",t_projeto[[#This Row],[Q.1]]+t_projeto[[#This Row],[Q.2]]+t_projeto[[#This Row],[Q.3]],"")</f>
        <v>9</v>
      </c>
      <c r="Y490" s="1">
        <f>IF(AND(t_projeto[[#This Row],[FLUXO]]&lt;&gt;0,t_projeto[[#This Row],[FLUXO]]&lt;&gt;""),ROUND(t_projeto[[#This Row],[FLUXO]]/t_projeto[[#This Row],[Luminárias]],0),"")</f>
        <v>19200</v>
      </c>
      <c r="Z490" s="1">
        <f>IF(AND(t_projeto[[#This Row],[Luminárias]]&lt;&gt;0,t_projeto[[#This Row],[Luminárias]]&lt;&gt;""),ROUND(t_projeto[[#This Row],[lm_médio]]/t_projeto[[#This Row],[W_médio]],2),"")</f>
        <v>160</v>
      </c>
    </row>
    <row r="491" spans="1:26">
      <c r="A491" s="90">
        <v>6</v>
      </c>
      <c r="B491" s="90" t="str">
        <f>_xlfn.XLOOKUP(t_projeto[[#This Row],[cód.]],t_sitio[cód],t_sitio[Trecho],"")</f>
        <v>Rua Katsuo Nakata</v>
      </c>
      <c r="C491" s="84" t="s">
        <v>547</v>
      </c>
      <c r="D491" s="84">
        <v>31</v>
      </c>
      <c r="E491" s="90">
        <f>IF(t_projeto[[#This Row],[T.1]]&lt;&gt;"",_xlfn.XLOOKUP(t_projeto[[#This Row],[T.1]],$G$22:$G$25,$H$22:$H$25),"")</f>
        <v>120</v>
      </c>
      <c r="F491" s="84"/>
      <c r="G491" s="84"/>
      <c r="H491" s="90" t="str">
        <f>IF(t_projeto[[#This Row],[T.2]]&lt;&gt;"",_xlfn.XLOOKUP(t_projeto[[#This Row],[T.2]],$G$22:$G$25,$H$22:$H$25),"")</f>
        <v/>
      </c>
      <c r="I491" s="84"/>
      <c r="J491" s="84"/>
      <c r="K491" s="90" t="str">
        <f>IF(t_projeto[[#This Row],[T.3]]&lt;&gt;"",_xlfn.XLOOKUP(t_projeto[[#This Row],[T.3]],$G$22:$G$25,$H$22:$H$25),"")</f>
        <v/>
      </c>
      <c r="L491" s="3"/>
      <c r="M491" s="95">
        <f>t_projeto[[#This Row],[Q.1]]+t_projeto[[#This Row],[Q.2]]+t_projeto[[#This Row],[Q.3]]</f>
        <v>31</v>
      </c>
      <c r="N491" s="95">
        <f>t_projeto[[#This Row],[Q.1]]+t_projeto[[#This Row],[Q.2]]+t_projeto[[#This Row],[Q.3]]</f>
        <v>31</v>
      </c>
      <c r="O491" s="1">
        <f>IF(t_projeto[[#This Row],[Q.1]]&lt;&gt;"",SUMIFS(t_reator[p],t_reator[tipo],t_projeto[[#This Row],[T.1]],t_reator[w],t_projeto[[#This Row],[P.1(W)]]),"")</f>
        <v>0</v>
      </c>
      <c r="P491" s="1" t="str">
        <f>IF(t_projeto[[#This Row],[Q.2]]&lt;&gt;"",SUMIFS(t_reator[p],t_reator[tipo],t_projeto[[#This Row],[T.2]],t_reator[w],t_projeto[[#This Row],[P.2(W)]]),"")</f>
        <v/>
      </c>
      <c r="Q491" s="1" t="str">
        <f>IF(t_projeto[[#This Row],[Q.3]]&lt;&gt;"",SUMIFS(t_reator[p],t_reator[tipo],t_projeto[[#This Row],[T.3]],t_reator[w],t_projeto[[#This Row],[P.3(W)]]),"")</f>
        <v/>
      </c>
      <c r="R491" s="1">
        <f>IF(t_projeto[[#This Row],[Q.1]]&lt;&gt;"",IFERROR(IFERROR(D491*(E491+O491)+G491*(H491+P491)+J491*(K491+Q491),D491*(E491+O491)+G491*(H491+P491)),D491*(E491+O491)),"")</f>
        <v>3720</v>
      </c>
      <c r="S491" s="1">
        <f>IF(t_projeto[[#This Row],[Consumo_W]]&lt;&gt;"",ROUND(t_projeto[[#This Row],[Consumo_W]]/t_projeto[[#This Row],[Luminárias]],0),"")</f>
        <v>120</v>
      </c>
      <c r="T491" s="1">
        <f>IF(t_projeto[[#This Row],[Q.1]]&lt;&gt;"",t_projeto[[#This Row],[Q.1]]*t_projeto[[#This Row],[P.1(W)]]*$C$24,"")</f>
        <v>595200</v>
      </c>
      <c r="U491" s="1" t="str">
        <f>IF(t_projeto[[#This Row],[Q.2]]&lt;&gt;"",t_projeto[[#This Row],[Q.2]]*t_projeto[[#This Row],[P.2(W)]]*$C$24,"")</f>
        <v/>
      </c>
      <c r="V491" s="1" t="str">
        <f>IF(t_projeto[[#This Row],[Q.3]]&lt;&gt;"",t_projeto[[#This Row],[Q.3]]*t_projeto[[#This Row],[P.3(W)]]*$C$24,"")</f>
        <v/>
      </c>
      <c r="W491" s="1">
        <f>IF(t_projeto[[#This Row],[Trecho]]&lt;&gt;"",SUM(t_projeto[[#This Row],[f.1]:[f.3]]),"")</f>
        <v>595200</v>
      </c>
      <c r="X491" s="13">
        <f>IF(t_projeto[[#This Row],[Trecho]]&lt;&gt;"",t_projeto[[#This Row],[Q.1]]+t_projeto[[#This Row],[Q.2]]+t_projeto[[#This Row],[Q.3]],"")</f>
        <v>31</v>
      </c>
      <c r="Y491" s="1">
        <f>IF(AND(t_projeto[[#This Row],[FLUXO]]&lt;&gt;0,t_projeto[[#This Row],[FLUXO]]&lt;&gt;""),ROUND(t_projeto[[#This Row],[FLUXO]]/t_projeto[[#This Row],[Luminárias]],0),"")</f>
        <v>19200</v>
      </c>
      <c r="Z491" s="1">
        <f>IF(AND(t_projeto[[#This Row],[Luminárias]]&lt;&gt;0,t_projeto[[#This Row],[Luminárias]]&lt;&gt;""),ROUND(t_projeto[[#This Row],[lm_médio]]/t_projeto[[#This Row],[W_médio]],2),"")</f>
        <v>160</v>
      </c>
    </row>
    <row r="492" spans="1:26">
      <c r="A492" s="91">
        <v>7</v>
      </c>
      <c r="B492" s="91" t="str">
        <f>_xlfn.XLOOKUP(t_projeto[[#This Row],[cód.]],t_sitio[cód],t_sitio[Trecho],"")</f>
        <v>Rua Senador Souza Naves</v>
      </c>
      <c r="C492" s="85" t="s">
        <v>547</v>
      </c>
      <c r="D492" s="85">
        <v>19</v>
      </c>
      <c r="E492" s="91">
        <f>IF(t_projeto[[#This Row],[T.1]]&lt;&gt;"",_xlfn.XLOOKUP(t_projeto[[#This Row],[T.1]],$G$22:$G$25,$H$22:$H$25),"")</f>
        <v>120</v>
      </c>
      <c r="F492" s="85"/>
      <c r="G492" s="85"/>
      <c r="H492" s="91" t="str">
        <f>IF(t_projeto[[#This Row],[T.2]]&lt;&gt;"",_xlfn.XLOOKUP(t_projeto[[#This Row],[T.2]],$G$22:$G$25,$H$22:$H$25),"")</f>
        <v/>
      </c>
      <c r="I492" s="85"/>
      <c r="J492" s="85"/>
      <c r="K492" s="91" t="str">
        <f>IF(t_projeto[[#This Row],[T.3]]&lt;&gt;"",_xlfn.XLOOKUP(t_projeto[[#This Row],[T.3]],$G$22:$G$25,$H$22:$H$25),"")</f>
        <v/>
      </c>
      <c r="L492" s="3"/>
      <c r="M492" s="94">
        <f>t_projeto[[#This Row],[Q.1]]+t_projeto[[#This Row],[Q.2]]+t_projeto[[#This Row],[Q.3]]</f>
        <v>19</v>
      </c>
      <c r="N492" s="94">
        <f>t_projeto[[#This Row],[Q.1]]+t_projeto[[#This Row],[Q.2]]+t_projeto[[#This Row],[Q.3]]</f>
        <v>19</v>
      </c>
      <c r="O492" s="1">
        <f>IF(t_projeto[[#This Row],[Q.1]]&lt;&gt;"",SUMIFS(t_reator[p],t_reator[tipo],t_projeto[[#This Row],[T.1]],t_reator[w],t_projeto[[#This Row],[P.1(W)]]),"")</f>
        <v>0</v>
      </c>
      <c r="P492" s="1" t="str">
        <f>IF(t_projeto[[#This Row],[Q.2]]&lt;&gt;"",SUMIFS(t_reator[p],t_reator[tipo],t_projeto[[#This Row],[T.2]],t_reator[w],t_projeto[[#This Row],[P.2(W)]]),"")</f>
        <v/>
      </c>
      <c r="Q492" s="1" t="str">
        <f>IF(t_projeto[[#This Row],[Q.3]]&lt;&gt;"",SUMIFS(t_reator[p],t_reator[tipo],t_projeto[[#This Row],[T.3]],t_reator[w],t_projeto[[#This Row],[P.3(W)]]),"")</f>
        <v/>
      </c>
      <c r="R492" s="1">
        <f>IF(t_projeto[[#This Row],[Q.1]]&lt;&gt;"",IFERROR(IFERROR(D492*(E492+O492)+G492*(H492+P492)+J492*(K492+Q492),D492*(E492+O492)+G492*(H492+P492)),D492*(E492+O492)),"")</f>
        <v>2280</v>
      </c>
      <c r="S492" s="1">
        <f>IF(t_projeto[[#This Row],[Consumo_W]]&lt;&gt;"",ROUND(t_projeto[[#This Row],[Consumo_W]]/t_projeto[[#This Row],[Luminárias]],0),"")</f>
        <v>120</v>
      </c>
      <c r="T492" s="1">
        <f>IF(t_projeto[[#This Row],[Q.1]]&lt;&gt;"",t_projeto[[#This Row],[Q.1]]*t_projeto[[#This Row],[P.1(W)]]*$C$24,"")</f>
        <v>364800</v>
      </c>
      <c r="U492" s="1" t="str">
        <f>IF(t_projeto[[#This Row],[Q.2]]&lt;&gt;"",t_projeto[[#This Row],[Q.2]]*t_projeto[[#This Row],[P.2(W)]]*$C$24,"")</f>
        <v/>
      </c>
      <c r="V492" s="1" t="str">
        <f>IF(t_projeto[[#This Row],[Q.3]]&lt;&gt;"",t_projeto[[#This Row],[Q.3]]*t_projeto[[#This Row],[P.3(W)]]*$C$24,"")</f>
        <v/>
      </c>
      <c r="W492" s="1">
        <f>IF(t_projeto[[#This Row],[Trecho]]&lt;&gt;"",SUM(t_projeto[[#This Row],[f.1]:[f.3]]),"")</f>
        <v>364800</v>
      </c>
      <c r="X492" s="13">
        <f>IF(t_projeto[[#This Row],[Trecho]]&lt;&gt;"",t_projeto[[#This Row],[Q.1]]+t_projeto[[#This Row],[Q.2]]+t_projeto[[#This Row],[Q.3]],"")</f>
        <v>19</v>
      </c>
      <c r="Y492" s="1">
        <f>IF(AND(t_projeto[[#This Row],[FLUXO]]&lt;&gt;0,t_projeto[[#This Row],[FLUXO]]&lt;&gt;""),ROUND(t_projeto[[#This Row],[FLUXO]]/t_projeto[[#This Row],[Luminárias]],0),"")</f>
        <v>19200</v>
      </c>
      <c r="Z492" s="1">
        <f>IF(AND(t_projeto[[#This Row],[Luminárias]]&lt;&gt;0,t_projeto[[#This Row],[Luminárias]]&lt;&gt;""),ROUND(t_projeto[[#This Row],[lm_médio]]/t_projeto[[#This Row],[W_médio]],2),"")</f>
        <v>160</v>
      </c>
    </row>
    <row r="493" spans="1:26">
      <c r="A493" s="90">
        <v>8</v>
      </c>
      <c r="B493" s="90" t="str">
        <f>_xlfn.XLOOKUP(t_projeto[[#This Row],[cód.]],t_sitio[cód],t_sitio[Trecho],"")</f>
        <v>Rua Projetada A (Pq. Industrial)</v>
      </c>
      <c r="C493" s="84" t="s">
        <v>547</v>
      </c>
      <c r="D493" s="84">
        <v>28</v>
      </c>
      <c r="E493" s="90">
        <f>IF(t_projeto[[#This Row],[T.1]]&lt;&gt;"",_xlfn.XLOOKUP(t_projeto[[#This Row],[T.1]],$G$22:$G$25,$H$22:$H$25),"")</f>
        <v>120</v>
      </c>
      <c r="F493" s="84"/>
      <c r="G493" s="84"/>
      <c r="H493" s="90" t="str">
        <f>IF(t_projeto[[#This Row],[T.2]]&lt;&gt;"",_xlfn.XLOOKUP(t_projeto[[#This Row],[T.2]],$G$22:$G$25,$H$22:$H$25),"")</f>
        <v/>
      </c>
      <c r="I493" s="84"/>
      <c r="J493" s="84"/>
      <c r="K493" s="90" t="str">
        <f>IF(t_projeto[[#This Row],[T.3]]&lt;&gt;"",_xlfn.XLOOKUP(t_projeto[[#This Row],[T.3]],$G$22:$G$25,$H$22:$H$25),"")</f>
        <v/>
      </c>
      <c r="L493" s="3"/>
      <c r="M493" s="95">
        <f>t_projeto[[#This Row],[Q.1]]+t_projeto[[#This Row],[Q.2]]+t_projeto[[#This Row],[Q.3]]</f>
        <v>28</v>
      </c>
      <c r="N493" s="95">
        <f>t_projeto[[#This Row],[Q.1]]+t_projeto[[#This Row],[Q.2]]+t_projeto[[#This Row],[Q.3]]</f>
        <v>28</v>
      </c>
      <c r="O493" s="1">
        <f>IF(t_projeto[[#This Row],[Q.1]]&lt;&gt;"",SUMIFS(t_reator[p],t_reator[tipo],t_projeto[[#This Row],[T.1]],t_reator[w],t_projeto[[#This Row],[P.1(W)]]),"")</f>
        <v>0</v>
      </c>
      <c r="P493" s="1" t="str">
        <f>IF(t_projeto[[#This Row],[Q.2]]&lt;&gt;"",SUMIFS(t_reator[p],t_reator[tipo],t_projeto[[#This Row],[T.2]],t_reator[w],t_projeto[[#This Row],[P.2(W)]]),"")</f>
        <v/>
      </c>
      <c r="Q493" s="1" t="str">
        <f>IF(t_projeto[[#This Row],[Q.3]]&lt;&gt;"",SUMIFS(t_reator[p],t_reator[tipo],t_projeto[[#This Row],[T.3]],t_reator[w],t_projeto[[#This Row],[P.3(W)]]),"")</f>
        <v/>
      </c>
      <c r="R493" s="1">
        <f>IF(t_projeto[[#This Row],[Q.1]]&lt;&gt;"",IFERROR(IFERROR(D493*(E493+O493)+G493*(H493+P493)+J493*(K493+Q493),D493*(E493+O493)+G493*(H493+P493)),D493*(E493+O493)),"")</f>
        <v>3360</v>
      </c>
      <c r="S493" s="1">
        <f>IF(t_projeto[[#This Row],[Consumo_W]]&lt;&gt;"",ROUND(t_projeto[[#This Row],[Consumo_W]]/t_projeto[[#This Row],[Luminárias]],0),"")</f>
        <v>120</v>
      </c>
      <c r="T493" s="1">
        <f>IF(t_projeto[[#This Row],[Q.1]]&lt;&gt;"",t_projeto[[#This Row],[Q.1]]*t_projeto[[#This Row],[P.1(W)]]*$C$24,"")</f>
        <v>537600</v>
      </c>
      <c r="U493" s="1" t="str">
        <f>IF(t_projeto[[#This Row],[Q.2]]&lt;&gt;"",t_projeto[[#This Row],[Q.2]]*t_projeto[[#This Row],[P.2(W)]]*$C$24,"")</f>
        <v/>
      </c>
      <c r="V493" s="1" t="str">
        <f>IF(t_projeto[[#This Row],[Q.3]]&lt;&gt;"",t_projeto[[#This Row],[Q.3]]*t_projeto[[#This Row],[P.3(W)]]*$C$24,"")</f>
        <v/>
      </c>
      <c r="W493" s="1">
        <f>IF(t_projeto[[#This Row],[Trecho]]&lt;&gt;"",SUM(t_projeto[[#This Row],[f.1]:[f.3]]),"")</f>
        <v>537600</v>
      </c>
      <c r="X493" s="13">
        <f>IF(t_projeto[[#This Row],[Trecho]]&lt;&gt;"",t_projeto[[#This Row],[Q.1]]+t_projeto[[#This Row],[Q.2]]+t_projeto[[#This Row],[Q.3]],"")</f>
        <v>28</v>
      </c>
      <c r="Y493" s="1">
        <f>IF(AND(t_projeto[[#This Row],[FLUXO]]&lt;&gt;0,t_projeto[[#This Row],[FLUXO]]&lt;&gt;""),ROUND(t_projeto[[#This Row],[FLUXO]]/t_projeto[[#This Row],[Luminárias]],0),"")</f>
        <v>19200</v>
      </c>
      <c r="Z493" s="1">
        <f>IF(AND(t_projeto[[#This Row],[Luminárias]]&lt;&gt;0,t_projeto[[#This Row],[Luminárias]]&lt;&gt;""),ROUND(t_projeto[[#This Row],[lm_médio]]/t_projeto[[#This Row],[W_médio]],2),"")</f>
        <v>160</v>
      </c>
    </row>
    <row r="494" spans="1:26">
      <c r="A494" s="91">
        <v>9</v>
      </c>
      <c r="B494" s="91" t="str">
        <f>_xlfn.XLOOKUP(t_projeto[[#This Row],[cód.]],t_sitio[cód],t_sitio[Trecho],"")</f>
        <v>Av. Duque de Caxias</v>
      </c>
      <c r="C494" s="85" t="s">
        <v>548</v>
      </c>
      <c r="D494" s="85">
        <v>3</v>
      </c>
      <c r="E494" s="91">
        <f>IF(t_projeto[[#This Row],[T.1]]&lt;&gt;"",_xlfn.XLOOKUP(t_projeto[[#This Row],[T.1]],$G$22:$G$25,$H$22:$H$25),"")</f>
        <v>180</v>
      </c>
      <c r="F494" s="85"/>
      <c r="G494" s="85"/>
      <c r="H494" s="91" t="str">
        <f>IF(t_projeto[[#This Row],[T.2]]&lt;&gt;"",_xlfn.XLOOKUP(t_projeto[[#This Row],[T.2]],$G$22:$G$25,$H$22:$H$25),"")</f>
        <v/>
      </c>
      <c r="I494" s="85"/>
      <c r="J494" s="85"/>
      <c r="K494" s="91" t="str">
        <f>IF(t_projeto[[#This Row],[T.3]]&lt;&gt;"",_xlfn.XLOOKUP(t_projeto[[#This Row],[T.3]],$G$22:$G$25,$H$22:$H$25),"")</f>
        <v/>
      </c>
      <c r="L494" s="3"/>
      <c r="M494" s="94">
        <f>t_projeto[[#This Row],[Q.1]]+t_projeto[[#This Row],[Q.2]]+t_projeto[[#This Row],[Q.3]]</f>
        <v>3</v>
      </c>
      <c r="N494" s="94">
        <f>t_projeto[[#This Row],[Q.1]]+t_projeto[[#This Row],[Q.2]]+t_projeto[[#This Row],[Q.3]]</f>
        <v>3</v>
      </c>
      <c r="O494" s="1">
        <f>IF(t_projeto[[#This Row],[Q.1]]&lt;&gt;"",SUMIFS(t_reator[p],t_reator[tipo],t_projeto[[#This Row],[T.1]],t_reator[w],t_projeto[[#This Row],[P.1(W)]]),"")</f>
        <v>0</v>
      </c>
      <c r="P494" s="1" t="str">
        <f>IF(t_projeto[[#This Row],[Q.2]]&lt;&gt;"",SUMIFS(t_reator[p],t_reator[tipo],t_projeto[[#This Row],[T.2]],t_reator[w],t_projeto[[#This Row],[P.2(W)]]),"")</f>
        <v/>
      </c>
      <c r="Q494" s="1" t="str">
        <f>IF(t_projeto[[#This Row],[Q.3]]&lt;&gt;"",SUMIFS(t_reator[p],t_reator[tipo],t_projeto[[#This Row],[T.3]],t_reator[w],t_projeto[[#This Row],[P.3(W)]]),"")</f>
        <v/>
      </c>
      <c r="R494" s="1">
        <f>IF(t_projeto[[#This Row],[Q.1]]&lt;&gt;"",IFERROR(IFERROR(D494*(E494+O494)+G494*(H494+P494)+J494*(K494+Q494),D494*(E494+O494)+G494*(H494+P494)),D494*(E494+O494)),"")</f>
        <v>540</v>
      </c>
      <c r="S494" s="1">
        <f>IF(t_projeto[[#This Row],[Consumo_W]]&lt;&gt;"",ROUND(t_projeto[[#This Row],[Consumo_W]]/t_projeto[[#This Row],[Luminárias]],0),"")</f>
        <v>180</v>
      </c>
      <c r="T494" s="1">
        <f>IF(t_projeto[[#This Row],[Q.1]]&lt;&gt;"",t_projeto[[#This Row],[Q.1]]*t_projeto[[#This Row],[P.1(W)]]*$C$24,"")</f>
        <v>86400</v>
      </c>
      <c r="U494" s="1" t="str">
        <f>IF(t_projeto[[#This Row],[Q.2]]&lt;&gt;"",t_projeto[[#This Row],[Q.2]]*t_projeto[[#This Row],[P.2(W)]]*$C$24,"")</f>
        <v/>
      </c>
      <c r="V494" s="1" t="str">
        <f>IF(t_projeto[[#This Row],[Q.3]]&lt;&gt;"",t_projeto[[#This Row],[Q.3]]*t_projeto[[#This Row],[P.3(W)]]*$C$24,"")</f>
        <v/>
      </c>
      <c r="W494" s="1">
        <f>IF(t_projeto[[#This Row],[Trecho]]&lt;&gt;"",SUM(t_projeto[[#This Row],[f.1]:[f.3]]),"")</f>
        <v>86400</v>
      </c>
      <c r="X494" s="13">
        <f>IF(t_projeto[[#This Row],[Trecho]]&lt;&gt;"",t_projeto[[#This Row],[Q.1]]+t_projeto[[#This Row],[Q.2]]+t_projeto[[#This Row],[Q.3]],"")</f>
        <v>3</v>
      </c>
      <c r="Y494" s="1">
        <f>IF(AND(t_projeto[[#This Row],[FLUXO]]&lt;&gt;0,t_projeto[[#This Row],[FLUXO]]&lt;&gt;""),ROUND(t_projeto[[#This Row],[FLUXO]]/t_projeto[[#This Row],[Luminárias]],0),"")</f>
        <v>28800</v>
      </c>
      <c r="Z494" s="1">
        <f>IF(AND(t_projeto[[#This Row],[Luminárias]]&lt;&gt;0,t_projeto[[#This Row],[Luminárias]]&lt;&gt;""),ROUND(t_projeto[[#This Row],[lm_médio]]/t_projeto[[#This Row],[W_médio]],2),"")</f>
        <v>160</v>
      </c>
    </row>
    <row r="495" spans="1:26">
      <c r="A495" s="90">
        <v>10</v>
      </c>
      <c r="B495" s="90" t="str">
        <f>_xlfn.XLOOKUP(t_projeto[[#This Row],[cód.]],t_sitio[cód],t_sitio[Trecho],"")</f>
        <v>Rua Projetada B (Pq. Industrial)</v>
      </c>
      <c r="C495" s="84" t="s">
        <v>547</v>
      </c>
      <c r="D495" s="84">
        <v>4</v>
      </c>
      <c r="E495" s="90">
        <f>IF(t_projeto[[#This Row],[T.1]]&lt;&gt;"",_xlfn.XLOOKUP(t_projeto[[#This Row],[T.1]],$G$22:$G$25,$H$22:$H$25),"")</f>
        <v>120</v>
      </c>
      <c r="F495" s="84"/>
      <c r="G495" s="84"/>
      <c r="H495" s="90" t="str">
        <f>IF(t_projeto[[#This Row],[T.2]]&lt;&gt;"",_xlfn.XLOOKUP(t_projeto[[#This Row],[T.2]],$G$22:$G$25,$H$22:$H$25),"")</f>
        <v/>
      </c>
      <c r="I495" s="84"/>
      <c r="J495" s="84"/>
      <c r="K495" s="90" t="str">
        <f>IF(t_projeto[[#This Row],[T.3]]&lt;&gt;"",_xlfn.XLOOKUP(t_projeto[[#This Row],[T.3]],$G$22:$G$25,$H$22:$H$25),"")</f>
        <v/>
      </c>
      <c r="L495" s="3"/>
      <c r="M495" s="95">
        <f>t_projeto[[#This Row],[Q.1]]+t_projeto[[#This Row],[Q.2]]+t_projeto[[#This Row],[Q.3]]</f>
        <v>4</v>
      </c>
      <c r="N495" s="95">
        <f>t_projeto[[#This Row],[Q.1]]+t_projeto[[#This Row],[Q.2]]+t_projeto[[#This Row],[Q.3]]</f>
        <v>4</v>
      </c>
      <c r="O495" s="1">
        <f>IF(t_projeto[[#This Row],[Q.1]]&lt;&gt;"",SUMIFS(t_reator[p],t_reator[tipo],t_projeto[[#This Row],[T.1]],t_reator[w],t_projeto[[#This Row],[P.1(W)]]),"")</f>
        <v>0</v>
      </c>
      <c r="P495" s="1" t="str">
        <f>IF(t_projeto[[#This Row],[Q.2]]&lt;&gt;"",SUMIFS(t_reator[p],t_reator[tipo],t_projeto[[#This Row],[T.2]],t_reator[w],t_projeto[[#This Row],[P.2(W)]]),"")</f>
        <v/>
      </c>
      <c r="Q495" s="1" t="str">
        <f>IF(t_projeto[[#This Row],[Q.3]]&lt;&gt;"",SUMIFS(t_reator[p],t_reator[tipo],t_projeto[[#This Row],[T.3]],t_reator[w],t_projeto[[#This Row],[P.3(W)]]),"")</f>
        <v/>
      </c>
      <c r="R495" s="1">
        <f>IF(t_projeto[[#This Row],[Q.1]]&lt;&gt;"",IFERROR(IFERROR(D495*(E495+O495)+G495*(H495+P495)+J495*(K495+Q495),D495*(E495+O495)+G495*(H495+P495)),D495*(E495+O495)),"")</f>
        <v>480</v>
      </c>
      <c r="S495" s="1">
        <f>IF(t_projeto[[#This Row],[Consumo_W]]&lt;&gt;"",ROUND(t_projeto[[#This Row],[Consumo_W]]/t_projeto[[#This Row],[Luminárias]],0),"")</f>
        <v>120</v>
      </c>
      <c r="T495" s="1">
        <f>IF(t_projeto[[#This Row],[Q.1]]&lt;&gt;"",t_projeto[[#This Row],[Q.1]]*t_projeto[[#This Row],[P.1(W)]]*$C$24,"")</f>
        <v>76800</v>
      </c>
      <c r="U495" s="1" t="str">
        <f>IF(t_projeto[[#This Row],[Q.2]]&lt;&gt;"",t_projeto[[#This Row],[Q.2]]*t_projeto[[#This Row],[P.2(W)]]*$C$24,"")</f>
        <v/>
      </c>
      <c r="V495" s="1" t="str">
        <f>IF(t_projeto[[#This Row],[Q.3]]&lt;&gt;"",t_projeto[[#This Row],[Q.3]]*t_projeto[[#This Row],[P.3(W)]]*$C$24,"")</f>
        <v/>
      </c>
      <c r="W495" s="1">
        <f>IF(t_projeto[[#This Row],[Trecho]]&lt;&gt;"",SUM(t_projeto[[#This Row],[f.1]:[f.3]]),"")</f>
        <v>76800</v>
      </c>
      <c r="X495" s="13">
        <f>IF(t_projeto[[#This Row],[Trecho]]&lt;&gt;"",t_projeto[[#This Row],[Q.1]]+t_projeto[[#This Row],[Q.2]]+t_projeto[[#This Row],[Q.3]],"")</f>
        <v>4</v>
      </c>
      <c r="Y495" s="1">
        <f>IF(AND(t_projeto[[#This Row],[FLUXO]]&lt;&gt;0,t_projeto[[#This Row],[FLUXO]]&lt;&gt;""),ROUND(t_projeto[[#This Row],[FLUXO]]/t_projeto[[#This Row],[Luminárias]],0),"")</f>
        <v>19200</v>
      </c>
      <c r="Z495" s="1">
        <f>IF(AND(t_projeto[[#This Row],[Luminárias]]&lt;&gt;0,t_projeto[[#This Row],[Luminárias]]&lt;&gt;""),ROUND(t_projeto[[#This Row],[lm_médio]]/t_projeto[[#This Row],[W_médio]],2),"")</f>
        <v>160</v>
      </c>
    </row>
    <row r="496" spans="1:26">
      <c r="A496" s="91">
        <v>11</v>
      </c>
      <c r="B496" s="91" t="str">
        <f>_xlfn.XLOOKUP(t_projeto[[#This Row],[cód.]],t_sitio[cód],t_sitio[Trecho],"")</f>
        <v>Rua Projetada E (Pq. Industrial)</v>
      </c>
      <c r="C496" s="85" t="s">
        <v>547</v>
      </c>
      <c r="D496" s="85">
        <v>8</v>
      </c>
      <c r="E496" s="91">
        <f>IF(t_projeto[[#This Row],[T.1]]&lt;&gt;"",_xlfn.XLOOKUP(t_projeto[[#This Row],[T.1]],$G$22:$G$25,$H$22:$H$25),"")</f>
        <v>120</v>
      </c>
      <c r="F496" s="85"/>
      <c r="G496" s="85"/>
      <c r="H496" s="91" t="str">
        <f>IF(t_projeto[[#This Row],[T.2]]&lt;&gt;"",_xlfn.XLOOKUP(t_projeto[[#This Row],[T.2]],$G$22:$G$25,$H$22:$H$25),"")</f>
        <v/>
      </c>
      <c r="I496" s="85"/>
      <c r="J496" s="85"/>
      <c r="K496" s="91" t="str">
        <f>IF(t_projeto[[#This Row],[T.3]]&lt;&gt;"",_xlfn.XLOOKUP(t_projeto[[#This Row],[T.3]],$G$22:$G$25,$H$22:$H$25),"")</f>
        <v/>
      </c>
      <c r="L496" s="3"/>
      <c r="M496" s="94">
        <f>t_projeto[[#This Row],[Q.1]]+t_projeto[[#This Row],[Q.2]]+t_projeto[[#This Row],[Q.3]]</f>
        <v>8</v>
      </c>
      <c r="N496" s="94">
        <f>t_projeto[[#This Row],[Q.1]]+t_projeto[[#This Row],[Q.2]]+t_projeto[[#This Row],[Q.3]]</f>
        <v>8</v>
      </c>
      <c r="O496" s="1">
        <f>IF(t_projeto[[#This Row],[Q.1]]&lt;&gt;"",SUMIFS(t_reator[p],t_reator[tipo],t_projeto[[#This Row],[T.1]],t_reator[w],t_projeto[[#This Row],[P.1(W)]]),"")</f>
        <v>0</v>
      </c>
      <c r="P496" s="1" t="str">
        <f>IF(t_projeto[[#This Row],[Q.2]]&lt;&gt;"",SUMIFS(t_reator[p],t_reator[tipo],t_projeto[[#This Row],[T.2]],t_reator[w],t_projeto[[#This Row],[P.2(W)]]),"")</f>
        <v/>
      </c>
      <c r="Q496" s="1" t="str">
        <f>IF(t_projeto[[#This Row],[Q.3]]&lt;&gt;"",SUMIFS(t_reator[p],t_reator[tipo],t_projeto[[#This Row],[T.3]],t_reator[w],t_projeto[[#This Row],[P.3(W)]]),"")</f>
        <v/>
      </c>
      <c r="R496" s="1">
        <f>IF(t_projeto[[#This Row],[Q.1]]&lt;&gt;"",IFERROR(IFERROR(D496*(E496+O496)+G496*(H496+P496)+J496*(K496+Q496),D496*(E496+O496)+G496*(H496+P496)),D496*(E496+O496)),"")</f>
        <v>960</v>
      </c>
      <c r="S496" s="1">
        <f>IF(t_projeto[[#This Row],[Consumo_W]]&lt;&gt;"",ROUND(t_projeto[[#This Row],[Consumo_W]]/t_projeto[[#This Row],[Luminárias]],0),"")</f>
        <v>120</v>
      </c>
      <c r="T496" s="1">
        <f>IF(t_projeto[[#This Row],[Q.1]]&lt;&gt;"",t_projeto[[#This Row],[Q.1]]*t_projeto[[#This Row],[P.1(W)]]*$C$24,"")</f>
        <v>153600</v>
      </c>
      <c r="U496" s="1" t="str">
        <f>IF(t_projeto[[#This Row],[Q.2]]&lt;&gt;"",t_projeto[[#This Row],[Q.2]]*t_projeto[[#This Row],[P.2(W)]]*$C$24,"")</f>
        <v/>
      </c>
      <c r="V496" s="1" t="str">
        <f>IF(t_projeto[[#This Row],[Q.3]]&lt;&gt;"",t_projeto[[#This Row],[Q.3]]*t_projeto[[#This Row],[P.3(W)]]*$C$24,"")</f>
        <v/>
      </c>
      <c r="W496" s="1">
        <f>IF(t_projeto[[#This Row],[Trecho]]&lt;&gt;"",SUM(t_projeto[[#This Row],[f.1]:[f.3]]),"")</f>
        <v>153600</v>
      </c>
      <c r="X496" s="13">
        <f>IF(t_projeto[[#This Row],[Trecho]]&lt;&gt;"",t_projeto[[#This Row],[Q.1]]+t_projeto[[#This Row],[Q.2]]+t_projeto[[#This Row],[Q.3]],"")</f>
        <v>8</v>
      </c>
      <c r="Y496" s="1">
        <f>IF(AND(t_projeto[[#This Row],[FLUXO]]&lt;&gt;0,t_projeto[[#This Row],[FLUXO]]&lt;&gt;""),ROUND(t_projeto[[#This Row],[FLUXO]]/t_projeto[[#This Row],[Luminárias]],0),"")</f>
        <v>19200</v>
      </c>
      <c r="Z496" s="1">
        <f>IF(AND(t_projeto[[#This Row],[Luminárias]]&lt;&gt;0,t_projeto[[#This Row],[Luminárias]]&lt;&gt;""),ROUND(t_projeto[[#This Row],[lm_médio]]/t_projeto[[#This Row],[W_médio]],2),"")</f>
        <v>160</v>
      </c>
    </row>
    <row r="497" spans="1:26">
      <c r="A497" s="90">
        <v>12</v>
      </c>
      <c r="B497" s="90" t="str">
        <f>_xlfn.XLOOKUP(t_projeto[[#This Row],[cód.]],t_sitio[cód],t_sitio[Trecho],"")</f>
        <v>Rua Projetada D (Pq. Industrial)</v>
      </c>
      <c r="C497" s="84" t="s">
        <v>547</v>
      </c>
      <c r="D497" s="84">
        <v>4</v>
      </c>
      <c r="E497" s="90">
        <f>IF(t_projeto[[#This Row],[T.1]]&lt;&gt;"",_xlfn.XLOOKUP(t_projeto[[#This Row],[T.1]],$G$22:$G$25,$H$22:$H$25),"")</f>
        <v>120</v>
      </c>
      <c r="F497" s="84"/>
      <c r="G497" s="84"/>
      <c r="H497" s="90" t="str">
        <f>IF(t_projeto[[#This Row],[T.2]]&lt;&gt;"",_xlfn.XLOOKUP(t_projeto[[#This Row],[T.2]],$G$22:$G$25,$H$22:$H$25),"")</f>
        <v/>
      </c>
      <c r="I497" s="84"/>
      <c r="J497" s="84"/>
      <c r="K497" s="90" t="str">
        <f>IF(t_projeto[[#This Row],[T.3]]&lt;&gt;"",_xlfn.XLOOKUP(t_projeto[[#This Row],[T.3]],$G$22:$G$25,$H$22:$H$25),"")</f>
        <v/>
      </c>
      <c r="L497" s="3"/>
      <c r="M497" s="95">
        <f>t_projeto[[#This Row],[Q.1]]+t_projeto[[#This Row],[Q.2]]+t_projeto[[#This Row],[Q.3]]</f>
        <v>4</v>
      </c>
      <c r="N497" s="95">
        <f>t_projeto[[#This Row],[Q.1]]+t_projeto[[#This Row],[Q.2]]+t_projeto[[#This Row],[Q.3]]</f>
        <v>4</v>
      </c>
      <c r="O497" s="1">
        <f>IF(t_projeto[[#This Row],[Q.1]]&lt;&gt;"",SUMIFS(t_reator[p],t_reator[tipo],t_projeto[[#This Row],[T.1]],t_reator[w],t_projeto[[#This Row],[P.1(W)]]),"")</f>
        <v>0</v>
      </c>
      <c r="P497" s="1" t="str">
        <f>IF(t_projeto[[#This Row],[Q.2]]&lt;&gt;"",SUMIFS(t_reator[p],t_reator[tipo],t_projeto[[#This Row],[T.2]],t_reator[w],t_projeto[[#This Row],[P.2(W)]]),"")</f>
        <v/>
      </c>
      <c r="Q497" s="1" t="str">
        <f>IF(t_projeto[[#This Row],[Q.3]]&lt;&gt;"",SUMIFS(t_reator[p],t_reator[tipo],t_projeto[[#This Row],[T.3]],t_reator[w],t_projeto[[#This Row],[P.3(W)]]),"")</f>
        <v/>
      </c>
      <c r="R497" s="1">
        <f>IF(t_projeto[[#This Row],[Q.1]]&lt;&gt;"",IFERROR(IFERROR(D497*(E497+O497)+G497*(H497+P497)+J497*(K497+Q497),D497*(E497+O497)+G497*(H497+P497)),D497*(E497+O497)),"")</f>
        <v>480</v>
      </c>
      <c r="S497" s="1">
        <f>IF(t_projeto[[#This Row],[Consumo_W]]&lt;&gt;"",ROUND(t_projeto[[#This Row],[Consumo_W]]/t_projeto[[#This Row],[Luminárias]],0),"")</f>
        <v>120</v>
      </c>
      <c r="T497" s="1">
        <f>IF(t_projeto[[#This Row],[Q.1]]&lt;&gt;"",t_projeto[[#This Row],[Q.1]]*t_projeto[[#This Row],[P.1(W)]]*$C$24,"")</f>
        <v>76800</v>
      </c>
      <c r="U497" s="1" t="str">
        <f>IF(t_projeto[[#This Row],[Q.2]]&lt;&gt;"",t_projeto[[#This Row],[Q.2]]*t_projeto[[#This Row],[P.2(W)]]*$C$24,"")</f>
        <v/>
      </c>
      <c r="V497" s="1" t="str">
        <f>IF(t_projeto[[#This Row],[Q.3]]&lt;&gt;"",t_projeto[[#This Row],[Q.3]]*t_projeto[[#This Row],[P.3(W)]]*$C$24,"")</f>
        <v/>
      </c>
      <c r="W497" s="1">
        <f>IF(t_projeto[[#This Row],[Trecho]]&lt;&gt;"",SUM(t_projeto[[#This Row],[f.1]:[f.3]]),"")</f>
        <v>76800</v>
      </c>
      <c r="X497" s="13">
        <f>IF(t_projeto[[#This Row],[Trecho]]&lt;&gt;"",t_projeto[[#This Row],[Q.1]]+t_projeto[[#This Row],[Q.2]]+t_projeto[[#This Row],[Q.3]],"")</f>
        <v>4</v>
      </c>
      <c r="Y497" s="1">
        <f>IF(AND(t_projeto[[#This Row],[FLUXO]]&lt;&gt;0,t_projeto[[#This Row],[FLUXO]]&lt;&gt;""),ROUND(t_projeto[[#This Row],[FLUXO]]/t_projeto[[#This Row],[Luminárias]],0),"")</f>
        <v>19200</v>
      </c>
      <c r="Z497" s="1">
        <f>IF(AND(t_projeto[[#This Row],[Luminárias]]&lt;&gt;0,t_projeto[[#This Row],[Luminárias]]&lt;&gt;""),ROUND(t_projeto[[#This Row],[lm_médio]]/t_projeto[[#This Row],[W_médio]],2),"")</f>
        <v>160</v>
      </c>
    </row>
    <row r="498" spans="1:26">
      <c r="A498" s="91">
        <v>13</v>
      </c>
      <c r="B498" s="91" t="str">
        <f>_xlfn.XLOOKUP(t_projeto[[#This Row],[cód.]],t_sitio[cód],t_sitio[Trecho],"")</f>
        <v>Rua Antonio Alves dos Santos</v>
      </c>
      <c r="C498" s="85" t="s">
        <v>547</v>
      </c>
      <c r="D498" s="85">
        <v>10</v>
      </c>
      <c r="E498" s="91">
        <f>IF(t_projeto[[#This Row],[T.1]]&lt;&gt;"",_xlfn.XLOOKUP(t_projeto[[#This Row],[T.1]],$G$22:$G$25,$H$22:$H$25),"")</f>
        <v>120</v>
      </c>
      <c r="F498" s="85"/>
      <c r="G498" s="85"/>
      <c r="H498" s="91" t="str">
        <f>IF(t_projeto[[#This Row],[T.2]]&lt;&gt;"",_xlfn.XLOOKUP(t_projeto[[#This Row],[T.2]],$G$22:$G$25,$H$22:$H$25),"")</f>
        <v/>
      </c>
      <c r="I498" s="85"/>
      <c r="J498" s="85"/>
      <c r="K498" s="91" t="str">
        <f>IF(t_projeto[[#This Row],[T.3]]&lt;&gt;"",_xlfn.XLOOKUP(t_projeto[[#This Row],[T.3]],$G$22:$G$25,$H$22:$H$25),"")</f>
        <v/>
      </c>
      <c r="L498" s="3"/>
      <c r="M498" s="94">
        <f>t_projeto[[#This Row],[Q.1]]+t_projeto[[#This Row],[Q.2]]+t_projeto[[#This Row],[Q.3]]</f>
        <v>10</v>
      </c>
      <c r="N498" s="94">
        <f>t_projeto[[#This Row],[Q.1]]+t_projeto[[#This Row],[Q.2]]+t_projeto[[#This Row],[Q.3]]</f>
        <v>10</v>
      </c>
      <c r="O498" s="1">
        <f>IF(t_projeto[[#This Row],[Q.1]]&lt;&gt;"",SUMIFS(t_reator[p],t_reator[tipo],t_projeto[[#This Row],[T.1]],t_reator[w],t_projeto[[#This Row],[P.1(W)]]),"")</f>
        <v>0</v>
      </c>
      <c r="P498" s="1" t="str">
        <f>IF(t_projeto[[#This Row],[Q.2]]&lt;&gt;"",SUMIFS(t_reator[p],t_reator[tipo],t_projeto[[#This Row],[T.2]],t_reator[w],t_projeto[[#This Row],[P.2(W)]]),"")</f>
        <v/>
      </c>
      <c r="Q498" s="1" t="str">
        <f>IF(t_projeto[[#This Row],[Q.3]]&lt;&gt;"",SUMIFS(t_reator[p],t_reator[tipo],t_projeto[[#This Row],[T.3]],t_reator[w],t_projeto[[#This Row],[P.3(W)]]),"")</f>
        <v/>
      </c>
      <c r="R498" s="1">
        <f>IF(t_projeto[[#This Row],[Q.1]]&lt;&gt;"",IFERROR(IFERROR(D498*(E498+O498)+G498*(H498+P498)+J498*(K498+Q498),D498*(E498+O498)+G498*(H498+P498)),D498*(E498+O498)),"")</f>
        <v>1200</v>
      </c>
      <c r="S498" s="1">
        <f>IF(t_projeto[[#This Row],[Consumo_W]]&lt;&gt;"",ROUND(t_projeto[[#This Row],[Consumo_W]]/t_projeto[[#This Row],[Luminárias]],0),"")</f>
        <v>120</v>
      </c>
      <c r="T498" s="1">
        <f>IF(t_projeto[[#This Row],[Q.1]]&lt;&gt;"",t_projeto[[#This Row],[Q.1]]*t_projeto[[#This Row],[P.1(W)]]*$C$24,"")</f>
        <v>192000</v>
      </c>
      <c r="U498" s="1" t="str">
        <f>IF(t_projeto[[#This Row],[Q.2]]&lt;&gt;"",t_projeto[[#This Row],[Q.2]]*t_projeto[[#This Row],[P.2(W)]]*$C$24,"")</f>
        <v/>
      </c>
      <c r="V498" s="1" t="str">
        <f>IF(t_projeto[[#This Row],[Q.3]]&lt;&gt;"",t_projeto[[#This Row],[Q.3]]*t_projeto[[#This Row],[P.3(W)]]*$C$24,"")</f>
        <v/>
      </c>
      <c r="W498" s="1">
        <f>IF(t_projeto[[#This Row],[Trecho]]&lt;&gt;"",SUM(t_projeto[[#This Row],[f.1]:[f.3]]),"")</f>
        <v>192000</v>
      </c>
      <c r="X498" s="13">
        <f>IF(t_projeto[[#This Row],[Trecho]]&lt;&gt;"",t_projeto[[#This Row],[Q.1]]+t_projeto[[#This Row],[Q.2]]+t_projeto[[#This Row],[Q.3]],"")</f>
        <v>10</v>
      </c>
      <c r="Y498" s="1">
        <f>IF(AND(t_projeto[[#This Row],[FLUXO]]&lt;&gt;0,t_projeto[[#This Row],[FLUXO]]&lt;&gt;""),ROUND(t_projeto[[#This Row],[FLUXO]]/t_projeto[[#This Row],[Luminárias]],0),"")</f>
        <v>19200</v>
      </c>
      <c r="Z498" s="1">
        <f>IF(AND(t_projeto[[#This Row],[Luminárias]]&lt;&gt;0,t_projeto[[#This Row],[Luminárias]]&lt;&gt;""),ROUND(t_projeto[[#This Row],[lm_médio]]/t_projeto[[#This Row],[W_médio]],2),"")</f>
        <v>160</v>
      </c>
    </row>
    <row r="499" spans="1:26">
      <c r="A499" s="90">
        <v>14</v>
      </c>
      <c r="B499" s="90" t="str">
        <f>_xlfn.XLOOKUP(t_projeto[[#This Row],[cód.]],t_sitio[cód],t_sitio[Trecho],"")</f>
        <v>Av. João XXIII</v>
      </c>
      <c r="C499" s="84" t="s">
        <v>548</v>
      </c>
      <c r="D499" s="84">
        <v>9</v>
      </c>
      <c r="E499" s="90">
        <f>IF(t_projeto[[#This Row],[T.1]]&lt;&gt;"",_xlfn.XLOOKUP(t_projeto[[#This Row],[T.1]],$G$22:$G$25,$H$22:$H$25),"")</f>
        <v>180</v>
      </c>
      <c r="F499" s="84"/>
      <c r="G499" s="84"/>
      <c r="H499" s="90" t="str">
        <f>IF(t_projeto[[#This Row],[T.2]]&lt;&gt;"",_xlfn.XLOOKUP(t_projeto[[#This Row],[T.2]],$G$22:$G$25,$H$22:$H$25),"")</f>
        <v/>
      </c>
      <c r="I499" s="84"/>
      <c r="J499" s="84"/>
      <c r="K499" s="90" t="str">
        <f>IF(t_projeto[[#This Row],[T.3]]&lt;&gt;"",_xlfn.XLOOKUP(t_projeto[[#This Row],[T.3]],$G$22:$G$25,$H$22:$H$25),"")</f>
        <v/>
      </c>
      <c r="L499" s="3"/>
      <c r="M499" s="95">
        <f>t_projeto[[#This Row],[Q.1]]+t_projeto[[#This Row],[Q.2]]+t_projeto[[#This Row],[Q.3]]</f>
        <v>9</v>
      </c>
      <c r="N499" s="95">
        <f>t_projeto[[#This Row],[Q.1]]+t_projeto[[#This Row],[Q.2]]+t_projeto[[#This Row],[Q.3]]</f>
        <v>9</v>
      </c>
      <c r="O499" s="1">
        <f>IF(t_projeto[[#This Row],[Q.1]]&lt;&gt;"",SUMIFS(t_reator[p],t_reator[tipo],t_projeto[[#This Row],[T.1]],t_reator[w],t_projeto[[#This Row],[P.1(W)]]),"")</f>
        <v>0</v>
      </c>
      <c r="P499" s="1" t="str">
        <f>IF(t_projeto[[#This Row],[Q.2]]&lt;&gt;"",SUMIFS(t_reator[p],t_reator[tipo],t_projeto[[#This Row],[T.2]],t_reator[w],t_projeto[[#This Row],[P.2(W)]]),"")</f>
        <v/>
      </c>
      <c r="Q499" s="1" t="str">
        <f>IF(t_projeto[[#This Row],[Q.3]]&lt;&gt;"",SUMIFS(t_reator[p],t_reator[tipo],t_projeto[[#This Row],[T.3]],t_reator[w],t_projeto[[#This Row],[P.3(W)]]),"")</f>
        <v/>
      </c>
      <c r="R499" s="1">
        <f>IF(t_projeto[[#This Row],[Q.1]]&lt;&gt;"",IFERROR(IFERROR(D499*(E499+O499)+G499*(H499+P499)+J499*(K499+Q499),D499*(E499+O499)+G499*(H499+P499)),D499*(E499+O499)),"")</f>
        <v>1620</v>
      </c>
      <c r="S499" s="1">
        <f>IF(t_projeto[[#This Row],[Consumo_W]]&lt;&gt;"",ROUND(t_projeto[[#This Row],[Consumo_W]]/t_projeto[[#This Row],[Luminárias]],0),"")</f>
        <v>180</v>
      </c>
      <c r="T499" s="1">
        <f>IF(t_projeto[[#This Row],[Q.1]]&lt;&gt;"",t_projeto[[#This Row],[Q.1]]*t_projeto[[#This Row],[P.1(W)]]*$C$24,"")</f>
        <v>259200</v>
      </c>
      <c r="U499" s="1" t="str">
        <f>IF(t_projeto[[#This Row],[Q.2]]&lt;&gt;"",t_projeto[[#This Row],[Q.2]]*t_projeto[[#This Row],[P.2(W)]]*$C$24,"")</f>
        <v/>
      </c>
      <c r="V499" s="1" t="str">
        <f>IF(t_projeto[[#This Row],[Q.3]]&lt;&gt;"",t_projeto[[#This Row],[Q.3]]*t_projeto[[#This Row],[P.3(W)]]*$C$24,"")</f>
        <v/>
      </c>
      <c r="W499" s="1">
        <f>IF(t_projeto[[#This Row],[Trecho]]&lt;&gt;"",SUM(t_projeto[[#This Row],[f.1]:[f.3]]),"")</f>
        <v>259200</v>
      </c>
      <c r="X499" s="13">
        <f>IF(t_projeto[[#This Row],[Trecho]]&lt;&gt;"",t_projeto[[#This Row],[Q.1]]+t_projeto[[#This Row],[Q.2]]+t_projeto[[#This Row],[Q.3]],"")</f>
        <v>9</v>
      </c>
      <c r="Y499" s="1">
        <f>IF(AND(t_projeto[[#This Row],[FLUXO]]&lt;&gt;0,t_projeto[[#This Row],[FLUXO]]&lt;&gt;""),ROUND(t_projeto[[#This Row],[FLUXO]]/t_projeto[[#This Row],[Luminárias]],0),"")</f>
        <v>28800</v>
      </c>
      <c r="Z499" s="1">
        <f>IF(AND(t_projeto[[#This Row],[Luminárias]]&lt;&gt;0,t_projeto[[#This Row],[Luminárias]]&lt;&gt;""),ROUND(t_projeto[[#This Row],[lm_médio]]/t_projeto[[#This Row],[W_médio]],2),"")</f>
        <v>160</v>
      </c>
    </row>
    <row r="500" spans="1:26">
      <c r="A500" s="91">
        <v>15</v>
      </c>
      <c r="B500" s="91" t="str">
        <f>_xlfn.XLOOKUP(t_projeto[[#This Row],[cód.]],t_sitio[cód],t_sitio[Trecho],"")</f>
        <v>Rua Projetada 3</v>
      </c>
      <c r="C500" s="85" t="s">
        <v>547</v>
      </c>
      <c r="D500" s="85">
        <v>8</v>
      </c>
      <c r="E500" s="91">
        <f>IF(t_projeto[[#This Row],[T.1]]&lt;&gt;"",_xlfn.XLOOKUP(t_projeto[[#This Row],[T.1]],$G$22:$G$25,$H$22:$H$25),"")</f>
        <v>120</v>
      </c>
      <c r="F500" s="85"/>
      <c r="G500" s="85"/>
      <c r="H500" s="91" t="str">
        <f>IF(t_projeto[[#This Row],[T.2]]&lt;&gt;"",_xlfn.XLOOKUP(t_projeto[[#This Row],[T.2]],$G$22:$G$25,$H$22:$H$25),"")</f>
        <v/>
      </c>
      <c r="I500" s="85"/>
      <c r="J500" s="85"/>
      <c r="K500" s="91" t="str">
        <f>IF(t_projeto[[#This Row],[T.3]]&lt;&gt;"",_xlfn.XLOOKUP(t_projeto[[#This Row],[T.3]],$G$22:$G$25,$H$22:$H$25),"")</f>
        <v/>
      </c>
      <c r="L500" s="3"/>
      <c r="M500" s="94">
        <f>t_projeto[[#This Row],[Q.1]]+t_projeto[[#This Row],[Q.2]]+t_projeto[[#This Row],[Q.3]]</f>
        <v>8</v>
      </c>
      <c r="N500" s="94">
        <f>t_projeto[[#This Row],[Q.1]]+t_projeto[[#This Row],[Q.2]]+t_projeto[[#This Row],[Q.3]]</f>
        <v>8</v>
      </c>
      <c r="O500" s="1">
        <f>IF(t_projeto[[#This Row],[Q.1]]&lt;&gt;"",SUMIFS(t_reator[p],t_reator[tipo],t_projeto[[#This Row],[T.1]],t_reator[w],t_projeto[[#This Row],[P.1(W)]]),"")</f>
        <v>0</v>
      </c>
      <c r="P500" s="1" t="str">
        <f>IF(t_projeto[[#This Row],[Q.2]]&lt;&gt;"",SUMIFS(t_reator[p],t_reator[tipo],t_projeto[[#This Row],[T.2]],t_reator[w],t_projeto[[#This Row],[P.2(W)]]),"")</f>
        <v/>
      </c>
      <c r="Q500" s="1" t="str">
        <f>IF(t_projeto[[#This Row],[Q.3]]&lt;&gt;"",SUMIFS(t_reator[p],t_reator[tipo],t_projeto[[#This Row],[T.3]],t_reator[w],t_projeto[[#This Row],[P.3(W)]]),"")</f>
        <v/>
      </c>
      <c r="R500" s="1">
        <f>IF(t_projeto[[#This Row],[Q.1]]&lt;&gt;"",IFERROR(IFERROR(D500*(E500+O500)+G500*(H500+P500)+J500*(K500+Q500),D500*(E500+O500)+G500*(H500+P500)),D500*(E500+O500)),"")</f>
        <v>960</v>
      </c>
      <c r="S500" s="1">
        <f>IF(t_projeto[[#This Row],[Consumo_W]]&lt;&gt;"",ROUND(t_projeto[[#This Row],[Consumo_W]]/t_projeto[[#This Row],[Luminárias]],0),"")</f>
        <v>120</v>
      </c>
      <c r="T500" s="1">
        <f>IF(t_projeto[[#This Row],[Q.1]]&lt;&gt;"",t_projeto[[#This Row],[Q.1]]*t_projeto[[#This Row],[P.1(W)]]*$C$24,"")</f>
        <v>153600</v>
      </c>
      <c r="U500" s="1" t="str">
        <f>IF(t_projeto[[#This Row],[Q.2]]&lt;&gt;"",t_projeto[[#This Row],[Q.2]]*t_projeto[[#This Row],[P.2(W)]]*$C$24,"")</f>
        <v/>
      </c>
      <c r="V500" s="1" t="str">
        <f>IF(t_projeto[[#This Row],[Q.3]]&lt;&gt;"",t_projeto[[#This Row],[Q.3]]*t_projeto[[#This Row],[P.3(W)]]*$C$24,"")</f>
        <v/>
      </c>
      <c r="W500" s="1">
        <f>IF(t_projeto[[#This Row],[Trecho]]&lt;&gt;"",SUM(t_projeto[[#This Row],[f.1]:[f.3]]),"")</f>
        <v>153600</v>
      </c>
      <c r="X500" s="13">
        <f>IF(t_projeto[[#This Row],[Trecho]]&lt;&gt;"",t_projeto[[#This Row],[Q.1]]+t_projeto[[#This Row],[Q.2]]+t_projeto[[#This Row],[Q.3]],"")</f>
        <v>8</v>
      </c>
      <c r="Y500" s="1">
        <f>IF(AND(t_projeto[[#This Row],[FLUXO]]&lt;&gt;0,t_projeto[[#This Row],[FLUXO]]&lt;&gt;""),ROUND(t_projeto[[#This Row],[FLUXO]]/t_projeto[[#This Row],[Luminárias]],0),"")</f>
        <v>19200</v>
      </c>
      <c r="Z500" s="1">
        <f>IF(AND(t_projeto[[#This Row],[Luminárias]]&lt;&gt;0,t_projeto[[#This Row],[Luminárias]]&lt;&gt;""),ROUND(t_projeto[[#This Row],[lm_médio]]/t_projeto[[#This Row],[W_médio]],2),"")</f>
        <v>160</v>
      </c>
    </row>
    <row r="501" spans="1:26">
      <c r="A501" s="90">
        <v>16</v>
      </c>
      <c r="B501" s="90" t="str">
        <f>_xlfn.XLOOKUP(t_projeto[[#This Row],[cód.]],t_sitio[cód],t_sitio[Trecho],"")</f>
        <v>Rua Projetada 2</v>
      </c>
      <c r="C501" s="84" t="s">
        <v>547</v>
      </c>
      <c r="D501" s="84">
        <v>8</v>
      </c>
      <c r="E501" s="90">
        <f>IF(t_projeto[[#This Row],[T.1]]&lt;&gt;"",_xlfn.XLOOKUP(t_projeto[[#This Row],[T.1]],$G$22:$G$25,$H$22:$H$25),"")</f>
        <v>120</v>
      </c>
      <c r="F501" s="84"/>
      <c r="G501" s="84"/>
      <c r="H501" s="90" t="str">
        <f>IF(t_projeto[[#This Row],[T.2]]&lt;&gt;"",_xlfn.XLOOKUP(t_projeto[[#This Row],[T.2]],$G$22:$G$25,$H$22:$H$25),"")</f>
        <v/>
      </c>
      <c r="I501" s="84"/>
      <c r="J501" s="84"/>
      <c r="K501" s="90" t="str">
        <f>IF(t_projeto[[#This Row],[T.3]]&lt;&gt;"",_xlfn.XLOOKUP(t_projeto[[#This Row],[T.3]],$G$22:$G$25,$H$22:$H$25),"")</f>
        <v/>
      </c>
      <c r="L501" s="3"/>
      <c r="M501" s="95">
        <f>t_projeto[[#This Row],[Q.1]]+t_projeto[[#This Row],[Q.2]]+t_projeto[[#This Row],[Q.3]]</f>
        <v>8</v>
      </c>
      <c r="N501" s="95">
        <f>t_projeto[[#This Row],[Q.1]]+t_projeto[[#This Row],[Q.2]]+t_projeto[[#This Row],[Q.3]]</f>
        <v>8</v>
      </c>
      <c r="O501" s="1">
        <f>IF(t_projeto[[#This Row],[Q.1]]&lt;&gt;"",SUMIFS(t_reator[p],t_reator[tipo],t_projeto[[#This Row],[T.1]],t_reator[w],t_projeto[[#This Row],[P.1(W)]]),"")</f>
        <v>0</v>
      </c>
      <c r="P501" s="1" t="str">
        <f>IF(t_projeto[[#This Row],[Q.2]]&lt;&gt;"",SUMIFS(t_reator[p],t_reator[tipo],t_projeto[[#This Row],[T.2]],t_reator[w],t_projeto[[#This Row],[P.2(W)]]),"")</f>
        <v/>
      </c>
      <c r="Q501" s="1" t="str">
        <f>IF(t_projeto[[#This Row],[Q.3]]&lt;&gt;"",SUMIFS(t_reator[p],t_reator[tipo],t_projeto[[#This Row],[T.3]],t_reator[w],t_projeto[[#This Row],[P.3(W)]]),"")</f>
        <v/>
      </c>
      <c r="R501" s="1">
        <f>IF(t_projeto[[#This Row],[Q.1]]&lt;&gt;"",IFERROR(IFERROR(D501*(E501+O501)+G501*(H501+P501)+J501*(K501+Q501),D501*(E501+O501)+G501*(H501+P501)),D501*(E501+O501)),"")</f>
        <v>960</v>
      </c>
      <c r="S501" s="1">
        <f>IF(t_projeto[[#This Row],[Consumo_W]]&lt;&gt;"",ROUND(t_projeto[[#This Row],[Consumo_W]]/t_projeto[[#This Row],[Luminárias]],0),"")</f>
        <v>120</v>
      </c>
      <c r="T501" s="1">
        <f>IF(t_projeto[[#This Row],[Q.1]]&lt;&gt;"",t_projeto[[#This Row],[Q.1]]*t_projeto[[#This Row],[P.1(W)]]*$C$24,"")</f>
        <v>153600</v>
      </c>
      <c r="U501" s="1" t="str">
        <f>IF(t_projeto[[#This Row],[Q.2]]&lt;&gt;"",t_projeto[[#This Row],[Q.2]]*t_projeto[[#This Row],[P.2(W)]]*$C$24,"")</f>
        <v/>
      </c>
      <c r="V501" s="1" t="str">
        <f>IF(t_projeto[[#This Row],[Q.3]]&lt;&gt;"",t_projeto[[#This Row],[Q.3]]*t_projeto[[#This Row],[P.3(W)]]*$C$24,"")</f>
        <v/>
      </c>
      <c r="W501" s="1">
        <f>IF(t_projeto[[#This Row],[Trecho]]&lt;&gt;"",SUM(t_projeto[[#This Row],[f.1]:[f.3]]),"")</f>
        <v>153600</v>
      </c>
      <c r="X501" s="13">
        <f>IF(t_projeto[[#This Row],[Trecho]]&lt;&gt;"",t_projeto[[#This Row],[Q.1]]+t_projeto[[#This Row],[Q.2]]+t_projeto[[#This Row],[Q.3]],"")</f>
        <v>8</v>
      </c>
      <c r="Y501" s="1">
        <f>IF(AND(t_projeto[[#This Row],[FLUXO]]&lt;&gt;0,t_projeto[[#This Row],[FLUXO]]&lt;&gt;""),ROUND(t_projeto[[#This Row],[FLUXO]]/t_projeto[[#This Row],[Luminárias]],0),"")</f>
        <v>19200</v>
      </c>
      <c r="Z501" s="1">
        <f>IF(AND(t_projeto[[#This Row],[Luminárias]]&lt;&gt;0,t_projeto[[#This Row],[Luminárias]]&lt;&gt;""),ROUND(t_projeto[[#This Row],[lm_médio]]/t_projeto[[#This Row],[W_médio]],2),"")</f>
        <v>160</v>
      </c>
    </row>
    <row r="502" spans="1:26">
      <c r="A502" s="91">
        <v>17</v>
      </c>
      <c r="B502" s="91" t="str">
        <f>_xlfn.XLOOKUP(t_projeto[[#This Row],[cód.]],t_sitio[cód],t_sitio[Trecho],"")</f>
        <v>Rua Projetada 1</v>
      </c>
      <c r="C502" s="85" t="s">
        <v>547</v>
      </c>
      <c r="D502" s="85">
        <v>7</v>
      </c>
      <c r="E502" s="91">
        <f>IF(t_projeto[[#This Row],[T.1]]&lt;&gt;"",_xlfn.XLOOKUP(t_projeto[[#This Row],[T.1]],$G$22:$G$25,$H$22:$H$25),"")</f>
        <v>120</v>
      </c>
      <c r="F502" s="85"/>
      <c r="G502" s="85"/>
      <c r="H502" s="91" t="str">
        <f>IF(t_projeto[[#This Row],[T.2]]&lt;&gt;"",_xlfn.XLOOKUP(t_projeto[[#This Row],[T.2]],$G$22:$G$25,$H$22:$H$25),"")</f>
        <v/>
      </c>
      <c r="I502" s="85"/>
      <c r="J502" s="85"/>
      <c r="K502" s="91" t="str">
        <f>IF(t_projeto[[#This Row],[T.3]]&lt;&gt;"",_xlfn.XLOOKUP(t_projeto[[#This Row],[T.3]],$G$22:$G$25,$H$22:$H$25),"")</f>
        <v/>
      </c>
      <c r="L502" s="3"/>
      <c r="M502" s="94">
        <f>t_projeto[[#This Row],[Q.1]]+t_projeto[[#This Row],[Q.2]]+t_projeto[[#This Row],[Q.3]]</f>
        <v>7</v>
      </c>
      <c r="N502" s="94">
        <f>t_projeto[[#This Row],[Q.1]]+t_projeto[[#This Row],[Q.2]]+t_projeto[[#This Row],[Q.3]]</f>
        <v>7</v>
      </c>
      <c r="O502" s="1">
        <f>IF(t_projeto[[#This Row],[Q.1]]&lt;&gt;"",SUMIFS(t_reator[p],t_reator[tipo],t_projeto[[#This Row],[T.1]],t_reator[w],t_projeto[[#This Row],[P.1(W)]]),"")</f>
        <v>0</v>
      </c>
      <c r="P502" s="1" t="str">
        <f>IF(t_projeto[[#This Row],[Q.2]]&lt;&gt;"",SUMIFS(t_reator[p],t_reator[tipo],t_projeto[[#This Row],[T.2]],t_reator[w],t_projeto[[#This Row],[P.2(W)]]),"")</f>
        <v/>
      </c>
      <c r="Q502" s="1" t="str">
        <f>IF(t_projeto[[#This Row],[Q.3]]&lt;&gt;"",SUMIFS(t_reator[p],t_reator[tipo],t_projeto[[#This Row],[T.3]],t_reator[w],t_projeto[[#This Row],[P.3(W)]]),"")</f>
        <v/>
      </c>
      <c r="R502" s="1">
        <f>IF(t_projeto[[#This Row],[Q.1]]&lt;&gt;"",IFERROR(IFERROR(D502*(E502+O502)+G502*(H502+P502)+J502*(K502+Q502),D502*(E502+O502)+G502*(H502+P502)),D502*(E502+O502)),"")</f>
        <v>840</v>
      </c>
      <c r="S502" s="1">
        <f>IF(t_projeto[[#This Row],[Consumo_W]]&lt;&gt;"",ROUND(t_projeto[[#This Row],[Consumo_W]]/t_projeto[[#This Row],[Luminárias]],0),"")</f>
        <v>120</v>
      </c>
      <c r="T502" s="1">
        <f>IF(t_projeto[[#This Row],[Q.1]]&lt;&gt;"",t_projeto[[#This Row],[Q.1]]*t_projeto[[#This Row],[P.1(W)]]*$C$24,"")</f>
        <v>134400</v>
      </c>
      <c r="U502" s="1" t="str">
        <f>IF(t_projeto[[#This Row],[Q.2]]&lt;&gt;"",t_projeto[[#This Row],[Q.2]]*t_projeto[[#This Row],[P.2(W)]]*$C$24,"")</f>
        <v/>
      </c>
      <c r="V502" s="1" t="str">
        <f>IF(t_projeto[[#This Row],[Q.3]]&lt;&gt;"",t_projeto[[#This Row],[Q.3]]*t_projeto[[#This Row],[P.3(W)]]*$C$24,"")</f>
        <v/>
      </c>
      <c r="W502" s="1">
        <f>IF(t_projeto[[#This Row],[Trecho]]&lt;&gt;"",SUM(t_projeto[[#This Row],[f.1]:[f.3]]),"")</f>
        <v>134400</v>
      </c>
      <c r="X502" s="13">
        <f>IF(t_projeto[[#This Row],[Trecho]]&lt;&gt;"",t_projeto[[#This Row],[Q.1]]+t_projeto[[#This Row],[Q.2]]+t_projeto[[#This Row],[Q.3]],"")</f>
        <v>7</v>
      </c>
      <c r="Y502" s="1">
        <f>IF(AND(t_projeto[[#This Row],[FLUXO]]&lt;&gt;0,t_projeto[[#This Row],[FLUXO]]&lt;&gt;""),ROUND(t_projeto[[#This Row],[FLUXO]]/t_projeto[[#This Row],[Luminárias]],0),"")</f>
        <v>19200</v>
      </c>
      <c r="Z502" s="1">
        <f>IF(AND(t_projeto[[#This Row],[Luminárias]]&lt;&gt;0,t_projeto[[#This Row],[Luminárias]]&lt;&gt;""),ROUND(t_projeto[[#This Row],[lm_médio]]/t_projeto[[#This Row],[W_médio]],2),"")</f>
        <v>160</v>
      </c>
    </row>
    <row r="503" spans="1:26">
      <c r="A503" s="90">
        <v>18</v>
      </c>
      <c r="B503" s="90" t="str">
        <f>_xlfn.XLOOKUP(t_projeto[[#This Row],[cód.]],t_sitio[cód],t_sitio[Trecho],"")</f>
        <v>Rua Céu Azul</v>
      </c>
      <c r="C503" s="84" t="s">
        <v>547</v>
      </c>
      <c r="D503" s="84">
        <v>4</v>
      </c>
      <c r="E503" s="90">
        <f>IF(t_projeto[[#This Row],[T.1]]&lt;&gt;"",_xlfn.XLOOKUP(t_projeto[[#This Row],[T.1]],$G$22:$G$25,$H$22:$H$25),"")</f>
        <v>120</v>
      </c>
      <c r="F503" s="84"/>
      <c r="G503" s="84"/>
      <c r="H503" s="90" t="str">
        <f>IF(t_projeto[[#This Row],[T.2]]&lt;&gt;"",_xlfn.XLOOKUP(t_projeto[[#This Row],[T.2]],$G$22:$G$25,$H$22:$H$25),"")</f>
        <v/>
      </c>
      <c r="I503" s="84"/>
      <c r="J503" s="84"/>
      <c r="K503" s="90" t="str">
        <f>IF(t_projeto[[#This Row],[T.3]]&lt;&gt;"",_xlfn.XLOOKUP(t_projeto[[#This Row],[T.3]],$G$22:$G$25,$H$22:$H$25),"")</f>
        <v/>
      </c>
      <c r="L503" s="3"/>
      <c r="M503" s="95">
        <f>t_projeto[[#This Row],[Q.1]]+t_projeto[[#This Row],[Q.2]]+t_projeto[[#This Row],[Q.3]]</f>
        <v>4</v>
      </c>
      <c r="N503" s="95">
        <f>t_projeto[[#This Row],[Q.1]]+t_projeto[[#This Row],[Q.2]]+t_projeto[[#This Row],[Q.3]]</f>
        <v>4</v>
      </c>
      <c r="O503" s="1">
        <f>IF(t_projeto[[#This Row],[Q.1]]&lt;&gt;"",SUMIFS(t_reator[p],t_reator[tipo],t_projeto[[#This Row],[T.1]],t_reator[w],t_projeto[[#This Row],[P.1(W)]]),"")</f>
        <v>0</v>
      </c>
      <c r="P503" s="1" t="str">
        <f>IF(t_projeto[[#This Row],[Q.2]]&lt;&gt;"",SUMIFS(t_reator[p],t_reator[tipo],t_projeto[[#This Row],[T.2]],t_reator[w],t_projeto[[#This Row],[P.2(W)]]),"")</f>
        <v/>
      </c>
      <c r="Q503" s="1" t="str">
        <f>IF(t_projeto[[#This Row],[Q.3]]&lt;&gt;"",SUMIFS(t_reator[p],t_reator[tipo],t_projeto[[#This Row],[T.3]],t_reator[w],t_projeto[[#This Row],[P.3(W)]]),"")</f>
        <v/>
      </c>
      <c r="R503" s="1">
        <f>IF(t_projeto[[#This Row],[Q.1]]&lt;&gt;"",IFERROR(IFERROR(D503*(E503+O503)+G503*(H503+P503)+J503*(K503+Q503),D503*(E503+O503)+G503*(H503+P503)),D503*(E503+O503)),"")</f>
        <v>480</v>
      </c>
      <c r="S503" s="1">
        <f>IF(t_projeto[[#This Row],[Consumo_W]]&lt;&gt;"",ROUND(t_projeto[[#This Row],[Consumo_W]]/t_projeto[[#This Row],[Luminárias]],0),"")</f>
        <v>120</v>
      </c>
      <c r="T503" s="1">
        <f>IF(t_projeto[[#This Row],[Q.1]]&lt;&gt;"",t_projeto[[#This Row],[Q.1]]*t_projeto[[#This Row],[P.1(W)]]*$C$24,"")</f>
        <v>76800</v>
      </c>
      <c r="U503" s="1" t="str">
        <f>IF(t_projeto[[#This Row],[Q.2]]&lt;&gt;"",t_projeto[[#This Row],[Q.2]]*t_projeto[[#This Row],[P.2(W)]]*$C$24,"")</f>
        <v/>
      </c>
      <c r="V503" s="1" t="str">
        <f>IF(t_projeto[[#This Row],[Q.3]]&lt;&gt;"",t_projeto[[#This Row],[Q.3]]*t_projeto[[#This Row],[P.3(W)]]*$C$24,"")</f>
        <v/>
      </c>
      <c r="W503" s="1">
        <f>IF(t_projeto[[#This Row],[Trecho]]&lt;&gt;"",SUM(t_projeto[[#This Row],[f.1]:[f.3]]),"")</f>
        <v>76800</v>
      </c>
      <c r="X503" s="13">
        <f>IF(t_projeto[[#This Row],[Trecho]]&lt;&gt;"",t_projeto[[#This Row],[Q.1]]+t_projeto[[#This Row],[Q.2]]+t_projeto[[#This Row],[Q.3]],"")</f>
        <v>4</v>
      </c>
      <c r="Y503" s="1">
        <f>IF(AND(t_projeto[[#This Row],[FLUXO]]&lt;&gt;0,t_projeto[[#This Row],[FLUXO]]&lt;&gt;""),ROUND(t_projeto[[#This Row],[FLUXO]]/t_projeto[[#This Row],[Luminárias]],0),"")</f>
        <v>19200</v>
      </c>
      <c r="Z503" s="1">
        <f>IF(AND(t_projeto[[#This Row],[Luminárias]]&lt;&gt;0,t_projeto[[#This Row],[Luminárias]]&lt;&gt;""),ROUND(t_projeto[[#This Row],[lm_médio]]/t_projeto[[#This Row],[W_médio]],2),"")</f>
        <v>160</v>
      </c>
    </row>
    <row r="504" spans="1:26">
      <c r="A504" s="91">
        <v>19</v>
      </c>
      <c r="B504" s="91" t="str">
        <f>_xlfn.XLOOKUP(t_projeto[[#This Row],[cód.]],t_sitio[cód],t_sitio[Trecho],"")</f>
        <v>Rua Pedro Alvares Cabral</v>
      </c>
      <c r="C504" s="85" t="s">
        <v>547</v>
      </c>
      <c r="D504" s="85">
        <v>13</v>
      </c>
      <c r="E504" s="91">
        <f>IF(t_projeto[[#This Row],[T.1]]&lt;&gt;"",_xlfn.XLOOKUP(t_projeto[[#This Row],[T.1]],$G$22:$G$25,$H$22:$H$25),"")</f>
        <v>120</v>
      </c>
      <c r="F504" s="85"/>
      <c r="G504" s="85"/>
      <c r="H504" s="91" t="str">
        <f>IF(t_projeto[[#This Row],[T.2]]&lt;&gt;"",_xlfn.XLOOKUP(t_projeto[[#This Row],[T.2]],$G$22:$G$25,$H$22:$H$25),"")</f>
        <v/>
      </c>
      <c r="I504" s="85"/>
      <c r="J504" s="85"/>
      <c r="K504" s="91" t="str">
        <f>IF(t_projeto[[#This Row],[T.3]]&lt;&gt;"",_xlfn.XLOOKUP(t_projeto[[#This Row],[T.3]],$G$22:$G$25,$H$22:$H$25),"")</f>
        <v/>
      </c>
      <c r="L504" s="3"/>
      <c r="M504" s="94">
        <f>t_projeto[[#This Row],[Q.1]]+t_projeto[[#This Row],[Q.2]]+t_projeto[[#This Row],[Q.3]]</f>
        <v>13</v>
      </c>
      <c r="N504" s="94">
        <f>t_projeto[[#This Row],[Q.1]]+t_projeto[[#This Row],[Q.2]]+t_projeto[[#This Row],[Q.3]]</f>
        <v>13</v>
      </c>
      <c r="O504" s="1">
        <f>IF(t_projeto[[#This Row],[Q.1]]&lt;&gt;"",SUMIFS(t_reator[p],t_reator[tipo],t_projeto[[#This Row],[T.1]],t_reator[w],t_projeto[[#This Row],[P.1(W)]]),"")</f>
        <v>0</v>
      </c>
      <c r="P504" s="1" t="str">
        <f>IF(t_projeto[[#This Row],[Q.2]]&lt;&gt;"",SUMIFS(t_reator[p],t_reator[tipo],t_projeto[[#This Row],[T.2]],t_reator[w],t_projeto[[#This Row],[P.2(W)]]),"")</f>
        <v/>
      </c>
      <c r="Q504" s="1" t="str">
        <f>IF(t_projeto[[#This Row],[Q.3]]&lt;&gt;"",SUMIFS(t_reator[p],t_reator[tipo],t_projeto[[#This Row],[T.3]],t_reator[w],t_projeto[[#This Row],[P.3(W)]]),"")</f>
        <v/>
      </c>
      <c r="R504" s="1">
        <f>IF(t_projeto[[#This Row],[Q.1]]&lt;&gt;"",IFERROR(IFERROR(D504*(E504+O504)+G504*(H504+P504)+J504*(K504+Q504),D504*(E504+O504)+G504*(H504+P504)),D504*(E504+O504)),"")</f>
        <v>1560</v>
      </c>
      <c r="S504" s="1">
        <f>IF(t_projeto[[#This Row],[Consumo_W]]&lt;&gt;"",ROUND(t_projeto[[#This Row],[Consumo_W]]/t_projeto[[#This Row],[Luminárias]],0),"")</f>
        <v>120</v>
      </c>
      <c r="T504" s="1">
        <f>IF(t_projeto[[#This Row],[Q.1]]&lt;&gt;"",t_projeto[[#This Row],[Q.1]]*t_projeto[[#This Row],[P.1(W)]]*$C$24,"")</f>
        <v>249600</v>
      </c>
      <c r="U504" s="1" t="str">
        <f>IF(t_projeto[[#This Row],[Q.2]]&lt;&gt;"",t_projeto[[#This Row],[Q.2]]*t_projeto[[#This Row],[P.2(W)]]*$C$24,"")</f>
        <v/>
      </c>
      <c r="V504" s="1" t="str">
        <f>IF(t_projeto[[#This Row],[Q.3]]&lt;&gt;"",t_projeto[[#This Row],[Q.3]]*t_projeto[[#This Row],[P.3(W)]]*$C$24,"")</f>
        <v/>
      </c>
      <c r="W504" s="1">
        <f>IF(t_projeto[[#This Row],[Trecho]]&lt;&gt;"",SUM(t_projeto[[#This Row],[f.1]:[f.3]]),"")</f>
        <v>249600</v>
      </c>
      <c r="X504" s="13">
        <f>IF(t_projeto[[#This Row],[Trecho]]&lt;&gt;"",t_projeto[[#This Row],[Q.1]]+t_projeto[[#This Row],[Q.2]]+t_projeto[[#This Row],[Q.3]],"")</f>
        <v>13</v>
      </c>
      <c r="Y504" s="1">
        <f>IF(AND(t_projeto[[#This Row],[FLUXO]]&lt;&gt;0,t_projeto[[#This Row],[FLUXO]]&lt;&gt;""),ROUND(t_projeto[[#This Row],[FLUXO]]/t_projeto[[#This Row],[Luminárias]],0),"")</f>
        <v>19200</v>
      </c>
      <c r="Z504" s="1">
        <f>IF(AND(t_projeto[[#This Row],[Luminárias]]&lt;&gt;0,t_projeto[[#This Row],[Luminárias]]&lt;&gt;""),ROUND(t_projeto[[#This Row],[lm_médio]]/t_projeto[[#This Row],[W_médio]],2),"")</f>
        <v>160</v>
      </c>
    </row>
    <row r="505" spans="1:26">
      <c r="A505" s="90">
        <v>20</v>
      </c>
      <c r="B505" s="90" t="str">
        <f>_xlfn.XLOOKUP(t_projeto[[#This Row],[cód.]],t_sitio[cód],t_sitio[Trecho],"")</f>
        <v>Av. Presidente Castelo Branco</v>
      </c>
      <c r="C505" s="84" t="s">
        <v>548</v>
      </c>
      <c r="D505" s="84">
        <v>25</v>
      </c>
      <c r="E505" s="90">
        <f>IF(t_projeto[[#This Row],[T.1]]&lt;&gt;"",_xlfn.XLOOKUP(t_projeto[[#This Row],[T.1]],$G$22:$G$25,$H$22:$H$25),"")</f>
        <v>180</v>
      </c>
      <c r="F505" s="84"/>
      <c r="G505" s="84"/>
      <c r="H505" s="90" t="str">
        <f>IF(t_projeto[[#This Row],[T.2]]&lt;&gt;"",_xlfn.XLOOKUP(t_projeto[[#This Row],[T.2]],$G$22:$G$25,$H$22:$H$25),"")</f>
        <v/>
      </c>
      <c r="I505" s="84"/>
      <c r="J505" s="84"/>
      <c r="K505" s="90" t="str">
        <f>IF(t_projeto[[#This Row],[T.3]]&lt;&gt;"",_xlfn.XLOOKUP(t_projeto[[#This Row],[T.3]],$G$22:$G$25,$H$22:$H$25),"")</f>
        <v/>
      </c>
      <c r="L505" s="3"/>
      <c r="M505" s="95">
        <f>t_projeto[[#This Row],[Q.1]]+t_projeto[[#This Row],[Q.2]]+t_projeto[[#This Row],[Q.3]]</f>
        <v>25</v>
      </c>
      <c r="N505" s="95">
        <f>t_projeto[[#This Row],[Q.1]]+t_projeto[[#This Row],[Q.2]]+t_projeto[[#This Row],[Q.3]]</f>
        <v>25</v>
      </c>
      <c r="O505" s="1">
        <f>IF(t_projeto[[#This Row],[Q.1]]&lt;&gt;"",SUMIFS(t_reator[p],t_reator[tipo],t_projeto[[#This Row],[T.1]],t_reator[w],t_projeto[[#This Row],[P.1(W)]]),"")</f>
        <v>0</v>
      </c>
      <c r="P505" s="1" t="str">
        <f>IF(t_projeto[[#This Row],[Q.2]]&lt;&gt;"",SUMIFS(t_reator[p],t_reator[tipo],t_projeto[[#This Row],[T.2]],t_reator[w],t_projeto[[#This Row],[P.2(W)]]),"")</f>
        <v/>
      </c>
      <c r="Q505" s="1" t="str">
        <f>IF(t_projeto[[#This Row],[Q.3]]&lt;&gt;"",SUMIFS(t_reator[p],t_reator[tipo],t_projeto[[#This Row],[T.3]],t_reator[w],t_projeto[[#This Row],[P.3(W)]]),"")</f>
        <v/>
      </c>
      <c r="R505" s="1">
        <f>IF(t_projeto[[#This Row],[Q.1]]&lt;&gt;"",IFERROR(IFERROR(D505*(E505+O505)+G505*(H505+P505)+J505*(K505+Q505),D505*(E505+O505)+G505*(H505+P505)),D505*(E505+O505)),"")</f>
        <v>4500</v>
      </c>
      <c r="S505" s="1">
        <f>IF(t_projeto[[#This Row],[Consumo_W]]&lt;&gt;"",ROUND(t_projeto[[#This Row],[Consumo_W]]/t_projeto[[#This Row],[Luminárias]],0),"")</f>
        <v>180</v>
      </c>
      <c r="T505" s="1">
        <f>IF(t_projeto[[#This Row],[Q.1]]&lt;&gt;"",t_projeto[[#This Row],[Q.1]]*t_projeto[[#This Row],[P.1(W)]]*$C$24,"")</f>
        <v>720000</v>
      </c>
      <c r="U505" s="1" t="str">
        <f>IF(t_projeto[[#This Row],[Q.2]]&lt;&gt;"",t_projeto[[#This Row],[Q.2]]*t_projeto[[#This Row],[P.2(W)]]*$C$24,"")</f>
        <v/>
      </c>
      <c r="V505" s="1" t="str">
        <f>IF(t_projeto[[#This Row],[Q.3]]&lt;&gt;"",t_projeto[[#This Row],[Q.3]]*t_projeto[[#This Row],[P.3(W)]]*$C$24,"")</f>
        <v/>
      </c>
      <c r="W505" s="1">
        <f>IF(t_projeto[[#This Row],[Trecho]]&lt;&gt;"",SUM(t_projeto[[#This Row],[f.1]:[f.3]]),"")</f>
        <v>720000</v>
      </c>
      <c r="X505" s="13">
        <f>IF(t_projeto[[#This Row],[Trecho]]&lt;&gt;"",t_projeto[[#This Row],[Q.1]]+t_projeto[[#This Row],[Q.2]]+t_projeto[[#This Row],[Q.3]],"")</f>
        <v>25</v>
      </c>
      <c r="Y505" s="1">
        <f>IF(AND(t_projeto[[#This Row],[FLUXO]]&lt;&gt;0,t_projeto[[#This Row],[FLUXO]]&lt;&gt;""),ROUND(t_projeto[[#This Row],[FLUXO]]/t_projeto[[#This Row],[Luminárias]],0),"")</f>
        <v>28800</v>
      </c>
      <c r="Z505" s="1">
        <f>IF(AND(t_projeto[[#This Row],[Luminárias]]&lt;&gt;0,t_projeto[[#This Row],[Luminárias]]&lt;&gt;""),ROUND(t_projeto[[#This Row],[lm_médio]]/t_projeto[[#This Row],[W_médio]],2),"")</f>
        <v>160</v>
      </c>
    </row>
    <row r="506" spans="1:26">
      <c r="A506" s="91">
        <v>21</v>
      </c>
      <c r="B506" s="91" t="str">
        <f>_xlfn.XLOOKUP(t_projeto[[#This Row],[cód.]],t_sitio[cód],t_sitio[Trecho],"")</f>
        <v>Rua Bahia</v>
      </c>
      <c r="C506" s="85" t="s">
        <v>547</v>
      </c>
      <c r="D506" s="85">
        <v>2</v>
      </c>
      <c r="E506" s="91">
        <f>IF(t_projeto[[#This Row],[T.1]]&lt;&gt;"",_xlfn.XLOOKUP(t_projeto[[#This Row],[T.1]],$G$22:$G$25,$H$22:$H$25),"")</f>
        <v>120</v>
      </c>
      <c r="F506" s="85"/>
      <c r="G506" s="85"/>
      <c r="H506" s="91" t="str">
        <f>IF(t_projeto[[#This Row],[T.2]]&lt;&gt;"",_xlfn.XLOOKUP(t_projeto[[#This Row],[T.2]],$G$22:$G$25,$H$22:$H$25),"")</f>
        <v/>
      </c>
      <c r="I506" s="85"/>
      <c r="J506" s="85"/>
      <c r="K506" s="91" t="str">
        <f>IF(t_projeto[[#This Row],[T.3]]&lt;&gt;"",_xlfn.XLOOKUP(t_projeto[[#This Row],[T.3]],$G$22:$G$25,$H$22:$H$25),"")</f>
        <v/>
      </c>
      <c r="L506" s="3"/>
      <c r="M506" s="94">
        <f>t_projeto[[#This Row],[Q.1]]+t_projeto[[#This Row],[Q.2]]+t_projeto[[#This Row],[Q.3]]</f>
        <v>2</v>
      </c>
      <c r="N506" s="94">
        <f>t_projeto[[#This Row],[Q.1]]+t_projeto[[#This Row],[Q.2]]+t_projeto[[#This Row],[Q.3]]</f>
        <v>2</v>
      </c>
      <c r="O506" s="1">
        <f>IF(t_projeto[[#This Row],[Q.1]]&lt;&gt;"",SUMIFS(t_reator[p],t_reator[tipo],t_projeto[[#This Row],[T.1]],t_reator[w],t_projeto[[#This Row],[P.1(W)]]),"")</f>
        <v>0</v>
      </c>
      <c r="P506" s="1" t="str">
        <f>IF(t_projeto[[#This Row],[Q.2]]&lt;&gt;"",SUMIFS(t_reator[p],t_reator[tipo],t_projeto[[#This Row],[T.2]],t_reator[w],t_projeto[[#This Row],[P.2(W)]]),"")</f>
        <v/>
      </c>
      <c r="Q506" s="1" t="str">
        <f>IF(t_projeto[[#This Row],[Q.3]]&lt;&gt;"",SUMIFS(t_reator[p],t_reator[tipo],t_projeto[[#This Row],[T.3]],t_reator[w],t_projeto[[#This Row],[P.3(W)]]),"")</f>
        <v/>
      </c>
      <c r="R506" s="1">
        <f>IF(t_projeto[[#This Row],[Q.1]]&lt;&gt;"",IFERROR(IFERROR(D506*(E506+O506)+G506*(H506+P506)+J506*(K506+Q506),D506*(E506+O506)+G506*(H506+P506)),D506*(E506+O506)),"")</f>
        <v>240</v>
      </c>
      <c r="S506" s="1">
        <f>IF(t_projeto[[#This Row],[Consumo_W]]&lt;&gt;"",ROUND(t_projeto[[#This Row],[Consumo_W]]/t_projeto[[#This Row],[Luminárias]],0),"")</f>
        <v>120</v>
      </c>
      <c r="T506" s="1">
        <f>IF(t_projeto[[#This Row],[Q.1]]&lt;&gt;"",t_projeto[[#This Row],[Q.1]]*t_projeto[[#This Row],[P.1(W)]]*$C$24,"")</f>
        <v>38400</v>
      </c>
      <c r="U506" s="1" t="str">
        <f>IF(t_projeto[[#This Row],[Q.2]]&lt;&gt;"",t_projeto[[#This Row],[Q.2]]*t_projeto[[#This Row],[P.2(W)]]*$C$24,"")</f>
        <v/>
      </c>
      <c r="V506" s="1" t="str">
        <f>IF(t_projeto[[#This Row],[Q.3]]&lt;&gt;"",t_projeto[[#This Row],[Q.3]]*t_projeto[[#This Row],[P.3(W)]]*$C$24,"")</f>
        <v/>
      </c>
      <c r="W506" s="1">
        <f>IF(t_projeto[[#This Row],[Trecho]]&lt;&gt;"",SUM(t_projeto[[#This Row],[f.1]:[f.3]]),"")</f>
        <v>38400</v>
      </c>
      <c r="X506" s="13">
        <f>IF(t_projeto[[#This Row],[Trecho]]&lt;&gt;"",t_projeto[[#This Row],[Q.1]]+t_projeto[[#This Row],[Q.2]]+t_projeto[[#This Row],[Q.3]],"")</f>
        <v>2</v>
      </c>
      <c r="Y506" s="1">
        <f>IF(AND(t_projeto[[#This Row],[FLUXO]]&lt;&gt;0,t_projeto[[#This Row],[FLUXO]]&lt;&gt;""),ROUND(t_projeto[[#This Row],[FLUXO]]/t_projeto[[#This Row],[Luminárias]],0),"")</f>
        <v>19200</v>
      </c>
      <c r="Z506" s="1">
        <f>IF(AND(t_projeto[[#This Row],[Luminárias]]&lt;&gt;0,t_projeto[[#This Row],[Luminárias]]&lt;&gt;""),ROUND(t_projeto[[#This Row],[lm_médio]]/t_projeto[[#This Row],[W_médio]],2),"")</f>
        <v>160</v>
      </c>
    </row>
    <row r="507" spans="1:26">
      <c r="A507" s="90">
        <v>22</v>
      </c>
      <c r="B507" s="90" t="str">
        <f>_xlfn.XLOOKUP(t_projeto[[#This Row],[cód.]],t_sitio[cód],t_sitio[Trecho],"")</f>
        <v>Rua Morangueira</v>
      </c>
      <c r="C507" s="84" t="s">
        <v>547</v>
      </c>
      <c r="D507" s="84">
        <v>2</v>
      </c>
      <c r="E507" s="90">
        <f>IF(t_projeto[[#This Row],[T.1]]&lt;&gt;"",_xlfn.XLOOKUP(t_projeto[[#This Row],[T.1]],$G$22:$G$25,$H$22:$H$25),"")</f>
        <v>120</v>
      </c>
      <c r="F507" s="84"/>
      <c r="G507" s="84"/>
      <c r="H507" s="90" t="str">
        <f>IF(t_projeto[[#This Row],[T.2]]&lt;&gt;"",_xlfn.XLOOKUP(t_projeto[[#This Row],[T.2]],$G$22:$G$25,$H$22:$H$25),"")</f>
        <v/>
      </c>
      <c r="I507" s="84"/>
      <c r="J507" s="84"/>
      <c r="K507" s="90" t="str">
        <f>IF(t_projeto[[#This Row],[T.3]]&lt;&gt;"",_xlfn.XLOOKUP(t_projeto[[#This Row],[T.3]],$G$22:$G$25,$H$22:$H$25),"")</f>
        <v/>
      </c>
      <c r="L507" s="3"/>
      <c r="M507" s="95">
        <f>t_projeto[[#This Row],[Q.1]]+t_projeto[[#This Row],[Q.2]]+t_projeto[[#This Row],[Q.3]]</f>
        <v>2</v>
      </c>
      <c r="N507" s="95">
        <f>t_projeto[[#This Row],[Q.1]]+t_projeto[[#This Row],[Q.2]]+t_projeto[[#This Row],[Q.3]]</f>
        <v>2</v>
      </c>
      <c r="O507" s="1">
        <f>IF(t_projeto[[#This Row],[Q.1]]&lt;&gt;"",SUMIFS(t_reator[p],t_reator[tipo],t_projeto[[#This Row],[T.1]],t_reator[w],t_projeto[[#This Row],[P.1(W)]]),"")</f>
        <v>0</v>
      </c>
      <c r="P507" s="1" t="str">
        <f>IF(t_projeto[[#This Row],[Q.2]]&lt;&gt;"",SUMIFS(t_reator[p],t_reator[tipo],t_projeto[[#This Row],[T.2]],t_reator[w],t_projeto[[#This Row],[P.2(W)]]),"")</f>
        <v/>
      </c>
      <c r="Q507" s="1" t="str">
        <f>IF(t_projeto[[#This Row],[Q.3]]&lt;&gt;"",SUMIFS(t_reator[p],t_reator[tipo],t_projeto[[#This Row],[T.3]],t_reator[w],t_projeto[[#This Row],[P.3(W)]]),"")</f>
        <v/>
      </c>
      <c r="R507" s="1">
        <f>IF(t_projeto[[#This Row],[Q.1]]&lt;&gt;"",IFERROR(IFERROR(D507*(E507+O507)+G507*(H507+P507)+J507*(K507+Q507),D507*(E507+O507)+G507*(H507+P507)),D507*(E507+O507)),"")</f>
        <v>240</v>
      </c>
      <c r="S507" s="1">
        <f>IF(t_projeto[[#This Row],[Consumo_W]]&lt;&gt;"",ROUND(t_projeto[[#This Row],[Consumo_W]]/t_projeto[[#This Row],[Luminárias]],0),"")</f>
        <v>120</v>
      </c>
      <c r="T507" s="1">
        <f>IF(t_projeto[[#This Row],[Q.1]]&lt;&gt;"",t_projeto[[#This Row],[Q.1]]*t_projeto[[#This Row],[P.1(W)]]*$C$24,"")</f>
        <v>38400</v>
      </c>
      <c r="U507" s="1" t="str">
        <f>IF(t_projeto[[#This Row],[Q.2]]&lt;&gt;"",t_projeto[[#This Row],[Q.2]]*t_projeto[[#This Row],[P.2(W)]]*$C$24,"")</f>
        <v/>
      </c>
      <c r="V507" s="1" t="str">
        <f>IF(t_projeto[[#This Row],[Q.3]]&lt;&gt;"",t_projeto[[#This Row],[Q.3]]*t_projeto[[#This Row],[P.3(W)]]*$C$24,"")</f>
        <v/>
      </c>
      <c r="W507" s="1">
        <f>IF(t_projeto[[#This Row],[Trecho]]&lt;&gt;"",SUM(t_projeto[[#This Row],[f.1]:[f.3]]),"")</f>
        <v>38400</v>
      </c>
      <c r="X507" s="13">
        <f>IF(t_projeto[[#This Row],[Trecho]]&lt;&gt;"",t_projeto[[#This Row],[Q.1]]+t_projeto[[#This Row],[Q.2]]+t_projeto[[#This Row],[Q.3]],"")</f>
        <v>2</v>
      </c>
      <c r="Y507" s="1">
        <f>IF(AND(t_projeto[[#This Row],[FLUXO]]&lt;&gt;0,t_projeto[[#This Row],[FLUXO]]&lt;&gt;""),ROUND(t_projeto[[#This Row],[FLUXO]]/t_projeto[[#This Row],[Luminárias]],0),"")</f>
        <v>19200</v>
      </c>
      <c r="Z507" s="1">
        <f>IF(AND(t_projeto[[#This Row],[Luminárias]]&lt;&gt;0,t_projeto[[#This Row],[Luminárias]]&lt;&gt;""),ROUND(t_projeto[[#This Row],[lm_médio]]/t_projeto[[#This Row],[W_médio]],2),"")</f>
        <v>160</v>
      </c>
    </row>
    <row r="508" spans="1:26">
      <c r="A508" s="91">
        <v>23</v>
      </c>
      <c r="B508" s="91" t="str">
        <f>_xlfn.XLOOKUP(t_projeto[[#This Row],[cód.]],t_sitio[cód],t_sitio[Trecho],"")</f>
        <v>Rua Tocantins</v>
      </c>
      <c r="C508" s="85" t="s">
        <v>547</v>
      </c>
      <c r="D508" s="85">
        <v>2</v>
      </c>
      <c r="E508" s="91">
        <f>IF(t_projeto[[#This Row],[T.1]]&lt;&gt;"",_xlfn.XLOOKUP(t_projeto[[#This Row],[T.1]],$G$22:$G$25,$H$22:$H$25),"")</f>
        <v>120</v>
      </c>
      <c r="F508" s="85"/>
      <c r="G508" s="85"/>
      <c r="H508" s="91" t="str">
        <f>IF(t_projeto[[#This Row],[T.2]]&lt;&gt;"",_xlfn.XLOOKUP(t_projeto[[#This Row],[T.2]],$G$22:$G$25,$H$22:$H$25),"")</f>
        <v/>
      </c>
      <c r="I508" s="85"/>
      <c r="J508" s="85"/>
      <c r="K508" s="91" t="str">
        <f>IF(t_projeto[[#This Row],[T.3]]&lt;&gt;"",_xlfn.XLOOKUP(t_projeto[[#This Row],[T.3]],$G$22:$G$25,$H$22:$H$25),"")</f>
        <v/>
      </c>
      <c r="L508" s="3"/>
      <c r="M508" s="94">
        <f>t_projeto[[#This Row],[Q.1]]+t_projeto[[#This Row],[Q.2]]+t_projeto[[#This Row],[Q.3]]</f>
        <v>2</v>
      </c>
      <c r="N508" s="94">
        <f>t_projeto[[#This Row],[Q.1]]+t_projeto[[#This Row],[Q.2]]+t_projeto[[#This Row],[Q.3]]</f>
        <v>2</v>
      </c>
      <c r="O508" s="1">
        <f>IF(t_projeto[[#This Row],[Q.1]]&lt;&gt;"",SUMIFS(t_reator[p],t_reator[tipo],t_projeto[[#This Row],[T.1]],t_reator[w],t_projeto[[#This Row],[P.1(W)]]),"")</f>
        <v>0</v>
      </c>
      <c r="P508" s="1" t="str">
        <f>IF(t_projeto[[#This Row],[Q.2]]&lt;&gt;"",SUMIFS(t_reator[p],t_reator[tipo],t_projeto[[#This Row],[T.2]],t_reator[w],t_projeto[[#This Row],[P.2(W)]]),"")</f>
        <v/>
      </c>
      <c r="Q508" s="1" t="str">
        <f>IF(t_projeto[[#This Row],[Q.3]]&lt;&gt;"",SUMIFS(t_reator[p],t_reator[tipo],t_projeto[[#This Row],[T.3]],t_reator[w],t_projeto[[#This Row],[P.3(W)]]),"")</f>
        <v/>
      </c>
      <c r="R508" s="1">
        <f>IF(t_projeto[[#This Row],[Q.1]]&lt;&gt;"",IFERROR(IFERROR(D508*(E508+O508)+G508*(H508+P508)+J508*(K508+Q508),D508*(E508+O508)+G508*(H508+P508)),D508*(E508+O508)),"")</f>
        <v>240</v>
      </c>
      <c r="S508" s="1">
        <f>IF(t_projeto[[#This Row],[Consumo_W]]&lt;&gt;"",ROUND(t_projeto[[#This Row],[Consumo_W]]/t_projeto[[#This Row],[Luminárias]],0),"")</f>
        <v>120</v>
      </c>
      <c r="T508" s="1">
        <f>IF(t_projeto[[#This Row],[Q.1]]&lt;&gt;"",t_projeto[[#This Row],[Q.1]]*t_projeto[[#This Row],[P.1(W)]]*$C$24,"")</f>
        <v>38400</v>
      </c>
      <c r="U508" s="1" t="str">
        <f>IF(t_projeto[[#This Row],[Q.2]]&lt;&gt;"",t_projeto[[#This Row],[Q.2]]*t_projeto[[#This Row],[P.2(W)]]*$C$24,"")</f>
        <v/>
      </c>
      <c r="V508" s="1" t="str">
        <f>IF(t_projeto[[#This Row],[Q.3]]&lt;&gt;"",t_projeto[[#This Row],[Q.3]]*t_projeto[[#This Row],[P.3(W)]]*$C$24,"")</f>
        <v/>
      </c>
      <c r="W508" s="1">
        <f>IF(t_projeto[[#This Row],[Trecho]]&lt;&gt;"",SUM(t_projeto[[#This Row],[f.1]:[f.3]]),"")</f>
        <v>38400</v>
      </c>
      <c r="X508" s="13">
        <f>IF(t_projeto[[#This Row],[Trecho]]&lt;&gt;"",t_projeto[[#This Row],[Q.1]]+t_projeto[[#This Row],[Q.2]]+t_projeto[[#This Row],[Q.3]],"")</f>
        <v>2</v>
      </c>
      <c r="Y508" s="1">
        <f>IF(AND(t_projeto[[#This Row],[FLUXO]]&lt;&gt;0,t_projeto[[#This Row],[FLUXO]]&lt;&gt;""),ROUND(t_projeto[[#This Row],[FLUXO]]/t_projeto[[#This Row],[Luminárias]],0),"")</f>
        <v>19200</v>
      </c>
      <c r="Z508" s="1">
        <f>IF(AND(t_projeto[[#This Row],[Luminárias]]&lt;&gt;0,t_projeto[[#This Row],[Luminárias]]&lt;&gt;""),ROUND(t_projeto[[#This Row],[lm_médio]]/t_projeto[[#This Row],[W_médio]],2),"")</f>
        <v>160</v>
      </c>
    </row>
    <row r="509" spans="1:26">
      <c r="A509" s="90">
        <v>24</v>
      </c>
      <c r="B509" s="90" t="str">
        <f>_xlfn.XLOOKUP(t_projeto[[#This Row],[cód.]],t_sitio[cód],t_sitio[Trecho],"")</f>
        <v>Rua Acre</v>
      </c>
      <c r="C509" s="84" t="s">
        <v>547</v>
      </c>
      <c r="D509" s="84">
        <v>3</v>
      </c>
      <c r="E509" s="90">
        <f>IF(t_projeto[[#This Row],[T.1]]&lt;&gt;"",_xlfn.XLOOKUP(t_projeto[[#This Row],[T.1]],$G$22:$G$25,$H$22:$H$25),"")</f>
        <v>120</v>
      </c>
      <c r="F509" s="84"/>
      <c r="G509" s="84"/>
      <c r="H509" s="90" t="str">
        <f>IF(t_projeto[[#This Row],[T.2]]&lt;&gt;"",_xlfn.XLOOKUP(t_projeto[[#This Row],[T.2]],$G$22:$G$25,$H$22:$H$25),"")</f>
        <v/>
      </c>
      <c r="I509" s="84"/>
      <c r="J509" s="84"/>
      <c r="K509" s="90" t="str">
        <f>IF(t_projeto[[#This Row],[T.3]]&lt;&gt;"",_xlfn.XLOOKUP(t_projeto[[#This Row],[T.3]],$G$22:$G$25,$H$22:$H$25),"")</f>
        <v/>
      </c>
      <c r="L509" s="3"/>
      <c r="M509" s="95">
        <f>t_projeto[[#This Row],[Q.1]]+t_projeto[[#This Row],[Q.2]]+t_projeto[[#This Row],[Q.3]]</f>
        <v>3</v>
      </c>
      <c r="N509" s="95">
        <f>t_projeto[[#This Row],[Q.1]]+t_projeto[[#This Row],[Q.2]]+t_projeto[[#This Row],[Q.3]]</f>
        <v>3</v>
      </c>
      <c r="O509" s="1">
        <f>IF(t_projeto[[#This Row],[Q.1]]&lt;&gt;"",SUMIFS(t_reator[p],t_reator[tipo],t_projeto[[#This Row],[T.1]],t_reator[w],t_projeto[[#This Row],[P.1(W)]]),"")</f>
        <v>0</v>
      </c>
      <c r="P509" s="1" t="str">
        <f>IF(t_projeto[[#This Row],[Q.2]]&lt;&gt;"",SUMIFS(t_reator[p],t_reator[tipo],t_projeto[[#This Row],[T.2]],t_reator[w],t_projeto[[#This Row],[P.2(W)]]),"")</f>
        <v/>
      </c>
      <c r="Q509" s="1" t="str">
        <f>IF(t_projeto[[#This Row],[Q.3]]&lt;&gt;"",SUMIFS(t_reator[p],t_reator[tipo],t_projeto[[#This Row],[T.3]],t_reator[w],t_projeto[[#This Row],[P.3(W)]]),"")</f>
        <v/>
      </c>
      <c r="R509" s="1">
        <f>IF(t_projeto[[#This Row],[Q.1]]&lt;&gt;"",IFERROR(IFERROR(D509*(E509+O509)+G509*(H509+P509)+J509*(K509+Q509),D509*(E509+O509)+G509*(H509+P509)),D509*(E509+O509)),"")</f>
        <v>360</v>
      </c>
      <c r="S509" s="1">
        <f>IF(t_projeto[[#This Row],[Consumo_W]]&lt;&gt;"",ROUND(t_projeto[[#This Row],[Consumo_W]]/t_projeto[[#This Row],[Luminárias]],0),"")</f>
        <v>120</v>
      </c>
      <c r="T509" s="1">
        <f>IF(t_projeto[[#This Row],[Q.1]]&lt;&gt;"",t_projeto[[#This Row],[Q.1]]*t_projeto[[#This Row],[P.1(W)]]*$C$24,"")</f>
        <v>57600</v>
      </c>
      <c r="U509" s="1" t="str">
        <f>IF(t_projeto[[#This Row],[Q.2]]&lt;&gt;"",t_projeto[[#This Row],[Q.2]]*t_projeto[[#This Row],[P.2(W)]]*$C$24,"")</f>
        <v/>
      </c>
      <c r="V509" s="1" t="str">
        <f>IF(t_projeto[[#This Row],[Q.3]]&lt;&gt;"",t_projeto[[#This Row],[Q.3]]*t_projeto[[#This Row],[P.3(W)]]*$C$24,"")</f>
        <v/>
      </c>
      <c r="W509" s="1">
        <f>IF(t_projeto[[#This Row],[Trecho]]&lt;&gt;"",SUM(t_projeto[[#This Row],[f.1]:[f.3]]),"")</f>
        <v>57600</v>
      </c>
      <c r="X509" s="13">
        <f>IF(t_projeto[[#This Row],[Trecho]]&lt;&gt;"",t_projeto[[#This Row],[Q.1]]+t_projeto[[#This Row],[Q.2]]+t_projeto[[#This Row],[Q.3]],"")</f>
        <v>3</v>
      </c>
      <c r="Y509" s="1">
        <f>IF(AND(t_projeto[[#This Row],[FLUXO]]&lt;&gt;0,t_projeto[[#This Row],[FLUXO]]&lt;&gt;""),ROUND(t_projeto[[#This Row],[FLUXO]]/t_projeto[[#This Row],[Luminárias]],0),"")</f>
        <v>19200</v>
      </c>
      <c r="Z509" s="1">
        <f>IF(AND(t_projeto[[#This Row],[Luminárias]]&lt;&gt;0,t_projeto[[#This Row],[Luminárias]]&lt;&gt;""),ROUND(t_projeto[[#This Row],[lm_médio]]/t_projeto[[#This Row],[W_médio]],2),"")</f>
        <v>160</v>
      </c>
    </row>
    <row r="510" spans="1:26">
      <c r="A510" s="91">
        <v>25</v>
      </c>
      <c r="B510" s="91" t="str">
        <f>_xlfn.XLOOKUP(t_projeto[[#This Row],[cód.]],t_sitio[cód],t_sitio[Trecho],"")</f>
        <v>Av. Santos Dumont</v>
      </c>
      <c r="C510" s="85" t="s">
        <v>548</v>
      </c>
      <c r="D510" s="85">
        <v>8</v>
      </c>
      <c r="E510" s="91">
        <f>IF(t_projeto[[#This Row],[T.1]]&lt;&gt;"",_xlfn.XLOOKUP(t_projeto[[#This Row],[T.1]],$G$22:$G$25,$H$22:$H$25),"")</f>
        <v>180</v>
      </c>
      <c r="F510" s="85"/>
      <c r="G510" s="85"/>
      <c r="H510" s="91" t="str">
        <f>IF(t_projeto[[#This Row],[T.2]]&lt;&gt;"",_xlfn.XLOOKUP(t_projeto[[#This Row],[T.2]],$G$22:$G$25,$H$22:$H$25),"")</f>
        <v/>
      </c>
      <c r="I510" s="85"/>
      <c r="J510" s="85"/>
      <c r="K510" s="91" t="str">
        <f>IF(t_projeto[[#This Row],[T.3]]&lt;&gt;"",_xlfn.XLOOKUP(t_projeto[[#This Row],[T.3]],$G$22:$G$25,$H$22:$H$25),"")</f>
        <v/>
      </c>
      <c r="L510" s="3"/>
      <c r="M510" s="94">
        <f>t_projeto[[#This Row],[Q.1]]+t_projeto[[#This Row],[Q.2]]+t_projeto[[#This Row],[Q.3]]</f>
        <v>8</v>
      </c>
      <c r="N510" s="94">
        <f>t_projeto[[#This Row],[Q.1]]+t_projeto[[#This Row],[Q.2]]+t_projeto[[#This Row],[Q.3]]</f>
        <v>8</v>
      </c>
      <c r="O510" s="1">
        <f>IF(t_projeto[[#This Row],[Q.1]]&lt;&gt;"",SUMIFS(t_reator[p],t_reator[tipo],t_projeto[[#This Row],[T.1]],t_reator[w],t_projeto[[#This Row],[P.1(W)]]),"")</f>
        <v>0</v>
      </c>
      <c r="P510" s="1" t="str">
        <f>IF(t_projeto[[#This Row],[Q.2]]&lt;&gt;"",SUMIFS(t_reator[p],t_reator[tipo],t_projeto[[#This Row],[T.2]],t_reator[w],t_projeto[[#This Row],[P.2(W)]]),"")</f>
        <v/>
      </c>
      <c r="Q510" s="1" t="str">
        <f>IF(t_projeto[[#This Row],[Q.3]]&lt;&gt;"",SUMIFS(t_reator[p],t_reator[tipo],t_projeto[[#This Row],[T.3]],t_reator[w],t_projeto[[#This Row],[P.3(W)]]),"")</f>
        <v/>
      </c>
      <c r="R510" s="1">
        <f>IF(t_projeto[[#This Row],[Q.1]]&lt;&gt;"",IFERROR(IFERROR(D510*(E510+O510)+G510*(H510+P510)+J510*(K510+Q510),D510*(E510+O510)+G510*(H510+P510)),D510*(E510+O510)),"")</f>
        <v>1440</v>
      </c>
      <c r="S510" s="1">
        <f>IF(t_projeto[[#This Row],[Consumo_W]]&lt;&gt;"",ROUND(t_projeto[[#This Row],[Consumo_W]]/t_projeto[[#This Row],[Luminárias]],0),"")</f>
        <v>180</v>
      </c>
      <c r="T510" s="1">
        <f>IF(t_projeto[[#This Row],[Q.1]]&lt;&gt;"",t_projeto[[#This Row],[Q.1]]*t_projeto[[#This Row],[P.1(W)]]*$C$24,"")</f>
        <v>230400</v>
      </c>
      <c r="U510" s="1" t="str">
        <f>IF(t_projeto[[#This Row],[Q.2]]&lt;&gt;"",t_projeto[[#This Row],[Q.2]]*t_projeto[[#This Row],[P.2(W)]]*$C$24,"")</f>
        <v/>
      </c>
      <c r="V510" s="1" t="str">
        <f>IF(t_projeto[[#This Row],[Q.3]]&lt;&gt;"",t_projeto[[#This Row],[Q.3]]*t_projeto[[#This Row],[P.3(W)]]*$C$24,"")</f>
        <v/>
      </c>
      <c r="W510" s="1">
        <f>IF(t_projeto[[#This Row],[Trecho]]&lt;&gt;"",SUM(t_projeto[[#This Row],[f.1]:[f.3]]),"")</f>
        <v>230400</v>
      </c>
      <c r="X510" s="13">
        <f>IF(t_projeto[[#This Row],[Trecho]]&lt;&gt;"",t_projeto[[#This Row],[Q.1]]+t_projeto[[#This Row],[Q.2]]+t_projeto[[#This Row],[Q.3]],"")</f>
        <v>8</v>
      </c>
      <c r="Y510" s="1">
        <f>IF(AND(t_projeto[[#This Row],[FLUXO]]&lt;&gt;0,t_projeto[[#This Row],[FLUXO]]&lt;&gt;""),ROUND(t_projeto[[#This Row],[FLUXO]]/t_projeto[[#This Row],[Luminárias]],0),"")</f>
        <v>28800</v>
      </c>
      <c r="Z510" s="1">
        <f>IF(AND(t_projeto[[#This Row],[Luminárias]]&lt;&gt;0,t_projeto[[#This Row],[Luminárias]]&lt;&gt;""),ROUND(t_projeto[[#This Row],[lm_médio]]/t_projeto[[#This Row],[W_médio]],2),"")</f>
        <v>160</v>
      </c>
    </row>
    <row r="511" spans="1:26">
      <c r="A511" s="90">
        <v>26</v>
      </c>
      <c r="B511" s="90" t="str">
        <f>_xlfn.XLOOKUP(t_projeto[[#This Row],[cód.]],t_sitio[cód],t_sitio[Trecho],"")</f>
        <v>Rua Carlos Gomes</v>
      </c>
      <c r="C511" s="84" t="s">
        <v>547</v>
      </c>
      <c r="D511" s="84">
        <v>4</v>
      </c>
      <c r="E511" s="90">
        <f>IF(t_projeto[[#This Row],[T.1]]&lt;&gt;"",_xlfn.XLOOKUP(t_projeto[[#This Row],[T.1]],$G$22:$G$25,$H$22:$H$25),"")</f>
        <v>120</v>
      </c>
      <c r="F511" s="84"/>
      <c r="G511" s="84"/>
      <c r="H511" s="90" t="str">
        <f>IF(t_projeto[[#This Row],[T.2]]&lt;&gt;"",_xlfn.XLOOKUP(t_projeto[[#This Row],[T.2]],$G$22:$G$25,$H$22:$H$25),"")</f>
        <v/>
      </c>
      <c r="I511" s="84"/>
      <c r="J511" s="84"/>
      <c r="K511" s="90" t="str">
        <f>IF(t_projeto[[#This Row],[T.3]]&lt;&gt;"",_xlfn.XLOOKUP(t_projeto[[#This Row],[T.3]],$G$22:$G$25,$H$22:$H$25),"")</f>
        <v/>
      </c>
      <c r="L511" s="3"/>
      <c r="M511" s="95">
        <f>t_projeto[[#This Row],[Q.1]]+t_projeto[[#This Row],[Q.2]]+t_projeto[[#This Row],[Q.3]]</f>
        <v>4</v>
      </c>
      <c r="N511" s="95">
        <f>t_projeto[[#This Row],[Q.1]]+t_projeto[[#This Row],[Q.2]]+t_projeto[[#This Row],[Q.3]]</f>
        <v>4</v>
      </c>
      <c r="O511" s="1">
        <f>IF(t_projeto[[#This Row],[Q.1]]&lt;&gt;"",SUMIFS(t_reator[p],t_reator[tipo],t_projeto[[#This Row],[T.1]],t_reator[w],t_projeto[[#This Row],[P.1(W)]]),"")</f>
        <v>0</v>
      </c>
      <c r="P511" s="1" t="str">
        <f>IF(t_projeto[[#This Row],[Q.2]]&lt;&gt;"",SUMIFS(t_reator[p],t_reator[tipo],t_projeto[[#This Row],[T.2]],t_reator[w],t_projeto[[#This Row],[P.2(W)]]),"")</f>
        <v/>
      </c>
      <c r="Q511" s="1" t="str">
        <f>IF(t_projeto[[#This Row],[Q.3]]&lt;&gt;"",SUMIFS(t_reator[p],t_reator[tipo],t_projeto[[#This Row],[T.3]],t_reator[w],t_projeto[[#This Row],[P.3(W)]]),"")</f>
        <v/>
      </c>
      <c r="R511" s="1">
        <f>IF(t_projeto[[#This Row],[Q.1]]&lt;&gt;"",IFERROR(IFERROR(D511*(E511+O511)+G511*(H511+P511)+J511*(K511+Q511),D511*(E511+O511)+G511*(H511+P511)),D511*(E511+O511)),"")</f>
        <v>480</v>
      </c>
      <c r="S511" s="1">
        <f>IF(t_projeto[[#This Row],[Consumo_W]]&lt;&gt;"",ROUND(t_projeto[[#This Row],[Consumo_W]]/t_projeto[[#This Row],[Luminárias]],0),"")</f>
        <v>120</v>
      </c>
      <c r="T511" s="1">
        <f>IF(t_projeto[[#This Row],[Q.1]]&lt;&gt;"",t_projeto[[#This Row],[Q.1]]*t_projeto[[#This Row],[P.1(W)]]*$C$24,"")</f>
        <v>76800</v>
      </c>
      <c r="U511" s="1" t="str">
        <f>IF(t_projeto[[#This Row],[Q.2]]&lt;&gt;"",t_projeto[[#This Row],[Q.2]]*t_projeto[[#This Row],[P.2(W)]]*$C$24,"")</f>
        <v/>
      </c>
      <c r="V511" s="1" t="str">
        <f>IF(t_projeto[[#This Row],[Q.3]]&lt;&gt;"",t_projeto[[#This Row],[Q.3]]*t_projeto[[#This Row],[P.3(W)]]*$C$24,"")</f>
        <v/>
      </c>
      <c r="W511" s="1">
        <f>IF(t_projeto[[#This Row],[Trecho]]&lt;&gt;"",SUM(t_projeto[[#This Row],[f.1]:[f.3]]),"")</f>
        <v>76800</v>
      </c>
      <c r="X511" s="13">
        <f>IF(t_projeto[[#This Row],[Trecho]]&lt;&gt;"",t_projeto[[#This Row],[Q.1]]+t_projeto[[#This Row],[Q.2]]+t_projeto[[#This Row],[Q.3]],"")</f>
        <v>4</v>
      </c>
      <c r="Y511" s="1">
        <f>IF(AND(t_projeto[[#This Row],[FLUXO]]&lt;&gt;0,t_projeto[[#This Row],[FLUXO]]&lt;&gt;""),ROUND(t_projeto[[#This Row],[FLUXO]]/t_projeto[[#This Row],[Luminárias]],0),"")</f>
        <v>19200</v>
      </c>
      <c r="Z511" s="1">
        <f>IF(AND(t_projeto[[#This Row],[Luminárias]]&lt;&gt;0,t_projeto[[#This Row],[Luminárias]]&lt;&gt;""),ROUND(t_projeto[[#This Row],[lm_médio]]/t_projeto[[#This Row],[W_médio]],2),"")</f>
        <v>160</v>
      </c>
    </row>
    <row r="512" spans="1:26">
      <c r="A512" s="91">
        <v>27</v>
      </c>
      <c r="B512" s="91" t="str">
        <f>_xlfn.XLOOKUP(t_projeto[[#This Row],[cód.]],t_sitio[cód],t_sitio[Trecho],"")</f>
        <v>Rua Padre Anchieta</v>
      </c>
      <c r="C512" s="85" t="s">
        <v>547</v>
      </c>
      <c r="D512" s="85">
        <v>6</v>
      </c>
      <c r="E512" s="91">
        <f>IF(t_projeto[[#This Row],[T.1]]&lt;&gt;"",_xlfn.XLOOKUP(t_projeto[[#This Row],[T.1]],$G$22:$G$25,$H$22:$H$25),"")</f>
        <v>120</v>
      </c>
      <c r="F512" s="85"/>
      <c r="G512" s="85"/>
      <c r="H512" s="91" t="str">
        <f>IF(t_projeto[[#This Row],[T.2]]&lt;&gt;"",_xlfn.XLOOKUP(t_projeto[[#This Row],[T.2]],$G$22:$G$25,$H$22:$H$25),"")</f>
        <v/>
      </c>
      <c r="I512" s="85"/>
      <c r="J512" s="85"/>
      <c r="K512" s="91" t="str">
        <f>IF(t_projeto[[#This Row],[T.3]]&lt;&gt;"",_xlfn.XLOOKUP(t_projeto[[#This Row],[T.3]],$G$22:$G$25,$H$22:$H$25),"")</f>
        <v/>
      </c>
      <c r="L512" s="3"/>
      <c r="M512" s="94">
        <f>t_projeto[[#This Row],[Q.1]]+t_projeto[[#This Row],[Q.2]]+t_projeto[[#This Row],[Q.3]]</f>
        <v>6</v>
      </c>
      <c r="N512" s="94">
        <f>t_projeto[[#This Row],[Q.1]]+t_projeto[[#This Row],[Q.2]]+t_projeto[[#This Row],[Q.3]]</f>
        <v>6</v>
      </c>
      <c r="O512" s="1">
        <f>IF(t_projeto[[#This Row],[Q.1]]&lt;&gt;"",SUMIFS(t_reator[p],t_reator[tipo],t_projeto[[#This Row],[T.1]],t_reator[w],t_projeto[[#This Row],[P.1(W)]]),"")</f>
        <v>0</v>
      </c>
      <c r="P512" s="1" t="str">
        <f>IF(t_projeto[[#This Row],[Q.2]]&lt;&gt;"",SUMIFS(t_reator[p],t_reator[tipo],t_projeto[[#This Row],[T.2]],t_reator[w],t_projeto[[#This Row],[P.2(W)]]),"")</f>
        <v/>
      </c>
      <c r="Q512" s="1" t="str">
        <f>IF(t_projeto[[#This Row],[Q.3]]&lt;&gt;"",SUMIFS(t_reator[p],t_reator[tipo],t_projeto[[#This Row],[T.3]],t_reator[w],t_projeto[[#This Row],[P.3(W)]]),"")</f>
        <v/>
      </c>
      <c r="R512" s="1">
        <f>IF(t_projeto[[#This Row],[Q.1]]&lt;&gt;"",IFERROR(IFERROR(D512*(E512+O512)+G512*(H512+P512)+J512*(K512+Q512),D512*(E512+O512)+G512*(H512+P512)),D512*(E512+O512)),"")</f>
        <v>720</v>
      </c>
      <c r="S512" s="1">
        <f>IF(t_projeto[[#This Row],[Consumo_W]]&lt;&gt;"",ROUND(t_projeto[[#This Row],[Consumo_W]]/t_projeto[[#This Row],[Luminárias]],0),"")</f>
        <v>120</v>
      </c>
      <c r="T512" s="1">
        <f>IF(t_projeto[[#This Row],[Q.1]]&lt;&gt;"",t_projeto[[#This Row],[Q.1]]*t_projeto[[#This Row],[P.1(W)]]*$C$24,"")</f>
        <v>115200</v>
      </c>
      <c r="U512" s="1" t="str">
        <f>IF(t_projeto[[#This Row],[Q.2]]&lt;&gt;"",t_projeto[[#This Row],[Q.2]]*t_projeto[[#This Row],[P.2(W)]]*$C$24,"")</f>
        <v/>
      </c>
      <c r="V512" s="1" t="str">
        <f>IF(t_projeto[[#This Row],[Q.3]]&lt;&gt;"",t_projeto[[#This Row],[Q.3]]*t_projeto[[#This Row],[P.3(W)]]*$C$24,"")</f>
        <v/>
      </c>
      <c r="W512" s="1">
        <f>IF(t_projeto[[#This Row],[Trecho]]&lt;&gt;"",SUM(t_projeto[[#This Row],[f.1]:[f.3]]),"")</f>
        <v>115200</v>
      </c>
      <c r="X512" s="13">
        <f>IF(t_projeto[[#This Row],[Trecho]]&lt;&gt;"",t_projeto[[#This Row],[Q.1]]+t_projeto[[#This Row],[Q.2]]+t_projeto[[#This Row],[Q.3]],"")</f>
        <v>6</v>
      </c>
      <c r="Y512" s="1">
        <f>IF(AND(t_projeto[[#This Row],[FLUXO]]&lt;&gt;0,t_projeto[[#This Row],[FLUXO]]&lt;&gt;""),ROUND(t_projeto[[#This Row],[FLUXO]]/t_projeto[[#This Row],[Luminárias]],0),"")</f>
        <v>19200</v>
      </c>
      <c r="Z512" s="1">
        <f>IF(AND(t_projeto[[#This Row],[Luminárias]]&lt;&gt;0,t_projeto[[#This Row],[Luminárias]]&lt;&gt;""),ROUND(t_projeto[[#This Row],[lm_médio]]/t_projeto[[#This Row],[W_médio]],2),"")</f>
        <v>160</v>
      </c>
    </row>
    <row r="513" spans="1:26">
      <c r="A513" s="90">
        <v>28</v>
      </c>
      <c r="B513" s="90" t="str">
        <f>_xlfn.XLOOKUP(t_projeto[[#This Row],[cód.]],t_sitio[cód],t_sitio[Trecho],"")</f>
        <v>Rua Thome de Souza</v>
      </c>
      <c r="C513" s="84" t="s">
        <v>547</v>
      </c>
      <c r="D513" s="84">
        <v>11</v>
      </c>
      <c r="E513" s="90">
        <f>IF(t_projeto[[#This Row],[T.1]]&lt;&gt;"",_xlfn.XLOOKUP(t_projeto[[#This Row],[T.1]],$G$22:$G$25,$H$22:$H$25),"")</f>
        <v>120</v>
      </c>
      <c r="F513" s="84"/>
      <c r="G513" s="84"/>
      <c r="H513" s="90" t="str">
        <f>IF(t_projeto[[#This Row],[T.2]]&lt;&gt;"",_xlfn.XLOOKUP(t_projeto[[#This Row],[T.2]],$G$22:$G$25,$H$22:$H$25),"")</f>
        <v/>
      </c>
      <c r="I513" s="84"/>
      <c r="J513" s="84"/>
      <c r="K513" s="90" t="str">
        <f>IF(t_projeto[[#This Row],[T.3]]&lt;&gt;"",_xlfn.XLOOKUP(t_projeto[[#This Row],[T.3]],$G$22:$G$25,$H$22:$H$25),"")</f>
        <v/>
      </c>
      <c r="L513" s="3"/>
      <c r="M513" s="95">
        <f>t_projeto[[#This Row],[Q.1]]+t_projeto[[#This Row],[Q.2]]+t_projeto[[#This Row],[Q.3]]</f>
        <v>11</v>
      </c>
      <c r="N513" s="95">
        <f>t_projeto[[#This Row],[Q.1]]+t_projeto[[#This Row],[Q.2]]+t_projeto[[#This Row],[Q.3]]</f>
        <v>11</v>
      </c>
      <c r="O513" s="1">
        <f>IF(t_projeto[[#This Row],[Q.1]]&lt;&gt;"",SUMIFS(t_reator[p],t_reator[tipo],t_projeto[[#This Row],[T.1]],t_reator[w],t_projeto[[#This Row],[P.1(W)]]),"")</f>
        <v>0</v>
      </c>
      <c r="P513" s="1" t="str">
        <f>IF(t_projeto[[#This Row],[Q.2]]&lt;&gt;"",SUMIFS(t_reator[p],t_reator[tipo],t_projeto[[#This Row],[T.2]],t_reator[w],t_projeto[[#This Row],[P.2(W)]]),"")</f>
        <v/>
      </c>
      <c r="Q513" s="1" t="str">
        <f>IF(t_projeto[[#This Row],[Q.3]]&lt;&gt;"",SUMIFS(t_reator[p],t_reator[tipo],t_projeto[[#This Row],[T.3]],t_reator[w],t_projeto[[#This Row],[P.3(W)]]),"")</f>
        <v/>
      </c>
      <c r="R513" s="1">
        <f>IF(t_projeto[[#This Row],[Q.1]]&lt;&gt;"",IFERROR(IFERROR(D513*(E513+O513)+G513*(H513+P513)+J513*(K513+Q513),D513*(E513+O513)+G513*(H513+P513)),D513*(E513+O513)),"")</f>
        <v>1320</v>
      </c>
      <c r="S513" s="1">
        <f>IF(t_projeto[[#This Row],[Consumo_W]]&lt;&gt;"",ROUND(t_projeto[[#This Row],[Consumo_W]]/t_projeto[[#This Row],[Luminárias]],0),"")</f>
        <v>120</v>
      </c>
      <c r="T513" s="1">
        <f>IF(t_projeto[[#This Row],[Q.1]]&lt;&gt;"",t_projeto[[#This Row],[Q.1]]*t_projeto[[#This Row],[P.1(W)]]*$C$24,"")</f>
        <v>211200</v>
      </c>
      <c r="U513" s="1" t="str">
        <f>IF(t_projeto[[#This Row],[Q.2]]&lt;&gt;"",t_projeto[[#This Row],[Q.2]]*t_projeto[[#This Row],[P.2(W)]]*$C$24,"")</f>
        <v/>
      </c>
      <c r="V513" s="1" t="str">
        <f>IF(t_projeto[[#This Row],[Q.3]]&lt;&gt;"",t_projeto[[#This Row],[Q.3]]*t_projeto[[#This Row],[P.3(W)]]*$C$24,"")</f>
        <v/>
      </c>
      <c r="W513" s="1">
        <f>IF(t_projeto[[#This Row],[Trecho]]&lt;&gt;"",SUM(t_projeto[[#This Row],[f.1]:[f.3]]),"")</f>
        <v>211200</v>
      </c>
      <c r="X513" s="13">
        <f>IF(t_projeto[[#This Row],[Trecho]]&lt;&gt;"",t_projeto[[#This Row],[Q.1]]+t_projeto[[#This Row],[Q.2]]+t_projeto[[#This Row],[Q.3]],"")</f>
        <v>11</v>
      </c>
      <c r="Y513" s="1">
        <f>IF(AND(t_projeto[[#This Row],[FLUXO]]&lt;&gt;0,t_projeto[[#This Row],[FLUXO]]&lt;&gt;""),ROUND(t_projeto[[#This Row],[FLUXO]]/t_projeto[[#This Row],[Luminárias]],0),"")</f>
        <v>19200</v>
      </c>
      <c r="Z513" s="1">
        <f>IF(AND(t_projeto[[#This Row],[Luminárias]]&lt;&gt;0,t_projeto[[#This Row],[Luminárias]]&lt;&gt;""),ROUND(t_projeto[[#This Row],[lm_médio]]/t_projeto[[#This Row],[W_médio]],2),"")</f>
        <v>160</v>
      </c>
    </row>
    <row r="514" spans="1:26">
      <c r="A514" s="91">
        <v>29</v>
      </c>
      <c r="B514" s="91" t="str">
        <f>_xlfn.XLOOKUP(t_projeto[[#This Row],[cód.]],t_sitio[cód],t_sitio[Trecho],"")</f>
        <v>Estrada Maria Bonita</v>
      </c>
      <c r="C514" s="85" t="s">
        <v>547</v>
      </c>
      <c r="D514" s="85">
        <v>6</v>
      </c>
      <c r="E514" s="91">
        <f>IF(t_projeto[[#This Row],[T.1]]&lt;&gt;"",_xlfn.XLOOKUP(t_projeto[[#This Row],[T.1]],$G$22:$G$25,$H$22:$H$25),"")</f>
        <v>120</v>
      </c>
      <c r="F514" s="85"/>
      <c r="G514" s="85"/>
      <c r="H514" s="91" t="str">
        <f>IF(t_projeto[[#This Row],[T.2]]&lt;&gt;"",_xlfn.XLOOKUP(t_projeto[[#This Row],[T.2]],$G$22:$G$25,$H$22:$H$25),"")</f>
        <v/>
      </c>
      <c r="I514" s="85"/>
      <c r="J514" s="85"/>
      <c r="K514" s="91" t="str">
        <f>IF(t_projeto[[#This Row],[T.3]]&lt;&gt;"",_xlfn.XLOOKUP(t_projeto[[#This Row],[T.3]],$G$22:$G$25,$H$22:$H$25),"")</f>
        <v/>
      </c>
      <c r="L514" s="3"/>
      <c r="M514" s="94">
        <f>t_projeto[[#This Row],[Q.1]]+t_projeto[[#This Row],[Q.2]]+t_projeto[[#This Row],[Q.3]]</f>
        <v>6</v>
      </c>
      <c r="N514" s="94">
        <f>t_projeto[[#This Row],[Q.1]]+t_projeto[[#This Row],[Q.2]]+t_projeto[[#This Row],[Q.3]]</f>
        <v>6</v>
      </c>
      <c r="O514" s="1">
        <f>IF(t_projeto[[#This Row],[Q.1]]&lt;&gt;"",SUMIFS(t_reator[p],t_reator[tipo],t_projeto[[#This Row],[T.1]],t_reator[w],t_projeto[[#This Row],[P.1(W)]]),"")</f>
        <v>0</v>
      </c>
      <c r="P514" s="1" t="str">
        <f>IF(t_projeto[[#This Row],[Q.2]]&lt;&gt;"",SUMIFS(t_reator[p],t_reator[tipo],t_projeto[[#This Row],[T.2]],t_reator[w],t_projeto[[#This Row],[P.2(W)]]),"")</f>
        <v/>
      </c>
      <c r="Q514" s="1" t="str">
        <f>IF(t_projeto[[#This Row],[Q.3]]&lt;&gt;"",SUMIFS(t_reator[p],t_reator[tipo],t_projeto[[#This Row],[T.3]],t_reator[w],t_projeto[[#This Row],[P.3(W)]]),"")</f>
        <v/>
      </c>
      <c r="R514" s="1">
        <f>IF(t_projeto[[#This Row],[Q.1]]&lt;&gt;"",IFERROR(IFERROR(D514*(E514+O514)+G514*(H514+P514)+J514*(K514+Q514),D514*(E514+O514)+G514*(H514+P514)),D514*(E514+O514)),"")</f>
        <v>720</v>
      </c>
      <c r="S514" s="1">
        <f>IF(t_projeto[[#This Row],[Consumo_W]]&lt;&gt;"",ROUND(t_projeto[[#This Row],[Consumo_W]]/t_projeto[[#This Row],[Luminárias]],0),"")</f>
        <v>120</v>
      </c>
      <c r="T514" s="1">
        <f>IF(t_projeto[[#This Row],[Q.1]]&lt;&gt;"",t_projeto[[#This Row],[Q.1]]*t_projeto[[#This Row],[P.1(W)]]*$C$24,"")</f>
        <v>115200</v>
      </c>
      <c r="U514" s="1" t="str">
        <f>IF(t_projeto[[#This Row],[Q.2]]&lt;&gt;"",t_projeto[[#This Row],[Q.2]]*t_projeto[[#This Row],[P.2(W)]]*$C$24,"")</f>
        <v/>
      </c>
      <c r="V514" s="1" t="str">
        <f>IF(t_projeto[[#This Row],[Q.3]]&lt;&gt;"",t_projeto[[#This Row],[Q.3]]*t_projeto[[#This Row],[P.3(W)]]*$C$24,"")</f>
        <v/>
      </c>
      <c r="W514" s="1">
        <f>IF(t_projeto[[#This Row],[Trecho]]&lt;&gt;"",SUM(t_projeto[[#This Row],[f.1]:[f.3]]),"")</f>
        <v>115200</v>
      </c>
      <c r="X514" s="13">
        <f>IF(t_projeto[[#This Row],[Trecho]]&lt;&gt;"",t_projeto[[#This Row],[Q.1]]+t_projeto[[#This Row],[Q.2]]+t_projeto[[#This Row],[Q.3]],"")</f>
        <v>6</v>
      </c>
      <c r="Y514" s="1">
        <f>IF(AND(t_projeto[[#This Row],[FLUXO]]&lt;&gt;0,t_projeto[[#This Row],[FLUXO]]&lt;&gt;""),ROUND(t_projeto[[#This Row],[FLUXO]]/t_projeto[[#This Row],[Luminárias]],0),"")</f>
        <v>19200</v>
      </c>
      <c r="Z514" s="1">
        <f>IF(AND(t_projeto[[#This Row],[Luminárias]]&lt;&gt;0,t_projeto[[#This Row],[Luminárias]]&lt;&gt;""),ROUND(t_projeto[[#This Row],[lm_médio]]/t_projeto[[#This Row],[W_médio]],2),"")</f>
        <v>160</v>
      </c>
    </row>
    <row r="515" spans="1:26">
      <c r="A515" s="90">
        <v>30</v>
      </c>
      <c r="B515" s="90" t="str">
        <f>_xlfn.XLOOKUP(t_projeto[[#This Row],[cód.]],t_sitio[cód],t_sitio[Trecho],"")</f>
        <v>Rua Rui Barbosa</v>
      </c>
      <c r="C515" s="84" t="s">
        <v>547</v>
      </c>
      <c r="D515" s="84">
        <v>25</v>
      </c>
      <c r="E515" s="90">
        <f>IF(t_projeto[[#This Row],[T.1]]&lt;&gt;"",_xlfn.XLOOKUP(t_projeto[[#This Row],[T.1]],$G$22:$G$25,$H$22:$H$25),"")</f>
        <v>120</v>
      </c>
      <c r="F515" s="84"/>
      <c r="G515" s="84"/>
      <c r="H515" s="90" t="str">
        <f>IF(t_projeto[[#This Row],[T.2]]&lt;&gt;"",_xlfn.XLOOKUP(t_projeto[[#This Row],[T.2]],$G$22:$G$25,$H$22:$H$25),"")</f>
        <v/>
      </c>
      <c r="I515" s="84"/>
      <c r="J515" s="84"/>
      <c r="K515" s="90" t="str">
        <f>IF(t_projeto[[#This Row],[T.3]]&lt;&gt;"",_xlfn.XLOOKUP(t_projeto[[#This Row],[T.3]],$G$22:$G$25,$H$22:$H$25),"")</f>
        <v/>
      </c>
      <c r="L515" s="3"/>
      <c r="M515" s="95">
        <f>t_projeto[[#This Row],[Q.1]]+t_projeto[[#This Row],[Q.2]]+t_projeto[[#This Row],[Q.3]]</f>
        <v>25</v>
      </c>
      <c r="N515" s="95">
        <f>t_projeto[[#This Row],[Q.1]]+t_projeto[[#This Row],[Q.2]]+t_projeto[[#This Row],[Q.3]]</f>
        <v>25</v>
      </c>
      <c r="O515" s="1">
        <f>IF(t_projeto[[#This Row],[Q.1]]&lt;&gt;"",SUMIFS(t_reator[p],t_reator[tipo],t_projeto[[#This Row],[T.1]],t_reator[w],t_projeto[[#This Row],[P.1(W)]]),"")</f>
        <v>0</v>
      </c>
      <c r="P515" s="1" t="str">
        <f>IF(t_projeto[[#This Row],[Q.2]]&lt;&gt;"",SUMIFS(t_reator[p],t_reator[tipo],t_projeto[[#This Row],[T.2]],t_reator[w],t_projeto[[#This Row],[P.2(W)]]),"")</f>
        <v/>
      </c>
      <c r="Q515" s="1" t="str">
        <f>IF(t_projeto[[#This Row],[Q.3]]&lt;&gt;"",SUMIFS(t_reator[p],t_reator[tipo],t_projeto[[#This Row],[T.3]],t_reator[w],t_projeto[[#This Row],[P.3(W)]]),"")</f>
        <v/>
      </c>
      <c r="R515" s="1">
        <f>IF(t_projeto[[#This Row],[Q.1]]&lt;&gt;"",IFERROR(IFERROR(D515*(E515+O515)+G515*(H515+P515)+J515*(K515+Q515),D515*(E515+O515)+G515*(H515+P515)),D515*(E515+O515)),"")</f>
        <v>3000</v>
      </c>
      <c r="S515" s="1">
        <f>IF(t_projeto[[#This Row],[Consumo_W]]&lt;&gt;"",ROUND(t_projeto[[#This Row],[Consumo_W]]/t_projeto[[#This Row],[Luminárias]],0),"")</f>
        <v>120</v>
      </c>
      <c r="T515" s="1">
        <f>IF(t_projeto[[#This Row],[Q.1]]&lt;&gt;"",t_projeto[[#This Row],[Q.1]]*t_projeto[[#This Row],[P.1(W)]]*$C$24,"")</f>
        <v>480000</v>
      </c>
      <c r="U515" s="1" t="str">
        <f>IF(t_projeto[[#This Row],[Q.2]]&lt;&gt;"",t_projeto[[#This Row],[Q.2]]*t_projeto[[#This Row],[P.2(W)]]*$C$24,"")</f>
        <v/>
      </c>
      <c r="V515" s="1" t="str">
        <f>IF(t_projeto[[#This Row],[Q.3]]&lt;&gt;"",t_projeto[[#This Row],[Q.3]]*t_projeto[[#This Row],[P.3(W)]]*$C$24,"")</f>
        <v/>
      </c>
      <c r="W515" s="1">
        <f>IF(t_projeto[[#This Row],[Trecho]]&lt;&gt;"",SUM(t_projeto[[#This Row],[f.1]:[f.3]]),"")</f>
        <v>480000</v>
      </c>
      <c r="X515" s="13">
        <f>IF(t_projeto[[#This Row],[Trecho]]&lt;&gt;"",t_projeto[[#This Row],[Q.1]]+t_projeto[[#This Row],[Q.2]]+t_projeto[[#This Row],[Q.3]],"")</f>
        <v>25</v>
      </c>
      <c r="Y515" s="1">
        <f>IF(AND(t_projeto[[#This Row],[FLUXO]]&lt;&gt;0,t_projeto[[#This Row],[FLUXO]]&lt;&gt;""),ROUND(t_projeto[[#This Row],[FLUXO]]/t_projeto[[#This Row],[Luminárias]],0),"")</f>
        <v>19200</v>
      </c>
      <c r="Z515" s="1">
        <f>IF(AND(t_projeto[[#This Row],[Luminárias]]&lt;&gt;0,t_projeto[[#This Row],[Luminárias]]&lt;&gt;""),ROUND(t_projeto[[#This Row],[lm_médio]]/t_projeto[[#This Row],[W_médio]],2),"")</f>
        <v>160</v>
      </c>
    </row>
    <row r="516" spans="1:26">
      <c r="A516" s="91">
        <v>31</v>
      </c>
      <c r="B516" s="91" t="str">
        <f>_xlfn.XLOOKUP(t_projeto[[#This Row],[cód.]],t_sitio[cód],t_sitio[Trecho],"")</f>
        <v>Rua Jose Bonifacio</v>
      </c>
      <c r="C516" s="85" t="s">
        <v>547</v>
      </c>
      <c r="D516" s="85">
        <v>20</v>
      </c>
      <c r="E516" s="91">
        <f>IF(t_projeto[[#This Row],[T.1]]&lt;&gt;"",_xlfn.XLOOKUP(t_projeto[[#This Row],[T.1]],$G$22:$G$25,$H$22:$H$25),"")</f>
        <v>120</v>
      </c>
      <c r="F516" s="85"/>
      <c r="G516" s="85"/>
      <c r="H516" s="91" t="str">
        <f>IF(t_projeto[[#This Row],[T.2]]&lt;&gt;"",_xlfn.XLOOKUP(t_projeto[[#This Row],[T.2]],$G$22:$G$25,$H$22:$H$25),"")</f>
        <v/>
      </c>
      <c r="I516" s="85"/>
      <c r="J516" s="85"/>
      <c r="K516" s="91" t="str">
        <f>IF(t_projeto[[#This Row],[T.3]]&lt;&gt;"",_xlfn.XLOOKUP(t_projeto[[#This Row],[T.3]],$G$22:$G$25,$H$22:$H$25),"")</f>
        <v/>
      </c>
      <c r="L516" s="3"/>
      <c r="M516" s="94">
        <f>t_projeto[[#This Row],[Q.1]]+t_projeto[[#This Row],[Q.2]]+t_projeto[[#This Row],[Q.3]]</f>
        <v>20</v>
      </c>
      <c r="N516" s="94">
        <f>t_projeto[[#This Row],[Q.1]]+t_projeto[[#This Row],[Q.2]]+t_projeto[[#This Row],[Q.3]]</f>
        <v>20</v>
      </c>
      <c r="O516" s="1">
        <f>IF(t_projeto[[#This Row],[Q.1]]&lt;&gt;"",SUMIFS(t_reator[p],t_reator[tipo],t_projeto[[#This Row],[T.1]],t_reator[w],t_projeto[[#This Row],[P.1(W)]]),"")</f>
        <v>0</v>
      </c>
      <c r="P516" s="1" t="str">
        <f>IF(t_projeto[[#This Row],[Q.2]]&lt;&gt;"",SUMIFS(t_reator[p],t_reator[tipo],t_projeto[[#This Row],[T.2]],t_reator[w],t_projeto[[#This Row],[P.2(W)]]),"")</f>
        <v/>
      </c>
      <c r="Q516" s="1" t="str">
        <f>IF(t_projeto[[#This Row],[Q.3]]&lt;&gt;"",SUMIFS(t_reator[p],t_reator[tipo],t_projeto[[#This Row],[T.3]],t_reator[w],t_projeto[[#This Row],[P.3(W)]]),"")</f>
        <v/>
      </c>
      <c r="R516" s="1">
        <f>IF(t_projeto[[#This Row],[Q.1]]&lt;&gt;"",IFERROR(IFERROR(D516*(E516+O516)+G516*(H516+P516)+J516*(K516+Q516),D516*(E516+O516)+G516*(H516+P516)),D516*(E516+O516)),"")</f>
        <v>2400</v>
      </c>
      <c r="S516" s="1">
        <f>IF(t_projeto[[#This Row],[Consumo_W]]&lt;&gt;"",ROUND(t_projeto[[#This Row],[Consumo_W]]/t_projeto[[#This Row],[Luminárias]],0),"")</f>
        <v>120</v>
      </c>
      <c r="T516" s="1">
        <f>IF(t_projeto[[#This Row],[Q.1]]&lt;&gt;"",t_projeto[[#This Row],[Q.1]]*t_projeto[[#This Row],[P.1(W)]]*$C$24,"")</f>
        <v>384000</v>
      </c>
      <c r="U516" s="1" t="str">
        <f>IF(t_projeto[[#This Row],[Q.2]]&lt;&gt;"",t_projeto[[#This Row],[Q.2]]*t_projeto[[#This Row],[P.2(W)]]*$C$24,"")</f>
        <v/>
      </c>
      <c r="V516" s="1" t="str">
        <f>IF(t_projeto[[#This Row],[Q.3]]&lt;&gt;"",t_projeto[[#This Row],[Q.3]]*t_projeto[[#This Row],[P.3(W)]]*$C$24,"")</f>
        <v/>
      </c>
      <c r="W516" s="1">
        <f>IF(t_projeto[[#This Row],[Trecho]]&lt;&gt;"",SUM(t_projeto[[#This Row],[f.1]:[f.3]]),"")</f>
        <v>384000</v>
      </c>
      <c r="X516" s="13">
        <f>IF(t_projeto[[#This Row],[Trecho]]&lt;&gt;"",t_projeto[[#This Row],[Q.1]]+t_projeto[[#This Row],[Q.2]]+t_projeto[[#This Row],[Q.3]],"")</f>
        <v>20</v>
      </c>
      <c r="Y516" s="1">
        <f>IF(AND(t_projeto[[#This Row],[FLUXO]]&lt;&gt;0,t_projeto[[#This Row],[FLUXO]]&lt;&gt;""),ROUND(t_projeto[[#This Row],[FLUXO]]/t_projeto[[#This Row],[Luminárias]],0),"")</f>
        <v>19200</v>
      </c>
      <c r="Z516" s="1">
        <f>IF(AND(t_projeto[[#This Row],[Luminárias]]&lt;&gt;0,t_projeto[[#This Row],[Luminárias]]&lt;&gt;""),ROUND(t_projeto[[#This Row],[lm_médio]]/t_projeto[[#This Row],[W_médio]],2),"")</f>
        <v>160</v>
      </c>
    </row>
    <row r="517" spans="1:26">
      <c r="A517" s="90">
        <v>32</v>
      </c>
      <c r="B517" s="90" t="str">
        <f>_xlfn.XLOOKUP(t_projeto[[#This Row],[cód.]],t_sitio[cód],t_sitio[Trecho],"")</f>
        <v>Rua Leonildo Zago</v>
      </c>
      <c r="C517" s="84" t="s">
        <v>547</v>
      </c>
      <c r="D517" s="84">
        <v>9</v>
      </c>
      <c r="E517" s="90">
        <f>IF(t_projeto[[#This Row],[T.1]]&lt;&gt;"",_xlfn.XLOOKUP(t_projeto[[#This Row],[T.1]],$G$22:$G$25,$H$22:$H$25),"")</f>
        <v>120</v>
      </c>
      <c r="F517" s="84"/>
      <c r="G517" s="84"/>
      <c r="H517" s="90" t="str">
        <f>IF(t_projeto[[#This Row],[T.2]]&lt;&gt;"",_xlfn.XLOOKUP(t_projeto[[#This Row],[T.2]],$G$22:$G$25,$H$22:$H$25),"")</f>
        <v/>
      </c>
      <c r="I517" s="84"/>
      <c r="J517" s="84"/>
      <c r="K517" s="90" t="str">
        <f>IF(t_projeto[[#This Row],[T.3]]&lt;&gt;"",_xlfn.XLOOKUP(t_projeto[[#This Row],[T.3]],$G$22:$G$25,$H$22:$H$25),"")</f>
        <v/>
      </c>
      <c r="L517" s="3"/>
      <c r="M517" s="95">
        <f>t_projeto[[#This Row],[Q.1]]+t_projeto[[#This Row],[Q.2]]+t_projeto[[#This Row],[Q.3]]</f>
        <v>9</v>
      </c>
      <c r="N517" s="95">
        <f>t_projeto[[#This Row],[Q.1]]+t_projeto[[#This Row],[Q.2]]+t_projeto[[#This Row],[Q.3]]</f>
        <v>9</v>
      </c>
      <c r="O517" s="1">
        <f>IF(t_projeto[[#This Row],[Q.1]]&lt;&gt;"",SUMIFS(t_reator[p],t_reator[tipo],t_projeto[[#This Row],[T.1]],t_reator[w],t_projeto[[#This Row],[P.1(W)]]),"")</f>
        <v>0</v>
      </c>
      <c r="P517" s="1" t="str">
        <f>IF(t_projeto[[#This Row],[Q.2]]&lt;&gt;"",SUMIFS(t_reator[p],t_reator[tipo],t_projeto[[#This Row],[T.2]],t_reator[w],t_projeto[[#This Row],[P.2(W)]]),"")</f>
        <v/>
      </c>
      <c r="Q517" s="1" t="str">
        <f>IF(t_projeto[[#This Row],[Q.3]]&lt;&gt;"",SUMIFS(t_reator[p],t_reator[tipo],t_projeto[[#This Row],[T.3]],t_reator[w],t_projeto[[#This Row],[P.3(W)]]),"")</f>
        <v/>
      </c>
      <c r="R517" s="1">
        <f>IF(t_projeto[[#This Row],[Q.1]]&lt;&gt;"",IFERROR(IFERROR(D517*(E517+O517)+G517*(H517+P517)+J517*(K517+Q517),D517*(E517+O517)+G517*(H517+P517)),D517*(E517+O517)),"")</f>
        <v>1080</v>
      </c>
      <c r="S517" s="1">
        <f>IF(t_projeto[[#This Row],[Consumo_W]]&lt;&gt;"",ROUND(t_projeto[[#This Row],[Consumo_W]]/t_projeto[[#This Row],[Luminárias]],0),"")</f>
        <v>120</v>
      </c>
      <c r="T517" s="1">
        <f>IF(t_projeto[[#This Row],[Q.1]]&lt;&gt;"",t_projeto[[#This Row],[Q.1]]*t_projeto[[#This Row],[P.1(W)]]*$C$24,"")</f>
        <v>172800</v>
      </c>
      <c r="U517" s="1" t="str">
        <f>IF(t_projeto[[#This Row],[Q.2]]&lt;&gt;"",t_projeto[[#This Row],[Q.2]]*t_projeto[[#This Row],[P.2(W)]]*$C$24,"")</f>
        <v/>
      </c>
      <c r="V517" s="1" t="str">
        <f>IF(t_projeto[[#This Row],[Q.3]]&lt;&gt;"",t_projeto[[#This Row],[Q.3]]*t_projeto[[#This Row],[P.3(W)]]*$C$24,"")</f>
        <v/>
      </c>
      <c r="W517" s="1">
        <f>IF(t_projeto[[#This Row],[Trecho]]&lt;&gt;"",SUM(t_projeto[[#This Row],[f.1]:[f.3]]),"")</f>
        <v>172800</v>
      </c>
      <c r="X517" s="13">
        <f>IF(t_projeto[[#This Row],[Trecho]]&lt;&gt;"",t_projeto[[#This Row],[Q.1]]+t_projeto[[#This Row],[Q.2]]+t_projeto[[#This Row],[Q.3]],"")</f>
        <v>9</v>
      </c>
      <c r="Y517" s="1">
        <f>IF(AND(t_projeto[[#This Row],[FLUXO]]&lt;&gt;0,t_projeto[[#This Row],[FLUXO]]&lt;&gt;""),ROUND(t_projeto[[#This Row],[FLUXO]]/t_projeto[[#This Row],[Luminárias]],0),"")</f>
        <v>19200</v>
      </c>
      <c r="Z517" s="1">
        <f>IF(AND(t_projeto[[#This Row],[Luminárias]]&lt;&gt;0,t_projeto[[#This Row],[Luminárias]]&lt;&gt;""),ROUND(t_projeto[[#This Row],[lm_médio]]/t_projeto[[#This Row],[W_médio]],2),"")</f>
        <v>160</v>
      </c>
    </row>
    <row r="518" spans="1:26">
      <c r="A518" s="91">
        <v>33</v>
      </c>
      <c r="B518" s="91" t="str">
        <f>_xlfn.XLOOKUP(t_projeto[[#This Row],[cód.]],t_sitio[cód],t_sitio[Trecho],"")</f>
        <v>Rua Ana Creonte Vieira Bodevam</v>
      </c>
      <c r="C518" s="85" t="s">
        <v>547</v>
      </c>
      <c r="D518" s="85">
        <v>9</v>
      </c>
      <c r="E518" s="91">
        <f>IF(t_projeto[[#This Row],[T.1]]&lt;&gt;"",_xlfn.XLOOKUP(t_projeto[[#This Row],[T.1]],$G$22:$G$25,$H$22:$H$25),"")</f>
        <v>120</v>
      </c>
      <c r="F518" s="85"/>
      <c r="G518" s="85"/>
      <c r="H518" s="91" t="str">
        <f>IF(t_projeto[[#This Row],[T.2]]&lt;&gt;"",_xlfn.XLOOKUP(t_projeto[[#This Row],[T.2]],$G$22:$G$25,$H$22:$H$25),"")</f>
        <v/>
      </c>
      <c r="I518" s="85"/>
      <c r="J518" s="85"/>
      <c r="K518" s="91" t="str">
        <f>IF(t_projeto[[#This Row],[T.3]]&lt;&gt;"",_xlfn.XLOOKUP(t_projeto[[#This Row],[T.3]],$G$22:$G$25,$H$22:$H$25),"")</f>
        <v/>
      </c>
      <c r="L518" s="3"/>
      <c r="M518" s="94">
        <f>t_projeto[[#This Row],[Q.1]]+t_projeto[[#This Row],[Q.2]]+t_projeto[[#This Row],[Q.3]]</f>
        <v>9</v>
      </c>
      <c r="N518" s="94">
        <f>t_projeto[[#This Row],[Q.1]]+t_projeto[[#This Row],[Q.2]]+t_projeto[[#This Row],[Q.3]]</f>
        <v>9</v>
      </c>
      <c r="O518" s="1">
        <f>IF(t_projeto[[#This Row],[Q.1]]&lt;&gt;"",SUMIFS(t_reator[p],t_reator[tipo],t_projeto[[#This Row],[T.1]],t_reator[w],t_projeto[[#This Row],[P.1(W)]]),"")</f>
        <v>0</v>
      </c>
      <c r="P518" s="1" t="str">
        <f>IF(t_projeto[[#This Row],[Q.2]]&lt;&gt;"",SUMIFS(t_reator[p],t_reator[tipo],t_projeto[[#This Row],[T.2]],t_reator[w],t_projeto[[#This Row],[P.2(W)]]),"")</f>
        <v/>
      </c>
      <c r="Q518" s="1" t="str">
        <f>IF(t_projeto[[#This Row],[Q.3]]&lt;&gt;"",SUMIFS(t_reator[p],t_reator[tipo],t_projeto[[#This Row],[T.3]],t_reator[w],t_projeto[[#This Row],[P.3(W)]]),"")</f>
        <v/>
      </c>
      <c r="R518" s="1">
        <f>IF(t_projeto[[#This Row],[Q.1]]&lt;&gt;"",IFERROR(IFERROR(D518*(E518+O518)+G518*(H518+P518)+J518*(K518+Q518),D518*(E518+O518)+G518*(H518+P518)),D518*(E518+O518)),"")</f>
        <v>1080</v>
      </c>
      <c r="S518" s="1">
        <f>IF(t_projeto[[#This Row],[Consumo_W]]&lt;&gt;"",ROUND(t_projeto[[#This Row],[Consumo_W]]/t_projeto[[#This Row],[Luminárias]],0),"")</f>
        <v>120</v>
      </c>
      <c r="T518" s="1">
        <f>IF(t_projeto[[#This Row],[Q.1]]&lt;&gt;"",t_projeto[[#This Row],[Q.1]]*t_projeto[[#This Row],[P.1(W)]]*$C$24,"")</f>
        <v>172800</v>
      </c>
      <c r="U518" s="1" t="str">
        <f>IF(t_projeto[[#This Row],[Q.2]]&lt;&gt;"",t_projeto[[#This Row],[Q.2]]*t_projeto[[#This Row],[P.2(W)]]*$C$24,"")</f>
        <v/>
      </c>
      <c r="V518" s="1" t="str">
        <f>IF(t_projeto[[#This Row],[Q.3]]&lt;&gt;"",t_projeto[[#This Row],[Q.3]]*t_projeto[[#This Row],[P.3(W)]]*$C$24,"")</f>
        <v/>
      </c>
      <c r="W518" s="1">
        <f>IF(t_projeto[[#This Row],[Trecho]]&lt;&gt;"",SUM(t_projeto[[#This Row],[f.1]:[f.3]]),"")</f>
        <v>172800</v>
      </c>
      <c r="X518" s="13">
        <f>IF(t_projeto[[#This Row],[Trecho]]&lt;&gt;"",t_projeto[[#This Row],[Q.1]]+t_projeto[[#This Row],[Q.2]]+t_projeto[[#This Row],[Q.3]],"")</f>
        <v>9</v>
      </c>
      <c r="Y518" s="1">
        <f>IF(AND(t_projeto[[#This Row],[FLUXO]]&lt;&gt;0,t_projeto[[#This Row],[FLUXO]]&lt;&gt;""),ROUND(t_projeto[[#This Row],[FLUXO]]/t_projeto[[#This Row],[Luminárias]],0),"")</f>
        <v>19200</v>
      </c>
      <c r="Z518" s="1">
        <f>IF(AND(t_projeto[[#This Row],[Luminárias]]&lt;&gt;0,t_projeto[[#This Row],[Luminárias]]&lt;&gt;""),ROUND(t_projeto[[#This Row],[lm_médio]]/t_projeto[[#This Row],[W_médio]],2),"")</f>
        <v>160</v>
      </c>
    </row>
    <row r="519" spans="1:26">
      <c r="A519" s="90">
        <v>34</v>
      </c>
      <c r="B519" s="90" t="str">
        <f>_xlfn.XLOOKUP(t_projeto[[#This Row],[cód.]],t_sitio[cód],t_sitio[Trecho],"")</f>
        <v>Rua Fernão Dias</v>
      </c>
      <c r="C519" s="84" t="s">
        <v>547</v>
      </c>
      <c r="D519" s="84">
        <v>4</v>
      </c>
      <c r="E519" s="90">
        <f>IF(t_projeto[[#This Row],[T.1]]&lt;&gt;"",_xlfn.XLOOKUP(t_projeto[[#This Row],[T.1]],$G$22:$G$25,$H$22:$H$25),"")</f>
        <v>120</v>
      </c>
      <c r="F519" s="84"/>
      <c r="G519" s="84"/>
      <c r="H519" s="90" t="str">
        <f>IF(t_projeto[[#This Row],[T.2]]&lt;&gt;"",_xlfn.XLOOKUP(t_projeto[[#This Row],[T.2]],$G$22:$G$25,$H$22:$H$25),"")</f>
        <v/>
      </c>
      <c r="I519" s="84"/>
      <c r="J519" s="84"/>
      <c r="K519" s="90" t="str">
        <f>IF(t_projeto[[#This Row],[T.3]]&lt;&gt;"",_xlfn.XLOOKUP(t_projeto[[#This Row],[T.3]],$G$22:$G$25,$H$22:$H$25),"")</f>
        <v/>
      </c>
      <c r="L519" s="3"/>
      <c r="M519" s="95">
        <f>t_projeto[[#This Row],[Q.1]]+t_projeto[[#This Row],[Q.2]]+t_projeto[[#This Row],[Q.3]]</f>
        <v>4</v>
      </c>
      <c r="N519" s="95">
        <f>t_projeto[[#This Row],[Q.1]]+t_projeto[[#This Row],[Q.2]]+t_projeto[[#This Row],[Q.3]]</f>
        <v>4</v>
      </c>
      <c r="O519" s="1">
        <f>IF(t_projeto[[#This Row],[Q.1]]&lt;&gt;"",SUMIFS(t_reator[p],t_reator[tipo],t_projeto[[#This Row],[T.1]],t_reator[w],t_projeto[[#This Row],[P.1(W)]]),"")</f>
        <v>0</v>
      </c>
      <c r="P519" s="1" t="str">
        <f>IF(t_projeto[[#This Row],[Q.2]]&lt;&gt;"",SUMIFS(t_reator[p],t_reator[tipo],t_projeto[[#This Row],[T.2]],t_reator[w],t_projeto[[#This Row],[P.2(W)]]),"")</f>
        <v/>
      </c>
      <c r="Q519" s="1" t="str">
        <f>IF(t_projeto[[#This Row],[Q.3]]&lt;&gt;"",SUMIFS(t_reator[p],t_reator[tipo],t_projeto[[#This Row],[T.3]],t_reator[w],t_projeto[[#This Row],[P.3(W)]]),"")</f>
        <v/>
      </c>
      <c r="R519" s="1">
        <f>IF(t_projeto[[#This Row],[Q.1]]&lt;&gt;"",IFERROR(IFERROR(D519*(E519+O519)+G519*(H519+P519)+J519*(K519+Q519),D519*(E519+O519)+G519*(H519+P519)),D519*(E519+O519)),"")</f>
        <v>480</v>
      </c>
      <c r="S519" s="1">
        <f>IF(t_projeto[[#This Row],[Consumo_W]]&lt;&gt;"",ROUND(t_projeto[[#This Row],[Consumo_W]]/t_projeto[[#This Row],[Luminárias]],0),"")</f>
        <v>120</v>
      </c>
      <c r="T519" s="1">
        <f>IF(t_projeto[[#This Row],[Q.1]]&lt;&gt;"",t_projeto[[#This Row],[Q.1]]*t_projeto[[#This Row],[P.1(W)]]*$C$24,"")</f>
        <v>76800</v>
      </c>
      <c r="U519" s="1" t="str">
        <f>IF(t_projeto[[#This Row],[Q.2]]&lt;&gt;"",t_projeto[[#This Row],[Q.2]]*t_projeto[[#This Row],[P.2(W)]]*$C$24,"")</f>
        <v/>
      </c>
      <c r="V519" s="1" t="str">
        <f>IF(t_projeto[[#This Row],[Q.3]]&lt;&gt;"",t_projeto[[#This Row],[Q.3]]*t_projeto[[#This Row],[P.3(W)]]*$C$24,"")</f>
        <v/>
      </c>
      <c r="W519" s="1">
        <f>IF(t_projeto[[#This Row],[Trecho]]&lt;&gt;"",SUM(t_projeto[[#This Row],[f.1]:[f.3]]),"")</f>
        <v>76800</v>
      </c>
      <c r="X519" s="13">
        <f>IF(t_projeto[[#This Row],[Trecho]]&lt;&gt;"",t_projeto[[#This Row],[Q.1]]+t_projeto[[#This Row],[Q.2]]+t_projeto[[#This Row],[Q.3]],"")</f>
        <v>4</v>
      </c>
      <c r="Y519" s="1">
        <f>IF(AND(t_projeto[[#This Row],[FLUXO]]&lt;&gt;0,t_projeto[[#This Row],[FLUXO]]&lt;&gt;""),ROUND(t_projeto[[#This Row],[FLUXO]]/t_projeto[[#This Row],[Luminárias]],0),"")</f>
        <v>19200</v>
      </c>
      <c r="Z519" s="1">
        <f>IF(AND(t_projeto[[#This Row],[Luminárias]]&lt;&gt;0,t_projeto[[#This Row],[Luminárias]]&lt;&gt;""),ROUND(t_projeto[[#This Row],[lm_médio]]/t_projeto[[#This Row],[W_médio]],2),"")</f>
        <v>160</v>
      </c>
    </row>
    <row r="520" spans="1:26">
      <c r="A520" s="91">
        <v>35</v>
      </c>
      <c r="B520" s="91" t="str">
        <f>_xlfn.XLOOKUP(t_projeto[[#This Row],[cód.]],t_sitio[cód],t_sitio[Trecho],"")</f>
        <v>Rua Ferizio Bellini</v>
      </c>
      <c r="C520" s="85" t="s">
        <v>547</v>
      </c>
      <c r="D520" s="85">
        <v>9</v>
      </c>
      <c r="E520" s="91">
        <f>IF(t_projeto[[#This Row],[T.1]]&lt;&gt;"",_xlfn.XLOOKUP(t_projeto[[#This Row],[T.1]],$G$22:$G$25,$H$22:$H$25),"")</f>
        <v>120</v>
      </c>
      <c r="F520" s="85"/>
      <c r="G520" s="85"/>
      <c r="H520" s="91" t="str">
        <f>IF(t_projeto[[#This Row],[T.2]]&lt;&gt;"",_xlfn.XLOOKUP(t_projeto[[#This Row],[T.2]],$G$22:$G$25,$H$22:$H$25),"")</f>
        <v/>
      </c>
      <c r="I520" s="85"/>
      <c r="J520" s="85"/>
      <c r="K520" s="91" t="str">
        <f>IF(t_projeto[[#This Row],[T.3]]&lt;&gt;"",_xlfn.XLOOKUP(t_projeto[[#This Row],[T.3]],$G$22:$G$25,$H$22:$H$25),"")</f>
        <v/>
      </c>
      <c r="L520" s="3"/>
      <c r="M520" s="94">
        <f>t_projeto[[#This Row],[Q.1]]+t_projeto[[#This Row],[Q.2]]+t_projeto[[#This Row],[Q.3]]</f>
        <v>9</v>
      </c>
      <c r="N520" s="94">
        <f>t_projeto[[#This Row],[Q.1]]+t_projeto[[#This Row],[Q.2]]+t_projeto[[#This Row],[Q.3]]</f>
        <v>9</v>
      </c>
      <c r="O520" s="1">
        <f>IF(t_projeto[[#This Row],[Q.1]]&lt;&gt;"",SUMIFS(t_reator[p],t_reator[tipo],t_projeto[[#This Row],[T.1]],t_reator[w],t_projeto[[#This Row],[P.1(W)]]),"")</f>
        <v>0</v>
      </c>
      <c r="P520" s="1" t="str">
        <f>IF(t_projeto[[#This Row],[Q.2]]&lt;&gt;"",SUMIFS(t_reator[p],t_reator[tipo],t_projeto[[#This Row],[T.2]],t_reator[w],t_projeto[[#This Row],[P.2(W)]]),"")</f>
        <v/>
      </c>
      <c r="Q520" s="1" t="str">
        <f>IF(t_projeto[[#This Row],[Q.3]]&lt;&gt;"",SUMIFS(t_reator[p],t_reator[tipo],t_projeto[[#This Row],[T.3]],t_reator[w],t_projeto[[#This Row],[P.3(W)]]),"")</f>
        <v/>
      </c>
      <c r="R520" s="1">
        <f>IF(t_projeto[[#This Row],[Q.1]]&lt;&gt;"",IFERROR(IFERROR(D520*(E520+O520)+G520*(H520+P520)+J520*(K520+Q520),D520*(E520+O520)+G520*(H520+P520)),D520*(E520+O520)),"")</f>
        <v>1080</v>
      </c>
      <c r="S520" s="1">
        <f>IF(t_projeto[[#This Row],[Consumo_W]]&lt;&gt;"",ROUND(t_projeto[[#This Row],[Consumo_W]]/t_projeto[[#This Row],[Luminárias]],0),"")</f>
        <v>120</v>
      </c>
      <c r="T520" s="1">
        <f>IF(t_projeto[[#This Row],[Q.1]]&lt;&gt;"",t_projeto[[#This Row],[Q.1]]*t_projeto[[#This Row],[P.1(W)]]*$C$24,"")</f>
        <v>172800</v>
      </c>
      <c r="U520" s="1" t="str">
        <f>IF(t_projeto[[#This Row],[Q.2]]&lt;&gt;"",t_projeto[[#This Row],[Q.2]]*t_projeto[[#This Row],[P.2(W)]]*$C$24,"")</f>
        <v/>
      </c>
      <c r="V520" s="1" t="str">
        <f>IF(t_projeto[[#This Row],[Q.3]]&lt;&gt;"",t_projeto[[#This Row],[Q.3]]*t_projeto[[#This Row],[P.3(W)]]*$C$24,"")</f>
        <v/>
      </c>
      <c r="W520" s="1">
        <f>IF(t_projeto[[#This Row],[Trecho]]&lt;&gt;"",SUM(t_projeto[[#This Row],[f.1]:[f.3]]),"")</f>
        <v>172800</v>
      </c>
      <c r="X520" s="13">
        <f>IF(t_projeto[[#This Row],[Trecho]]&lt;&gt;"",t_projeto[[#This Row],[Q.1]]+t_projeto[[#This Row],[Q.2]]+t_projeto[[#This Row],[Q.3]],"")</f>
        <v>9</v>
      </c>
      <c r="Y520" s="1">
        <f>IF(AND(t_projeto[[#This Row],[FLUXO]]&lt;&gt;0,t_projeto[[#This Row],[FLUXO]]&lt;&gt;""),ROUND(t_projeto[[#This Row],[FLUXO]]/t_projeto[[#This Row],[Luminárias]],0),"")</f>
        <v>19200</v>
      </c>
      <c r="Z520" s="1">
        <f>IF(AND(t_projeto[[#This Row],[Luminárias]]&lt;&gt;0,t_projeto[[#This Row],[Luminárias]]&lt;&gt;""),ROUND(t_projeto[[#This Row],[lm_médio]]/t_projeto[[#This Row],[W_médio]],2),"")</f>
        <v>160</v>
      </c>
    </row>
    <row r="521" spans="1:26">
      <c r="A521" s="90">
        <v>36</v>
      </c>
      <c r="B521" s="90" t="str">
        <f>_xlfn.XLOOKUP(t_projeto[[#This Row],[cód.]],t_sitio[cód],t_sitio[Trecho],"")</f>
        <v>Rua Antonio Francisco de Azevedo</v>
      </c>
      <c r="C521" s="84" t="s">
        <v>547</v>
      </c>
      <c r="D521" s="84">
        <v>2</v>
      </c>
      <c r="E521" s="90">
        <f>IF(t_projeto[[#This Row],[T.1]]&lt;&gt;"",_xlfn.XLOOKUP(t_projeto[[#This Row],[T.1]],$G$22:$G$25,$H$22:$H$25),"")</f>
        <v>120</v>
      </c>
      <c r="F521" s="84"/>
      <c r="G521" s="84"/>
      <c r="H521" s="90" t="str">
        <f>IF(t_projeto[[#This Row],[T.2]]&lt;&gt;"",_xlfn.XLOOKUP(t_projeto[[#This Row],[T.2]],$G$22:$G$25,$H$22:$H$25),"")</f>
        <v/>
      </c>
      <c r="I521" s="84"/>
      <c r="J521" s="84"/>
      <c r="K521" s="90" t="str">
        <f>IF(t_projeto[[#This Row],[T.3]]&lt;&gt;"",_xlfn.XLOOKUP(t_projeto[[#This Row],[T.3]],$G$22:$G$25,$H$22:$H$25),"")</f>
        <v/>
      </c>
      <c r="L521" s="3"/>
      <c r="M521" s="95">
        <f>t_projeto[[#This Row],[Q.1]]+t_projeto[[#This Row],[Q.2]]+t_projeto[[#This Row],[Q.3]]</f>
        <v>2</v>
      </c>
      <c r="N521" s="95">
        <f>t_projeto[[#This Row],[Q.1]]+t_projeto[[#This Row],[Q.2]]+t_projeto[[#This Row],[Q.3]]</f>
        <v>2</v>
      </c>
      <c r="O521" s="1">
        <f>IF(t_projeto[[#This Row],[Q.1]]&lt;&gt;"",SUMIFS(t_reator[p],t_reator[tipo],t_projeto[[#This Row],[T.1]],t_reator[w],t_projeto[[#This Row],[P.1(W)]]),"")</f>
        <v>0</v>
      </c>
      <c r="P521" s="1" t="str">
        <f>IF(t_projeto[[#This Row],[Q.2]]&lt;&gt;"",SUMIFS(t_reator[p],t_reator[tipo],t_projeto[[#This Row],[T.2]],t_reator[w],t_projeto[[#This Row],[P.2(W)]]),"")</f>
        <v/>
      </c>
      <c r="Q521" s="1" t="str">
        <f>IF(t_projeto[[#This Row],[Q.3]]&lt;&gt;"",SUMIFS(t_reator[p],t_reator[tipo],t_projeto[[#This Row],[T.3]],t_reator[w],t_projeto[[#This Row],[P.3(W)]]),"")</f>
        <v/>
      </c>
      <c r="R521" s="1">
        <f>IF(t_projeto[[#This Row],[Q.1]]&lt;&gt;"",IFERROR(IFERROR(D521*(E521+O521)+G521*(H521+P521)+J521*(K521+Q521),D521*(E521+O521)+G521*(H521+P521)),D521*(E521+O521)),"")</f>
        <v>240</v>
      </c>
      <c r="S521" s="1">
        <f>IF(t_projeto[[#This Row],[Consumo_W]]&lt;&gt;"",ROUND(t_projeto[[#This Row],[Consumo_W]]/t_projeto[[#This Row],[Luminárias]],0),"")</f>
        <v>120</v>
      </c>
      <c r="T521" s="1">
        <f>IF(t_projeto[[#This Row],[Q.1]]&lt;&gt;"",t_projeto[[#This Row],[Q.1]]*t_projeto[[#This Row],[P.1(W)]]*$C$24,"")</f>
        <v>38400</v>
      </c>
      <c r="U521" s="1" t="str">
        <f>IF(t_projeto[[#This Row],[Q.2]]&lt;&gt;"",t_projeto[[#This Row],[Q.2]]*t_projeto[[#This Row],[P.2(W)]]*$C$24,"")</f>
        <v/>
      </c>
      <c r="V521" s="1" t="str">
        <f>IF(t_projeto[[#This Row],[Q.3]]&lt;&gt;"",t_projeto[[#This Row],[Q.3]]*t_projeto[[#This Row],[P.3(W)]]*$C$24,"")</f>
        <v/>
      </c>
      <c r="W521" s="1">
        <f>IF(t_projeto[[#This Row],[Trecho]]&lt;&gt;"",SUM(t_projeto[[#This Row],[f.1]:[f.3]]),"")</f>
        <v>38400</v>
      </c>
      <c r="X521" s="13">
        <f>IF(t_projeto[[#This Row],[Trecho]]&lt;&gt;"",t_projeto[[#This Row],[Q.1]]+t_projeto[[#This Row],[Q.2]]+t_projeto[[#This Row],[Q.3]],"")</f>
        <v>2</v>
      </c>
      <c r="Y521" s="1">
        <f>IF(AND(t_projeto[[#This Row],[FLUXO]]&lt;&gt;0,t_projeto[[#This Row],[FLUXO]]&lt;&gt;""),ROUND(t_projeto[[#This Row],[FLUXO]]/t_projeto[[#This Row],[Luminárias]],0),"")</f>
        <v>19200</v>
      </c>
      <c r="Z521" s="1">
        <f>IF(AND(t_projeto[[#This Row],[Luminárias]]&lt;&gt;0,t_projeto[[#This Row],[Luminárias]]&lt;&gt;""),ROUND(t_projeto[[#This Row],[lm_médio]]/t_projeto[[#This Row],[W_médio]],2),"")</f>
        <v>160</v>
      </c>
    </row>
    <row r="522" spans="1:26">
      <c r="A522" s="91">
        <v>37</v>
      </c>
      <c r="B522" s="91" t="str">
        <f>_xlfn.XLOOKUP(t_projeto[[#This Row],[cód.]],t_sitio[cód],t_sitio[Trecho],"")</f>
        <v>Rua Luiz Pegorini</v>
      </c>
      <c r="C522" s="85" t="s">
        <v>547</v>
      </c>
      <c r="D522" s="85">
        <v>4</v>
      </c>
      <c r="E522" s="91">
        <f>IF(t_projeto[[#This Row],[T.1]]&lt;&gt;"",_xlfn.XLOOKUP(t_projeto[[#This Row],[T.1]],$G$22:$G$25,$H$22:$H$25),"")</f>
        <v>120</v>
      </c>
      <c r="F522" s="85"/>
      <c r="G522" s="85"/>
      <c r="H522" s="91" t="str">
        <f>IF(t_projeto[[#This Row],[T.2]]&lt;&gt;"",_xlfn.XLOOKUP(t_projeto[[#This Row],[T.2]],$G$22:$G$25,$H$22:$H$25),"")</f>
        <v/>
      </c>
      <c r="I522" s="85"/>
      <c r="J522" s="85"/>
      <c r="K522" s="91" t="str">
        <f>IF(t_projeto[[#This Row],[T.3]]&lt;&gt;"",_xlfn.XLOOKUP(t_projeto[[#This Row],[T.3]],$G$22:$G$25,$H$22:$H$25),"")</f>
        <v/>
      </c>
      <c r="L522" s="3"/>
      <c r="M522" s="94">
        <f>t_projeto[[#This Row],[Q.1]]+t_projeto[[#This Row],[Q.2]]+t_projeto[[#This Row],[Q.3]]</f>
        <v>4</v>
      </c>
      <c r="N522" s="94">
        <f>t_projeto[[#This Row],[Q.1]]+t_projeto[[#This Row],[Q.2]]+t_projeto[[#This Row],[Q.3]]</f>
        <v>4</v>
      </c>
      <c r="O522" s="1">
        <f>IF(t_projeto[[#This Row],[Q.1]]&lt;&gt;"",SUMIFS(t_reator[p],t_reator[tipo],t_projeto[[#This Row],[T.1]],t_reator[w],t_projeto[[#This Row],[P.1(W)]]),"")</f>
        <v>0</v>
      </c>
      <c r="P522" s="1" t="str">
        <f>IF(t_projeto[[#This Row],[Q.2]]&lt;&gt;"",SUMIFS(t_reator[p],t_reator[tipo],t_projeto[[#This Row],[T.2]],t_reator[w],t_projeto[[#This Row],[P.2(W)]]),"")</f>
        <v/>
      </c>
      <c r="Q522" s="1" t="str">
        <f>IF(t_projeto[[#This Row],[Q.3]]&lt;&gt;"",SUMIFS(t_reator[p],t_reator[tipo],t_projeto[[#This Row],[T.3]],t_reator[w],t_projeto[[#This Row],[P.3(W)]]),"")</f>
        <v/>
      </c>
      <c r="R522" s="1">
        <f>IF(t_projeto[[#This Row],[Q.1]]&lt;&gt;"",IFERROR(IFERROR(D522*(E522+O522)+G522*(H522+P522)+J522*(K522+Q522),D522*(E522+O522)+G522*(H522+P522)),D522*(E522+O522)),"")</f>
        <v>480</v>
      </c>
      <c r="S522" s="1">
        <f>IF(t_projeto[[#This Row],[Consumo_W]]&lt;&gt;"",ROUND(t_projeto[[#This Row],[Consumo_W]]/t_projeto[[#This Row],[Luminárias]],0),"")</f>
        <v>120</v>
      </c>
      <c r="T522" s="1">
        <f>IF(t_projeto[[#This Row],[Q.1]]&lt;&gt;"",t_projeto[[#This Row],[Q.1]]*t_projeto[[#This Row],[P.1(W)]]*$C$24,"")</f>
        <v>76800</v>
      </c>
      <c r="U522" s="1" t="str">
        <f>IF(t_projeto[[#This Row],[Q.2]]&lt;&gt;"",t_projeto[[#This Row],[Q.2]]*t_projeto[[#This Row],[P.2(W)]]*$C$24,"")</f>
        <v/>
      </c>
      <c r="V522" s="1" t="str">
        <f>IF(t_projeto[[#This Row],[Q.3]]&lt;&gt;"",t_projeto[[#This Row],[Q.3]]*t_projeto[[#This Row],[P.3(W)]]*$C$24,"")</f>
        <v/>
      </c>
      <c r="W522" s="1">
        <f>IF(t_projeto[[#This Row],[Trecho]]&lt;&gt;"",SUM(t_projeto[[#This Row],[f.1]:[f.3]]),"")</f>
        <v>76800</v>
      </c>
      <c r="X522" s="13">
        <f>IF(t_projeto[[#This Row],[Trecho]]&lt;&gt;"",t_projeto[[#This Row],[Q.1]]+t_projeto[[#This Row],[Q.2]]+t_projeto[[#This Row],[Q.3]],"")</f>
        <v>4</v>
      </c>
      <c r="Y522" s="1">
        <f>IF(AND(t_projeto[[#This Row],[FLUXO]]&lt;&gt;0,t_projeto[[#This Row],[FLUXO]]&lt;&gt;""),ROUND(t_projeto[[#This Row],[FLUXO]]/t_projeto[[#This Row],[Luminárias]],0),"")</f>
        <v>19200</v>
      </c>
      <c r="Z522" s="1">
        <f>IF(AND(t_projeto[[#This Row],[Luminárias]]&lt;&gt;0,t_projeto[[#This Row],[Luminárias]]&lt;&gt;""),ROUND(t_projeto[[#This Row],[lm_médio]]/t_projeto[[#This Row],[W_médio]],2),"")</f>
        <v>160</v>
      </c>
    </row>
    <row r="523" spans="1:26">
      <c r="A523" s="90">
        <v>38</v>
      </c>
      <c r="B523" s="90" t="str">
        <f>_xlfn.XLOOKUP(t_projeto[[#This Row],[cód.]],t_sitio[cód],t_sitio[Trecho],"")</f>
        <v>Rua Antonio Hilario Monteiro</v>
      </c>
      <c r="C523" s="84" t="s">
        <v>547</v>
      </c>
      <c r="D523" s="84">
        <v>9</v>
      </c>
      <c r="E523" s="90">
        <f>IF(t_projeto[[#This Row],[T.1]]&lt;&gt;"",_xlfn.XLOOKUP(t_projeto[[#This Row],[T.1]],$G$22:$G$25,$H$22:$H$25),"")</f>
        <v>120</v>
      </c>
      <c r="F523" s="84"/>
      <c r="G523" s="84"/>
      <c r="H523" s="90" t="str">
        <f>IF(t_projeto[[#This Row],[T.2]]&lt;&gt;"",_xlfn.XLOOKUP(t_projeto[[#This Row],[T.2]],$G$22:$G$25,$H$22:$H$25),"")</f>
        <v/>
      </c>
      <c r="I523" s="84"/>
      <c r="J523" s="84"/>
      <c r="K523" s="90" t="str">
        <f>IF(t_projeto[[#This Row],[T.3]]&lt;&gt;"",_xlfn.XLOOKUP(t_projeto[[#This Row],[T.3]],$G$22:$G$25,$H$22:$H$25),"")</f>
        <v/>
      </c>
      <c r="L523" s="3"/>
      <c r="M523" s="95">
        <f>t_projeto[[#This Row],[Q.1]]+t_projeto[[#This Row],[Q.2]]+t_projeto[[#This Row],[Q.3]]</f>
        <v>9</v>
      </c>
      <c r="N523" s="95">
        <f>t_projeto[[#This Row],[Q.1]]+t_projeto[[#This Row],[Q.2]]+t_projeto[[#This Row],[Q.3]]</f>
        <v>9</v>
      </c>
      <c r="O523" s="1">
        <f>IF(t_projeto[[#This Row],[Q.1]]&lt;&gt;"",SUMIFS(t_reator[p],t_reator[tipo],t_projeto[[#This Row],[T.1]],t_reator[w],t_projeto[[#This Row],[P.1(W)]]),"")</f>
        <v>0</v>
      </c>
      <c r="P523" s="1" t="str">
        <f>IF(t_projeto[[#This Row],[Q.2]]&lt;&gt;"",SUMIFS(t_reator[p],t_reator[tipo],t_projeto[[#This Row],[T.2]],t_reator[w],t_projeto[[#This Row],[P.2(W)]]),"")</f>
        <v/>
      </c>
      <c r="Q523" s="1" t="str">
        <f>IF(t_projeto[[#This Row],[Q.3]]&lt;&gt;"",SUMIFS(t_reator[p],t_reator[tipo],t_projeto[[#This Row],[T.3]],t_reator[w],t_projeto[[#This Row],[P.3(W)]]),"")</f>
        <v/>
      </c>
      <c r="R523" s="1">
        <f>IF(t_projeto[[#This Row],[Q.1]]&lt;&gt;"",IFERROR(IFERROR(D523*(E523+O523)+G523*(H523+P523)+J523*(K523+Q523),D523*(E523+O523)+G523*(H523+P523)),D523*(E523+O523)),"")</f>
        <v>1080</v>
      </c>
      <c r="S523" s="1">
        <f>IF(t_projeto[[#This Row],[Consumo_W]]&lt;&gt;"",ROUND(t_projeto[[#This Row],[Consumo_W]]/t_projeto[[#This Row],[Luminárias]],0),"")</f>
        <v>120</v>
      </c>
      <c r="T523" s="1">
        <f>IF(t_projeto[[#This Row],[Q.1]]&lt;&gt;"",t_projeto[[#This Row],[Q.1]]*t_projeto[[#This Row],[P.1(W)]]*$C$24,"")</f>
        <v>172800</v>
      </c>
      <c r="U523" s="1" t="str">
        <f>IF(t_projeto[[#This Row],[Q.2]]&lt;&gt;"",t_projeto[[#This Row],[Q.2]]*t_projeto[[#This Row],[P.2(W)]]*$C$24,"")</f>
        <v/>
      </c>
      <c r="V523" s="1" t="str">
        <f>IF(t_projeto[[#This Row],[Q.3]]&lt;&gt;"",t_projeto[[#This Row],[Q.3]]*t_projeto[[#This Row],[P.3(W)]]*$C$24,"")</f>
        <v/>
      </c>
      <c r="W523" s="1">
        <f>IF(t_projeto[[#This Row],[Trecho]]&lt;&gt;"",SUM(t_projeto[[#This Row],[f.1]:[f.3]]),"")</f>
        <v>172800</v>
      </c>
      <c r="X523" s="13">
        <f>IF(t_projeto[[#This Row],[Trecho]]&lt;&gt;"",t_projeto[[#This Row],[Q.1]]+t_projeto[[#This Row],[Q.2]]+t_projeto[[#This Row],[Q.3]],"")</f>
        <v>9</v>
      </c>
      <c r="Y523" s="1">
        <f>IF(AND(t_projeto[[#This Row],[FLUXO]]&lt;&gt;0,t_projeto[[#This Row],[FLUXO]]&lt;&gt;""),ROUND(t_projeto[[#This Row],[FLUXO]]/t_projeto[[#This Row],[Luminárias]],0),"")</f>
        <v>19200</v>
      </c>
      <c r="Z523" s="1">
        <f>IF(AND(t_projeto[[#This Row],[Luminárias]]&lt;&gt;0,t_projeto[[#This Row],[Luminárias]]&lt;&gt;""),ROUND(t_projeto[[#This Row],[lm_médio]]/t_projeto[[#This Row],[W_médio]],2),"")</f>
        <v>160</v>
      </c>
    </row>
    <row r="524" spans="1:26">
      <c r="A524" s="91">
        <v>39</v>
      </c>
      <c r="B524" s="91" t="str">
        <f>_xlfn.XLOOKUP(t_projeto[[#This Row],[cód.]],t_sitio[cód],t_sitio[Trecho],"")</f>
        <v>Rua Joaquim Pires</v>
      </c>
      <c r="C524" s="85" t="s">
        <v>547</v>
      </c>
      <c r="D524" s="85">
        <v>9</v>
      </c>
      <c r="E524" s="91">
        <f>IF(t_projeto[[#This Row],[T.1]]&lt;&gt;"",_xlfn.XLOOKUP(t_projeto[[#This Row],[T.1]],$G$22:$G$25,$H$22:$H$25),"")</f>
        <v>120</v>
      </c>
      <c r="F524" s="85"/>
      <c r="G524" s="85"/>
      <c r="H524" s="91" t="str">
        <f>IF(t_projeto[[#This Row],[T.2]]&lt;&gt;"",_xlfn.XLOOKUP(t_projeto[[#This Row],[T.2]],$G$22:$G$25,$H$22:$H$25),"")</f>
        <v/>
      </c>
      <c r="I524" s="85"/>
      <c r="J524" s="85"/>
      <c r="K524" s="91" t="str">
        <f>IF(t_projeto[[#This Row],[T.3]]&lt;&gt;"",_xlfn.XLOOKUP(t_projeto[[#This Row],[T.3]],$G$22:$G$25,$H$22:$H$25),"")</f>
        <v/>
      </c>
      <c r="L524" s="3"/>
      <c r="M524" s="94">
        <f>t_projeto[[#This Row],[Q.1]]+t_projeto[[#This Row],[Q.2]]+t_projeto[[#This Row],[Q.3]]</f>
        <v>9</v>
      </c>
      <c r="N524" s="94">
        <f>t_projeto[[#This Row],[Q.1]]+t_projeto[[#This Row],[Q.2]]+t_projeto[[#This Row],[Q.3]]</f>
        <v>9</v>
      </c>
      <c r="O524" s="1">
        <f>IF(t_projeto[[#This Row],[Q.1]]&lt;&gt;"",SUMIFS(t_reator[p],t_reator[tipo],t_projeto[[#This Row],[T.1]],t_reator[w],t_projeto[[#This Row],[P.1(W)]]),"")</f>
        <v>0</v>
      </c>
      <c r="P524" s="1" t="str">
        <f>IF(t_projeto[[#This Row],[Q.2]]&lt;&gt;"",SUMIFS(t_reator[p],t_reator[tipo],t_projeto[[#This Row],[T.2]],t_reator[w],t_projeto[[#This Row],[P.2(W)]]),"")</f>
        <v/>
      </c>
      <c r="Q524" s="1" t="str">
        <f>IF(t_projeto[[#This Row],[Q.3]]&lt;&gt;"",SUMIFS(t_reator[p],t_reator[tipo],t_projeto[[#This Row],[T.3]],t_reator[w],t_projeto[[#This Row],[P.3(W)]]),"")</f>
        <v/>
      </c>
      <c r="R524" s="1">
        <f>IF(t_projeto[[#This Row],[Q.1]]&lt;&gt;"",IFERROR(IFERROR(D524*(E524+O524)+G524*(H524+P524)+J524*(K524+Q524),D524*(E524+O524)+G524*(H524+P524)),D524*(E524+O524)),"")</f>
        <v>1080</v>
      </c>
      <c r="S524" s="1">
        <f>IF(t_projeto[[#This Row],[Consumo_W]]&lt;&gt;"",ROUND(t_projeto[[#This Row],[Consumo_W]]/t_projeto[[#This Row],[Luminárias]],0),"")</f>
        <v>120</v>
      </c>
      <c r="T524" s="1">
        <f>IF(t_projeto[[#This Row],[Q.1]]&lt;&gt;"",t_projeto[[#This Row],[Q.1]]*t_projeto[[#This Row],[P.1(W)]]*$C$24,"")</f>
        <v>172800</v>
      </c>
      <c r="U524" s="1" t="str">
        <f>IF(t_projeto[[#This Row],[Q.2]]&lt;&gt;"",t_projeto[[#This Row],[Q.2]]*t_projeto[[#This Row],[P.2(W)]]*$C$24,"")</f>
        <v/>
      </c>
      <c r="V524" s="1" t="str">
        <f>IF(t_projeto[[#This Row],[Q.3]]&lt;&gt;"",t_projeto[[#This Row],[Q.3]]*t_projeto[[#This Row],[P.3(W)]]*$C$24,"")</f>
        <v/>
      </c>
      <c r="W524" s="1">
        <f>IF(t_projeto[[#This Row],[Trecho]]&lt;&gt;"",SUM(t_projeto[[#This Row],[f.1]:[f.3]]),"")</f>
        <v>172800</v>
      </c>
      <c r="X524" s="13">
        <f>IF(t_projeto[[#This Row],[Trecho]]&lt;&gt;"",t_projeto[[#This Row],[Q.1]]+t_projeto[[#This Row],[Q.2]]+t_projeto[[#This Row],[Q.3]],"")</f>
        <v>9</v>
      </c>
      <c r="Y524" s="1">
        <f>IF(AND(t_projeto[[#This Row],[FLUXO]]&lt;&gt;0,t_projeto[[#This Row],[FLUXO]]&lt;&gt;""),ROUND(t_projeto[[#This Row],[FLUXO]]/t_projeto[[#This Row],[Luminárias]],0),"")</f>
        <v>19200</v>
      </c>
      <c r="Z524" s="1">
        <f>IF(AND(t_projeto[[#This Row],[Luminárias]]&lt;&gt;0,t_projeto[[#This Row],[Luminárias]]&lt;&gt;""),ROUND(t_projeto[[#This Row],[lm_médio]]/t_projeto[[#This Row],[W_médio]],2),"")</f>
        <v>160</v>
      </c>
    </row>
    <row r="525" spans="1:26">
      <c r="A525" s="90">
        <v>40</v>
      </c>
      <c r="B525" s="90" t="str">
        <f>_xlfn.XLOOKUP(t_projeto[[#This Row],[cód.]],t_sitio[cód],t_sitio[Trecho],"")</f>
        <v>Rua Fernando Ribeiro</v>
      </c>
      <c r="C525" s="84" t="s">
        <v>547</v>
      </c>
      <c r="D525" s="84">
        <v>6</v>
      </c>
      <c r="E525" s="90">
        <f>IF(t_projeto[[#This Row],[T.1]]&lt;&gt;"",_xlfn.XLOOKUP(t_projeto[[#This Row],[T.1]],$G$22:$G$25,$H$22:$H$25),"")</f>
        <v>120</v>
      </c>
      <c r="F525" s="84"/>
      <c r="G525" s="84"/>
      <c r="H525" s="90" t="str">
        <f>IF(t_projeto[[#This Row],[T.2]]&lt;&gt;"",_xlfn.XLOOKUP(t_projeto[[#This Row],[T.2]],$G$22:$G$25,$H$22:$H$25),"")</f>
        <v/>
      </c>
      <c r="I525" s="84"/>
      <c r="J525" s="84"/>
      <c r="K525" s="90" t="str">
        <f>IF(t_projeto[[#This Row],[T.3]]&lt;&gt;"",_xlfn.XLOOKUP(t_projeto[[#This Row],[T.3]],$G$22:$G$25,$H$22:$H$25),"")</f>
        <v/>
      </c>
      <c r="L525" s="3"/>
      <c r="M525" s="95">
        <f>t_projeto[[#This Row],[Q.1]]+t_projeto[[#This Row],[Q.2]]+t_projeto[[#This Row],[Q.3]]</f>
        <v>6</v>
      </c>
      <c r="N525" s="95">
        <f>t_projeto[[#This Row],[Q.1]]+t_projeto[[#This Row],[Q.2]]+t_projeto[[#This Row],[Q.3]]</f>
        <v>6</v>
      </c>
      <c r="O525" s="1">
        <f>IF(t_projeto[[#This Row],[Q.1]]&lt;&gt;"",SUMIFS(t_reator[p],t_reator[tipo],t_projeto[[#This Row],[T.1]],t_reator[w],t_projeto[[#This Row],[P.1(W)]]),"")</f>
        <v>0</v>
      </c>
      <c r="P525" s="1" t="str">
        <f>IF(t_projeto[[#This Row],[Q.2]]&lt;&gt;"",SUMIFS(t_reator[p],t_reator[tipo],t_projeto[[#This Row],[T.2]],t_reator[w],t_projeto[[#This Row],[P.2(W)]]),"")</f>
        <v/>
      </c>
      <c r="Q525" s="1" t="str">
        <f>IF(t_projeto[[#This Row],[Q.3]]&lt;&gt;"",SUMIFS(t_reator[p],t_reator[tipo],t_projeto[[#This Row],[T.3]],t_reator[w],t_projeto[[#This Row],[P.3(W)]]),"")</f>
        <v/>
      </c>
      <c r="R525" s="1">
        <f>IF(t_projeto[[#This Row],[Q.1]]&lt;&gt;"",IFERROR(IFERROR(D525*(E525+O525)+G525*(H525+P525)+J525*(K525+Q525),D525*(E525+O525)+G525*(H525+P525)),D525*(E525+O525)),"")</f>
        <v>720</v>
      </c>
      <c r="S525" s="1">
        <f>IF(t_projeto[[#This Row],[Consumo_W]]&lt;&gt;"",ROUND(t_projeto[[#This Row],[Consumo_W]]/t_projeto[[#This Row],[Luminárias]],0),"")</f>
        <v>120</v>
      </c>
      <c r="T525" s="1">
        <f>IF(t_projeto[[#This Row],[Q.1]]&lt;&gt;"",t_projeto[[#This Row],[Q.1]]*t_projeto[[#This Row],[P.1(W)]]*$C$24,"")</f>
        <v>115200</v>
      </c>
      <c r="U525" s="1" t="str">
        <f>IF(t_projeto[[#This Row],[Q.2]]&lt;&gt;"",t_projeto[[#This Row],[Q.2]]*t_projeto[[#This Row],[P.2(W)]]*$C$24,"")</f>
        <v/>
      </c>
      <c r="V525" s="1" t="str">
        <f>IF(t_projeto[[#This Row],[Q.3]]&lt;&gt;"",t_projeto[[#This Row],[Q.3]]*t_projeto[[#This Row],[P.3(W)]]*$C$24,"")</f>
        <v/>
      </c>
      <c r="W525" s="1">
        <f>IF(t_projeto[[#This Row],[Trecho]]&lt;&gt;"",SUM(t_projeto[[#This Row],[f.1]:[f.3]]),"")</f>
        <v>115200</v>
      </c>
      <c r="X525" s="13">
        <f>IF(t_projeto[[#This Row],[Trecho]]&lt;&gt;"",t_projeto[[#This Row],[Q.1]]+t_projeto[[#This Row],[Q.2]]+t_projeto[[#This Row],[Q.3]],"")</f>
        <v>6</v>
      </c>
      <c r="Y525" s="1">
        <f>IF(AND(t_projeto[[#This Row],[FLUXO]]&lt;&gt;0,t_projeto[[#This Row],[FLUXO]]&lt;&gt;""),ROUND(t_projeto[[#This Row],[FLUXO]]/t_projeto[[#This Row],[Luminárias]],0),"")</f>
        <v>19200</v>
      </c>
      <c r="Z525" s="1">
        <f>IF(AND(t_projeto[[#This Row],[Luminárias]]&lt;&gt;0,t_projeto[[#This Row],[Luminárias]]&lt;&gt;""),ROUND(t_projeto[[#This Row],[lm_médio]]/t_projeto[[#This Row],[W_médio]],2),"")</f>
        <v>160</v>
      </c>
    </row>
    <row r="526" spans="1:26">
      <c r="A526" s="91">
        <v>41</v>
      </c>
      <c r="B526" s="91" t="str">
        <f>_xlfn.XLOOKUP(t_projeto[[#This Row],[cód.]],t_sitio[cód],t_sitio[Trecho],"")</f>
        <v>Rua Cirilo Fava</v>
      </c>
      <c r="C526" s="85" t="s">
        <v>547</v>
      </c>
      <c r="D526" s="85">
        <v>4</v>
      </c>
      <c r="E526" s="91">
        <f>IF(t_projeto[[#This Row],[T.1]]&lt;&gt;"",_xlfn.XLOOKUP(t_projeto[[#This Row],[T.1]],$G$22:$G$25,$H$22:$H$25),"")</f>
        <v>120</v>
      </c>
      <c r="F526" s="85"/>
      <c r="G526" s="85"/>
      <c r="H526" s="91" t="str">
        <f>IF(t_projeto[[#This Row],[T.2]]&lt;&gt;"",_xlfn.XLOOKUP(t_projeto[[#This Row],[T.2]],$G$22:$G$25,$H$22:$H$25),"")</f>
        <v/>
      </c>
      <c r="I526" s="85"/>
      <c r="J526" s="85"/>
      <c r="K526" s="91" t="str">
        <f>IF(t_projeto[[#This Row],[T.3]]&lt;&gt;"",_xlfn.XLOOKUP(t_projeto[[#This Row],[T.3]],$G$22:$G$25,$H$22:$H$25),"")</f>
        <v/>
      </c>
      <c r="L526" s="3"/>
      <c r="M526" s="94">
        <f>t_projeto[[#This Row],[Q.1]]+t_projeto[[#This Row],[Q.2]]+t_projeto[[#This Row],[Q.3]]</f>
        <v>4</v>
      </c>
      <c r="N526" s="94">
        <f>t_projeto[[#This Row],[Q.1]]+t_projeto[[#This Row],[Q.2]]+t_projeto[[#This Row],[Q.3]]</f>
        <v>4</v>
      </c>
      <c r="O526" s="1">
        <f>IF(t_projeto[[#This Row],[Q.1]]&lt;&gt;"",SUMIFS(t_reator[p],t_reator[tipo],t_projeto[[#This Row],[T.1]],t_reator[w],t_projeto[[#This Row],[P.1(W)]]),"")</f>
        <v>0</v>
      </c>
      <c r="P526" s="1" t="str">
        <f>IF(t_projeto[[#This Row],[Q.2]]&lt;&gt;"",SUMIFS(t_reator[p],t_reator[tipo],t_projeto[[#This Row],[T.2]],t_reator[w],t_projeto[[#This Row],[P.2(W)]]),"")</f>
        <v/>
      </c>
      <c r="Q526" s="1" t="str">
        <f>IF(t_projeto[[#This Row],[Q.3]]&lt;&gt;"",SUMIFS(t_reator[p],t_reator[tipo],t_projeto[[#This Row],[T.3]],t_reator[w],t_projeto[[#This Row],[P.3(W)]]),"")</f>
        <v/>
      </c>
      <c r="R526" s="1">
        <f>IF(t_projeto[[#This Row],[Q.1]]&lt;&gt;"",IFERROR(IFERROR(D526*(E526+O526)+G526*(H526+P526)+J526*(K526+Q526),D526*(E526+O526)+G526*(H526+P526)),D526*(E526+O526)),"")</f>
        <v>480</v>
      </c>
      <c r="S526" s="1">
        <f>IF(t_projeto[[#This Row],[Consumo_W]]&lt;&gt;"",ROUND(t_projeto[[#This Row],[Consumo_W]]/t_projeto[[#This Row],[Luminárias]],0),"")</f>
        <v>120</v>
      </c>
      <c r="T526" s="1">
        <f>IF(t_projeto[[#This Row],[Q.1]]&lt;&gt;"",t_projeto[[#This Row],[Q.1]]*t_projeto[[#This Row],[P.1(W)]]*$C$24,"")</f>
        <v>76800</v>
      </c>
      <c r="U526" s="1" t="str">
        <f>IF(t_projeto[[#This Row],[Q.2]]&lt;&gt;"",t_projeto[[#This Row],[Q.2]]*t_projeto[[#This Row],[P.2(W)]]*$C$24,"")</f>
        <v/>
      </c>
      <c r="V526" s="1" t="str">
        <f>IF(t_projeto[[#This Row],[Q.3]]&lt;&gt;"",t_projeto[[#This Row],[Q.3]]*t_projeto[[#This Row],[P.3(W)]]*$C$24,"")</f>
        <v/>
      </c>
      <c r="W526" s="1">
        <f>IF(t_projeto[[#This Row],[Trecho]]&lt;&gt;"",SUM(t_projeto[[#This Row],[f.1]:[f.3]]),"")</f>
        <v>76800</v>
      </c>
      <c r="X526" s="13">
        <f>IF(t_projeto[[#This Row],[Trecho]]&lt;&gt;"",t_projeto[[#This Row],[Q.1]]+t_projeto[[#This Row],[Q.2]]+t_projeto[[#This Row],[Q.3]],"")</f>
        <v>4</v>
      </c>
      <c r="Y526" s="1">
        <f>IF(AND(t_projeto[[#This Row],[FLUXO]]&lt;&gt;0,t_projeto[[#This Row],[FLUXO]]&lt;&gt;""),ROUND(t_projeto[[#This Row],[FLUXO]]/t_projeto[[#This Row],[Luminárias]],0),"")</f>
        <v>19200</v>
      </c>
      <c r="Z526" s="1">
        <f>IF(AND(t_projeto[[#This Row],[Luminárias]]&lt;&gt;0,t_projeto[[#This Row],[Luminárias]]&lt;&gt;""),ROUND(t_projeto[[#This Row],[lm_médio]]/t_projeto[[#This Row],[W_médio]],2),"")</f>
        <v>160</v>
      </c>
    </row>
    <row r="527" spans="1:26">
      <c r="A527" s="90">
        <v>42</v>
      </c>
      <c r="B527" s="90" t="str">
        <f>_xlfn.XLOOKUP(t_projeto[[#This Row],[cód.]],t_sitio[cód],t_sitio[Trecho],"")</f>
        <v>Rua Ernesto Gnoato</v>
      </c>
      <c r="C527" s="84" t="s">
        <v>547</v>
      </c>
      <c r="D527" s="84">
        <v>6</v>
      </c>
      <c r="E527" s="90">
        <f>IF(t_projeto[[#This Row],[T.1]]&lt;&gt;"",_xlfn.XLOOKUP(t_projeto[[#This Row],[T.1]],$G$22:$G$25,$H$22:$H$25),"")</f>
        <v>120</v>
      </c>
      <c r="F527" s="84"/>
      <c r="G527" s="84"/>
      <c r="H527" s="90" t="str">
        <f>IF(t_projeto[[#This Row],[T.2]]&lt;&gt;"",_xlfn.XLOOKUP(t_projeto[[#This Row],[T.2]],$G$22:$G$25,$H$22:$H$25),"")</f>
        <v/>
      </c>
      <c r="I527" s="84"/>
      <c r="J527" s="84"/>
      <c r="K527" s="90" t="str">
        <f>IF(t_projeto[[#This Row],[T.3]]&lt;&gt;"",_xlfn.XLOOKUP(t_projeto[[#This Row],[T.3]],$G$22:$G$25,$H$22:$H$25),"")</f>
        <v/>
      </c>
      <c r="L527" s="3"/>
      <c r="M527" s="95">
        <f>t_projeto[[#This Row],[Q.1]]+t_projeto[[#This Row],[Q.2]]+t_projeto[[#This Row],[Q.3]]</f>
        <v>6</v>
      </c>
      <c r="N527" s="95">
        <f>t_projeto[[#This Row],[Q.1]]+t_projeto[[#This Row],[Q.2]]+t_projeto[[#This Row],[Q.3]]</f>
        <v>6</v>
      </c>
      <c r="O527" s="1">
        <f>IF(t_projeto[[#This Row],[Q.1]]&lt;&gt;"",SUMIFS(t_reator[p],t_reator[tipo],t_projeto[[#This Row],[T.1]],t_reator[w],t_projeto[[#This Row],[P.1(W)]]),"")</f>
        <v>0</v>
      </c>
      <c r="P527" s="1" t="str">
        <f>IF(t_projeto[[#This Row],[Q.2]]&lt;&gt;"",SUMIFS(t_reator[p],t_reator[tipo],t_projeto[[#This Row],[T.2]],t_reator[w],t_projeto[[#This Row],[P.2(W)]]),"")</f>
        <v/>
      </c>
      <c r="Q527" s="1" t="str">
        <f>IF(t_projeto[[#This Row],[Q.3]]&lt;&gt;"",SUMIFS(t_reator[p],t_reator[tipo],t_projeto[[#This Row],[T.3]],t_reator[w],t_projeto[[#This Row],[P.3(W)]]),"")</f>
        <v/>
      </c>
      <c r="R527" s="1">
        <f>IF(t_projeto[[#This Row],[Q.1]]&lt;&gt;"",IFERROR(IFERROR(D527*(E527+O527)+G527*(H527+P527)+J527*(K527+Q527),D527*(E527+O527)+G527*(H527+P527)),D527*(E527+O527)),"")</f>
        <v>720</v>
      </c>
      <c r="S527" s="1">
        <f>IF(t_projeto[[#This Row],[Consumo_W]]&lt;&gt;"",ROUND(t_projeto[[#This Row],[Consumo_W]]/t_projeto[[#This Row],[Luminárias]],0),"")</f>
        <v>120</v>
      </c>
      <c r="T527" s="1">
        <f>IF(t_projeto[[#This Row],[Q.1]]&lt;&gt;"",t_projeto[[#This Row],[Q.1]]*t_projeto[[#This Row],[P.1(W)]]*$C$24,"")</f>
        <v>115200</v>
      </c>
      <c r="U527" s="1" t="str">
        <f>IF(t_projeto[[#This Row],[Q.2]]&lt;&gt;"",t_projeto[[#This Row],[Q.2]]*t_projeto[[#This Row],[P.2(W)]]*$C$24,"")</f>
        <v/>
      </c>
      <c r="V527" s="1" t="str">
        <f>IF(t_projeto[[#This Row],[Q.3]]&lt;&gt;"",t_projeto[[#This Row],[Q.3]]*t_projeto[[#This Row],[P.3(W)]]*$C$24,"")</f>
        <v/>
      </c>
      <c r="W527" s="1">
        <f>IF(t_projeto[[#This Row],[Trecho]]&lt;&gt;"",SUM(t_projeto[[#This Row],[f.1]:[f.3]]),"")</f>
        <v>115200</v>
      </c>
      <c r="X527" s="13">
        <f>IF(t_projeto[[#This Row],[Trecho]]&lt;&gt;"",t_projeto[[#This Row],[Q.1]]+t_projeto[[#This Row],[Q.2]]+t_projeto[[#This Row],[Q.3]],"")</f>
        <v>6</v>
      </c>
      <c r="Y527" s="1">
        <f>IF(AND(t_projeto[[#This Row],[FLUXO]]&lt;&gt;0,t_projeto[[#This Row],[FLUXO]]&lt;&gt;""),ROUND(t_projeto[[#This Row],[FLUXO]]/t_projeto[[#This Row],[Luminárias]],0),"")</f>
        <v>19200</v>
      </c>
      <c r="Z527" s="1">
        <f>IF(AND(t_projeto[[#This Row],[Luminárias]]&lt;&gt;0,t_projeto[[#This Row],[Luminárias]]&lt;&gt;""),ROUND(t_projeto[[#This Row],[lm_médio]]/t_projeto[[#This Row],[W_médio]],2),"")</f>
        <v>160</v>
      </c>
    </row>
    <row r="528" spans="1:26">
      <c r="A528" s="91">
        <v>43</v>
      </c>
      <c r="B528" s="91" t="str">
        <f>_xlfn.XLOOKUP(t_projeto[[#This Row],[cód.]],t_sitio[cód],t_sitio[Trecho],"")</f>
        <v>Rua Marginal</v>
      </c>
      <c r="C528" s="85" t="s">
        <v>547</v>
      </c>
      <c r="D528" s="85">
        <v>5</v>
      </c>
      <c r="E528" s="91">
        <f>IF(t_projeto[[#This Row],[T.1]]&lt;&gt;"",_xlfn.XLOOKUP(t_projeto[[#This Row],[T.1]],$G$22:$G$25,$H$22:$H$25),"")</f>
        <v>120</v>
      </c>
      <c r="F528" s="85"/>
      <c r="G528" s="85"/>
      <c r="H528" s="91" t="str">
        <f>IF(t_projeto[[#This Row],[T.2]]&lt;&gt;"",_xlfn.XLOOKUP(t_projeto[[#This Row],[T.2]],$G$22:$G$25,$H$22:$H$25),"")</f>
        <v/>
      </c>
      <c r="I528" s="85"/>
      <c r="J528" s="85"/>
      <c r="K528" s="91" t="str">
        <f>IF(t_projeto[[#This Row],[T.3]]&lt;&gt;"",_xlfn.XLOOKUP(t_projeto[[#This Row],[T.3]],$G$22:$G$25,$H$22:$H$25),"")</f>
        <v/>
      </c>
      <c r="L528" s="3"/>
      <c r="M528" s="94">
        <f>t_projeto[[#This Row],[Q.1]]+t_projeto[[#This Row],[Q.2]]+t_projeto[[#This Row],[Q.3]]</f>
        <v>5</v>
      </c>
      <c r="N528" s="94">
        <f>t_projeto[[#This Row],[Q.1]]+t_projeto[[#This Row],[Q.2]]+t_projeto[[#This Row],[Q.3]]</f>
        <v>5</v>
      </c>
      <c r="O528" s="1">
        <f>IF(t_projeto[[#This Row],[Q.1]]&lt;&gt;"",SUMIFS(t_reator[p],t_reator[tipo],t_projeto[[#This Row],[T.1]],t_reator[w],t_projeto[[#This Row],[P.1(W)]]),"")</f>
        <v>0</v>
      </c>
      <c r="P528" s="1" t="str">
        <f>IF(t_projeto[[#This Row],[Q.2]]&lt;&gt;"",SUMIFS(t_reator[p],t_reator[tipo],t_projeto[[#This Row],[T.2]],t_reator[w],t_projeto[[#This Row],[P.2(W)]]),"")</f>
        <v/>
      </c>
      <c r="Q528" s="1" t="str">
        <f>IF(t_projeto[[#This Row],[Q.3]]&lt;&gt;"",SUMIFS(t_reator[p],t_reator[tipo],t_projeto[[#This Row],[T.3]],t_reator[w],t_projeto[[#This Row],[P.3(W)]]),"")</f>
        <v/>
      </c>
      <c r="R528" s="1">
        <f>IF(t_projeto[[#This Row],[Q.1]]&lt;&gt;"",IFERROR(IFERROR(D528*(E528+O528)+G528*(H528+P528)+J528*(K528+Q528),D528*(E528+O528)+G528*(H528+P528)),D528*(E528+O528)),"")</f>
        <v>600</v>
      </c>
      <c r="S528" s="1">
        <f>IF(t_projeto[[#This Row],[Consumo_W]]&lt;&gt;"",ROUND(t_projeto[[#This Row],[Consumo_W]]/t_projeto[[#This Row],[Luminárias]],0),"")</f>
        <v>120</v>
      </c>
      <c r="T528" s="1">
        <f>IF(t_projeto[[#This Row],[Q.1]]&lt;&gt;"",t_projeto[[#This Row],[Q.1]]*t_projeto[[#This Row],[P.1(W)]]*$C$24,"")</f>
        <v>96000</v>
      </c>
      <c r="U528" s="1" t="str">
        <f>IF(t_projeto[[#This Row],[Q.2]]&lt;&gt;"",t_projeto[[#This Row],[Q.2]]*t_projeto[[#This Row],[P.2(W)]]*$C$24,"")</f>
        <v/>
      </c>
      <c r="V528" s="1" t="str">
        <f>IF(t_projeto[[#This Row],[Q.3]]&lt;&gt;"",t_projeto[[#This Row],[Q.3]]*t_projeto[[#This Row],[P.3(W)]]*$C$24,"")</f>
        <v/>
      </c>
      <c r="W528" s="1">
        <f>IF(t_projeto[[#This Row],[Trecho]]&lt;&gt;"",SUM(t_projeto[[#This Row],[f.1]:[f.3]]),"")</f>
        <v>96000</v>
      </c>
      <c r="X528" s="13">
        <f>IF(t_projeto[[#This Row],[Trecho]]&lt;&gt;"",t_projeto[[#This Row],[Q.1]]+t_projeto[[#This Row],[Q.2]]+t_projeto[[#This Row],[Q.3]],"")</f>
        <v>5</v>
      </c>
      <c r="Y528" s="1">
        <f>IF(AND(t_projeto[[#This Row],[FLUXO]]&lt;&gt;0,t_projeto[[#This Row],[FLUXO]]&lt;&gt;""),ROUND(t_projeto[[#This Row],[FLUXO]]/t_projeto[[#This Row],[Luminárias]],0),"")</f>
        <v>19200</v>
      </c>
      <c r="Z528" s="1">
        <f>IF(AND(t_projeto[[#This Row],[Luminárias]]&lt;&gt;0,t_projeto[[#This Row],[Luminárias]]&lt;&gt;""),ROUND(t_projeto[[#This Row],[lm_médio]]/t_projeto[[#This Row],[W_médio]],2),"")</f>
        <v>160</v>
      </c>
    </row>
    <row r="529" spans="1:26">
      <c r="A529" s="90">
        <v>44</v>
      </c>
      <c r="B529" s="90" t="str">
        <f>_xlfn.XLOOKUP(t_projeto[[#This Row],[cód.]],t_sitio[cód],t_sitio[Trecho],"")</f>
        <v>Rua 31 de Março</v>
      </c>
      <c r="C529" s="84" t="s">
        <v>547</v>
      </c>
      <c r="D529" s="84">
        <v>8</v>
      </c>
      <c r="E529" s="90">
        <f>IF(t_projeto[[#This Row],[T.1]]&lt;&gt;"",_xlfn.XLOOKUP(t_projeto[[#This Row],[T.1]],$G$22:$G$25,$H$22:$H$25),"")</f>
        <v>120</v>
      </c>
      <c r="F529" s="84"/>
      <c r="G529" s="84"/>
      <c r="H529" s="90" t="str">
        <f>IF(t_projeto[[#This Row],[T.2]]&lt;&gt;"",_xlfn.XLOOKUP(t_projeto[[#This Row],[T.2]],$G$22:$G$25,$H$22:$H$25),"")</f>
        <v/>
      </c>
      <c r="I529" s="84"/>
      <c r="J529" s="84"/>
      <c r="K529" s="90" t="str">
        <f>IF(t_projeto[[#This Row],[T.3]]&lt;&gt;"",_xlfn.XLOOKUP(t_projeto[[#This Row],[T.3]],$G$22:$G$25,$H$22:$H$25),"")</f>
        <v/>
      </c>
      <c r="L529" s="3"/>
      <c r="M529" s="95">
        <f>t_projeto[[#This Row],[Q.1]]+t_projeto[[#This Row],[Q.2]]+t_projeto[[#This Row],[Q.3]]</f>
        <v>8</v>
      </c>
      <c r="N529" s="95">
        <f>t_projeto[[#This Row],[Q.1]]+t_projeto[[#This Row],[Q.2]]+t_projeto[[#This Row],[Q.3]]</f>
        <v>8</v>
      </c>
      <c r="O529" s="1">
        <f>IF(t_projeto[[#This Row],[Q.1]]&lt;&gt;"",SUMIFS(t_reator[p],t_reator[tipo],t_projeto[[#This Row],[T.1]],t_reator[w],t_projeto[[#This Row],[P.1(W)]]),"")</f>
        <v>0</v>
      </c>
      <c r="P529" s="1" t="str">
        <f>IF(t_projeto[[#This Row],[Q.2]]&lt;&gt;"",SUMIFS(t_reator[p],t_reator[tipo],t_projeto[[#This Row],[T.2]],t_reator[w],t_projeto[[#This Row],[P.2(W)]]),"")</f>
        <v/>
      </c>
      <c r="Q529" s="1" t="str">
        <f>IF(t_projeto[[#This Row],[Q.3]]&lt;&gt;"",SUMIFS(t_reator[p],t_reator[tipo],t_projeto[[#This Row],[T.3]],t_reator[w],t_projeto[[#This Row],[P.3(W)]]),"")</f>
        <v/>
      </c>
      <c r="R529" s="1">
        <f>IF(t_projeto[[#This Row],[Q.1]]&lt;&gt;"",IFERROR(IFERROR(D529*(E529+O529)+G529*(H529+P529)+J529*(K529+Q529),D529*(E529+O529)+G529*(H529+P529)),D529*(E529+O529)),"")</f>
        <v>960</v>
      </c>
      <c r="S529" s="1">
        <f>IF(t_projeto[[#This Row],[Consumo_W]]&lt;&gt;"",ROUND(t_projeto[[#This Row],[Consumo_W]]/t_projeto[[#This Row],[Luminárias]],0),"")</f>
        <v>120</v>
      </c>
      <c r="T529" s="1">
        <f>IF(t_projeto[[#This Row],[Q.1]]&lt;&gt;"",t_projeto[[#This Row],[Q.1]]*t_projeto[[#This Row],[P.1(W)]]*$C$24,"")</f>
        <v>153600</v>
      </c>
      <c r="U529" s="1" t="str">
        <f>IF(t_projeto[[#This Row],[Q.2]]&lt;&gt;"",t_projeto[[#This Row],[Q.2]]*t_projeto[[#This Row],[P.2(W)]]*$C$24,"")</f>
        <v/>
      </c>
      <c r="V529" s="1" t="str">
        <f>IF(t_projeto[[#This Row],[Q.3]]&lt;&gt;"",t_projeto[[#This Row],[Q.3]]*t_projeto[[#This Row],[P.3(W)]]*$C$24,"")</f>
        <v/>
      </c>
      <c r="W529" s="1">
        <f>IF(t_projeto[[#This Row],[Trecho]]&lt;&gt;"",SUM(t_projeto[[#This Row],[f.1]:[f.3]]),"")</f>
        <v>153600</v>
      </c>
      <c r="X529" s="13">
        <f>IF(t_projeto[[#This Row],[Trecho]]&lt;&gt;"",t_projeto[[#This Row],[Q.1]]+t_projeto[[#This Row],[Q.2]]+t_projeto[[#This Row],[Q.3]],"")</f>
        <v>8</v>
      </c>
      <c r="Y529" s="1">
        <f>IF(AND(t_projeto[[#This Row],[FLUXO]]&lt;&gt;0,t_projeto[[#This Row],[FLUXO]]&lt;&gt;""),ROUND(t_projeto[[#This Row],[FLUXO]]/t_projeto[[#This Row],[Luminárias]],0),"")</f>
        <v>19200</v>
      </c>
      <c r="Z529" s="1">
        <f>IF(AND(t_projeto[[#This Row],[Luminárias]]&lt;&gt;0,t_projeto[[#This Row],[Luminárias]]&lt;&gt;""),ROUND(t_projeto[[#This Row],[lm_médio]]/t_projeto[[#This Row],[W_médio]],2),"")</f>
        <v>160</v>
      </c>
    </row>
    <row r="530" spans="1:26">
      <c r="A530" s="91">
        <v>45</v>
      </c>
      <c r="B530" s="91" t="str">
        <f>_xlfn.XLOOKUP(t_projeto[[#This Row],[cód.]],t_sitio[cód],t_sitio[Trecho],"")</f>
        <v>Rua Pastor Nilson Ferreira Braga</v>
      </c>
      <c r="C530" s="85" t="s">
        <v>547</v>
      </c>
      <c r="D530" s="85">
        <v>13</v>
      </c>
      <c r="E530" s="91">
        <f>IF(t_projeto[[#This Row],[T.1]]&lt;&gt;"",_xlfn.XLOOKUP(t_projeto[[#This Row],[T.1]],$G$22:$G$25,$H$22:$H$25),"")</f>
        <v>120</v>
      </c>
      <c r="F530" s="85"/>
      <c r="G530" s="85"/>
      <c r="H530" s="91" t="str">
        <f>IF(t_projeto[[#This Row],[T.2]]&lt;&gt;"",_xlfn.XLOOKUP(t_projeto[[#This Row],[T.2]],$G$22:$G$25,$H$22:$H$25),"")</f>
        <v/>
      </c>
      <c r="I530" s="85"/>
      <c r="J530" s="85"/>
      <c r="K530" s="91" t="str">
        <f>IF(t_projeto[[#This Row],[T.3]]&lt;&gt;"",_xlfn.XLOOKUP(t_projeto[[#This Row],[T.3]],$G$22:$G$25,$H$22:$H$25),"")</f>
        <v/>
      </c>
      <c r="L530" s="3"/>
      <c r="M530" s="94">
        <f>t_projeto[[#This Row],[Q.1]]+t_projeto[[#This Row],[Q.2]]+t_projeto[[#This Row],[Q.3]]</f>
        <v>13</v>
      </c>
      <c r="N530" s="94">
        <f>t_projeto[[#This Row],[Q.1]]+t_projeto[[#This Row],[Q.2]]+t_projeto[[#This Row],[Q.3]]</f>
        <v>13</v>
      </c>
      <c r="O530" s="1">
        <f>IF(t_projeto[[#This Row],[Q.1]]&lt;&gt;"",SUMIFS(t_reator[p],t_reator[tipo],t_projeto[[#This Row],[T.1]],t_reator[w],t_projeto[[#This Row],[P.1(W)]]),"")</f>
        <v>0</v>
      </c>
      <c r="P530" s="1" t="str">
        <f>IF(t_projeto[[#This Row],[Q.2]]&lt;&gt;"",SUMIFS(t_reator[p],t_reator[tipo],t_projeto[[#This Row],[T.2]],t_reator[w],t_projeto[[#This Row],[P.2(W)]]),"")</f>
        <v/>
      </c>
      <c r="Q530" s="1" t="str">
        <f>IF(t_projeto[[#This Row],[Q.3]]&lt;&gt;"",SUMIFS(t_reator[p],t_reator[tipo],t_projeto[[#This Row],[T.3]],t_reator[w],t_projeto[[#This Row],[P.3(W)]]),"")</f>
        <v/>
      </c>
      <c r="R530" s="1">
        <f>IF(t_projeto[[#This Row],[Q.1]]&lt;&gt;"",IFERROR(IFERROR(D530*(E530+O530)+G530*(H530+P530)+J530*(K530+Q530),D530*(E530+O530)+G530*(H530+P530)),D530*(E530+O530)),"")</f>
        <v>1560</v>
      </c>
      <c r="S530" s="1">
        <f>IF(t_projeto[[#This Row],[Consumo_W]]&lt;&gt;"",ROUND(t_projeto[[#This Row],[Consumo_W]]/t_projeto[[#This Row],[Luminárias]],0),"")</f>
        <v>120</v>
      </c>
      <c r="T530" s="1">
        <f>IF(t_projeto[[#This Row],[Q.1]]&lt;&gt;"",t_projeto[[#This Row],[Q.1]]*t_projeto[[#This Row],[P.1(W)]]*$C$24,"")</f>
        <v>249600</v>
      </c>
      <c r="U530" s="1" t="str">
        <f>IF(t_projeto[[#This Row],[Q.2]]&lt;&gt;"",t_projeto[[#This Row],[Q.2]]*t_projeto[[#This Row],[P.2(W)]]*$C$24,"")</f>
        <v/>
      </c>
      <c r="V530" s="1" t="str">
        <f>IF(t_projeto[[#This Row],[Q.3]]&lt;&gt;"",t_projeto[[#This Row],[Q.3]]*t_projeto[[#This Row],[P.3(W)]]*$C$24,"")</f>
        <v/>
      </c>
      <c r="W530" s="1">
        <f>IF(t_projeto[[#This Row],[Trecho]]&lt;&gt;"",SUM(t_projeto[[#This Row],[f.1]:[f.3]]),"")</f>
        <v>249600</v>
      </c>
      <c r="X530" s="13">
        <f>IF(t_projeto[[#This Row],[Trecho]]&lt;&gt;"",t_projeto[[#This Row],[Q.1]]+t_projeto[[#This Row],[Q.2]]+t_projeto[[#This Row],[Q.3]],"")</f>
        <v>13</v>
      </c>
      <c r="Y530" s="1">
        <f>IF(AND(t_projeto[[#This Row],[FLUXO]]&lt;&gt;0,t_projeto[[#This Row],[FLUXO]]&lt;&gt;""),ROUND(t_projeto[[#This Row],[FLUXO]]/t_projeto[[#This Row],[Luminárias]],0),"")</f>
        <v>19200</v>
      </c>
      <c r="Z530" s="1">
        <f>IF(AND(t_projeto[[#This Row],[Luminárias]]&lt;&gt;0,t_projeto[[#This Row],[Luminárias]]&lt;&gt;""),ROUND(t_projeto[[#This Row],[lm_médio]]/t_projeto[[#This Row],[W_médio]],2),"")</f>
        <v>160</v>
      </c>
    </row>
    <row r="531" spans="1:26">
      <c r="A531" s="90">
        <v>46</v>
      </c>
      <c r="B531" s="90" t="str">
        <f>_xlfn.XLOOKUP(t_projeto[[#This Row],[cód.]],t_sitio[cód],t_sitio[Trecho],"")</f>
        <v>Rua Professor Claudio Sorrilha</v>
      </c>
      <c r="C531" s="84" t="s">
        <v>547</v>
      </c>
      <c r="D531" s="84">
        <v>8</v>
      </c>
      <c r="E531" s="90">
        <f>IF(t_projeto[[#This Row],[T.1]]&lt;&gt;"",_xlfn.XLOOKUP(t_projeto[[#This Row],[T.1]],$G$22:$G$25,$H$22:$H$25),"")</f>
        <v>120</v>
      </c>
      <c r="F531" s="84"/>
      <c r="G531" s="84"/>
      <c r="H531" s="90" t="str">
        <f>IF(t_projeto[[#This Row],[T.2]]&lt;&gt;"",_xlfn.XLOOKUP(t_projeto[[#This Row],[T.2]],$G$22:$G$25,$H$22:$H$25),"")</f>
        <v/>
      </c>
      <c r="I531" s="84"/>
      <c r="J531" s="84"/>
      <c r="K531" s="90" t="str">
        <f>IF(t_projeto[[#This Row],[T.3]]&lt;&gt;"",_xlfn.XLOOKUP(t_projeto[[#This Row],[T.3]],$G$22:$G$25,$H$22:$H$25),"")</f>
        <v/>
      </c>
      <c r="L531" s="3"/>
      <c r="M531" s="95">
        <f>t_projeto[[#This Row],[Q.1]]+t_projeto[[#This Row],[Q.2]]+t_projeto[[#This Row],[Q.3]]</f>
        <v>8</v>
      </c>
      <c r="N531" s="95">
        <f>t_projeto[[#This Row],[Q.1]]+t_projeto[[#This Row],[Q.2]]+t_projeto[[#This Row],[Q.3]]</f>
        <v>8</v>
      </c>
      <c r="O531" s="1">
        <f>IF(t_projeto[[#This Row],[Q.1]]&lt;&gt;"",SUMIFS(t_reator[p],t_reator[tipo],t_projeto[[#This Row],[T.1]],t_reator[w],t_projeto[[#This Row],[P.1(W)]]),"")</f>
        <v>0</v>
      </c>
      <c r="P531" s="1" t="str">
        <f>IF(t_projeto[[#This Row],[Q.2]]&lt;&gt;"",SUMIFS(t_reator[p],t_reator[tipo],t_projeto[[#This Row],[T.2]],t_reator[w],t_projeto[[#This Row],[P.2(W)]]),"")</f>
        <v/>
      </c>
      <c r="Q531" s="1" t="str">
        <f>IF(t_projeto[[#This Row],[Q.3]]&lt;&gt;"",SUMIFS(t_reator[p],t_reator[tipo],t_projeto[[#This Row],[T.3]],t_reator[w],t_projeto[[#This Row],[P.3(W)]]),"")</f>
        <v/>
      </c>
      <c r="R531" s="1">
        <f>IF(t_projeto[[#This Row],[Q.1]]&lt;&gt;"",IFERROR(IFERROR(D531*(E531+O531)+G531*(H531+P531)+J531*(K531+Q531),D531*(E531+O531)+G531*(H531+P531)),D531*(E531+O531)),"")</f>
        <v>960</v>
      </c>
      <c r="S531" s="1">
        <f>IF(t_projeto[[#This Row],[Consumo_W]]&lt;&gt;"",ROUND(t_projeto[[#This Row],[Consumo_W]]/t_projeto[[#This Row],[Luminárias]],0),"")</f>
        <v>120</v>
      </c>
      <c r="T531" s="1">
        <f>IF(t_projeto[[#This Row],[Q.1]]&lt;&gt;"",t_projeto[[#This Row],[Q.1]]*t_projeto[[#This Row],[P.1(W)]]*$C$24,"")</f>
        <v>153600</v>
      </c>
      <c r="U531" s="1" t="str">
        <f>IF(t_projeto[[#This Row],[Q.2]]&lt;&gt;"",t_projeto[[#This Row],[Q.2]]*t_projeto[[#This Row],[P.2(W)]]*$C$24,"")</f>
        <v/>
      </c>
      <c r="V531" s="1" t="str">
        <f>IF(t_projeto[[#This Row],[Q.3]]&lt;&gt;"",t_projeto[[#This Row],[Q.3]]*t_projeto[[#This Row],[P.3(W)]]*$C$24,"")</f>
        <v/>
      </c>
      <c r="W531" s="1">
        <f>IF(t_projeto[[#This Row],[Trecho]]&lt;&gt;"",SUM(t_projeto[[#This Row],[f.1]:[f.3]]),"")</f>
        <v>153600</v>
      </c>
      <c r="X531" s="13">
        <f>IF(t_projeto[[#This Row],[Trecho]]&lt;&gt;"",t_projeto[[#This Row],[Q.1]]+t_projeto[[#This Row],[Q.2]]+t_projeto[[#This Row],[Q.3]],"")</f>
        <v>8</v>
      </c>
      <c r="Y531" s="1">
        <f>IF(AND(t_projeto[[#This Row],[FLUXO]]&lt;&gt;0,t_projeto[[#This Row],[FLUXO]]&lt;&gt;""),ROUND(t_projeto[[#This Row],[FLUXO]]/t_projeto[[#This Row],[Luminárias]],0),"")</f>
        <v>19200</v>
      </c>
      <c r="Z531" s="1">
        <f>IF(AND(t_projeto[[#This Row],[Luminárias]]&lt;&gt;0,t_projeto[[#This Row],[Luminárias]]&lt;&gt;""),ROUND(t_projeto[[#This Row],[lm_médio]]/t_projeto[[#This Row],[W_médio]],2),"")</f>
        <v>160</v>
      </c>
    </row>
    <row r="532" spans="1:26">
      <c r="A532" s="91">
        <v>47</v>
      </c>
      <c r="B532" s="91" t="str">
        <f>_xlfn.XLOOKUP(t_projeto[[#This Row],[cód.]],t_sitio[cód],t_sitio[Trecho],"")</f>
        <v>Rua Machado de Assis</v>
      </c>
      <c r="C532" s="85" t="s">
        <v>547</v>
      </c>
      <c r="D532" s="85">
        <v>5</v>
      </c>
      <c r="E532" s="91">
        <f>IF(t_projeto[[#This Row],[T.1]]&lt;&gt;"",_xlfn.XLOOKUP(t_projeto[[#This Row],[T.1]],$G$22:$G$25,$H$22:$H$25),"")</f>
        <v>120</v>
      </c>
      <c r="F532" s="85"/>
      <c r="G532" s="85"/>
      <c r="H532" s="91" t="str">
        <f>IF(t_projeto[[#This Row],[T.2]]&lt;&gt;"",_xlfn.XLOOKUP(t_projeto[[#This Row],[T.2]],$G$22:$G$25,$H$22:$H$25),"")</f>
        <v/>
      </c>
      <c r="I532" s="85"/>
      <c r="J532" s="85"/>
      <c r="K532" s="91" t="str">
        <f>IF(t_projeto[[#This Row],[T.3]]&lt;&gt;"",_xlfn.XLOOKUP(t_projeto[[#This Row],[T.3]],$G$22:$G$25,$H$22:$H$25),"")</f>
        <v/>
      </c>
      <c r="L532" s="3"/>
      <c r="M532" s="94">
        <f>t_projeto[[#This Row],[Q.1]]+t_projeto[[#This Row],[Q.2]]+t_projeto[[#This Row],[Q.3]]</f>
        <v>5</v>
      </c>
      <c r="N532" s="94">
        <f>t_projeto[[#This Row],[Q.1]]+t_projeto[[#This Row],[Q.2]]+t_projeto[[#This Row],[Q.3]]</f>
        <v>5</v>
      </c>
      <c r="O532" s="1">
        <f>IF(t_projeto[[#This Row],[Q.1]]&lt;&gt;"",SUMIFS(t_reator[p],t_reator[tipo],t_projeto[[#This Row],[T.1]],t_reator[w],t_projeto[[#This Row],[P.1(W)]]),"")</f>
        <v>0</v>
      </c>
      <c r="P532" s="1" t="str">
        <f>IF(t_projeto[[#This Row],[Q.2]]&lt;&gt;"",SUMIFS(t_reator[p],t_reator[tipo],t_projeto[[#This Row],[T.2]],t_reator[w],t_projeto[[#This Row],[P.2(W)]]),"")</f>
        <v/>
      </c>
      <c r="Q532" s="1" t="str">
        <f>IF(t_projeto[[#This Row],[Q.3]]&lt;&gt;"",SUMIFS(t_reator[p],t_reator[tipo],t_projeto[[#This Row],[T.3]],t_reator[w],t_projeto[[#This Row],[P.3(W)]]),"")</f>
        <v/>
      </c>
      <c r="R532" s="1">
        <f>IF(t_projeto[[#This Row],[Q.1]]&lt;&gt;"",IFERROR(IFERROR(D532*(E532+O532)+G532*(H532+P532)+J532*(K532+Q532),D532*(E532+O532)+G532*(H532+P532)),D532*(E532+O532)),"")</f>
        <v>600</v>
      </c>
      <c r="S532" s="1">
        <f>IF(t_projeto[[#This Row],[Consumo_W]]&lt;&gt;"",ROUND(t_projeto[[#This Row],[Consumo_W]]/t_projeto[[#This Row],[Luminárias]],0),"")</f>
        <v>120</v>
      </c>
      <c r="T532" s="1">
        <f>IF(t_projeto[[#This Row],[Q.1]]&lt;&gt;"",t_projeto[[#This Row],[Q.1]]*t_projeto[[#This Row],[P.1(W)]]*$C$24,"")</f>
        <v>96000</v>
      </c>
      <c r="U532" s="1" t="str">
        <f>IF(t_projeto[[#This Row],[Q.2]]&lt;&gt;"",t_projeto[[#This Row],[Q.2]]*t_projeto[[#This Row],[P.2(W)]]*$C$24,"")</f>
        <v/>
      </c>
      <c r="V532" s="1" t="str">
        <f>IF(t_projeto[[#This Row],[Q.3]]&lt;&gt;"",t_projeto[[#This Row],[Q.3]]*t_projeto[[#This Row],[P.3(W)]]*$C$24,"")</f>
        <v/>
      </c>
      <c r="W532" s="1">
        <f>IF(t_projeto[[#This Row],[Trecho]]&lt;&gt;"",SUM(t_projeto[[#This Row],[f.1]:[f.3]]),"")</f>
        <v>96000</v>
      </c>
      <c r="X532" s="13">
        <f>IF(t_projeto[[#This Row],[Trecho]]&lt;&gt;"",t_projeto[[#This Row],[Q.1]]+t_projeto[[#This Row],[Q.2]]+t_projeto[[#This Row],[Q.3]],"")</f>
        <v>5</v>
      </c>
      <c r="Y532" s="1">
        <f>IF(AND(t_projeto[[#This Row],[FLUXO]]&lt;&gt;0,t_projeto[[#This Row],[FLUXO]]&lt;&gt;""),ROUND(t_projeto[[#This Row],[FLUXO]]/t_projeto[[#This Row],[Luminárias]],0),"")</f>
        <v>19200</v>
      </c>
      <c r="Z532" s="1">
        <f>IF(AND(t_projeto[[#This Row],[Luminárias]]&lt;&gt;0,t_projeto[[#This Row],[Luminárias]]&lt;&gt;""),ROUND(t_projeto[[#This Row],[lm_médio]]/t_projeto[[#This Row],[W_médio]],2),"")</f>
        <v>160</v>
      </c>
    </row>
    <row r="533" spans="1:26">
      <c r="A533" s="90">
        <v>48</v>
      </c>
      <c r="B533" s="90" t="str">
        <f>_xlfn.XLOOKUP(t_projeto[[#This Row],[cód.]],t_sitio[cód],t_sitio[Trecho],"")</f>
        <v>Rua Erminio Palleni</v>
      </c>
      <c r="C533" s="84" t="s">
        <v>547</v>
      </c>
      <c r="D533" s="84">
        <v>3</v>
      </c>
      <c r="E533" s="90">
        <f>IF(t_projeto[[#This Row],[T.1]]&lt;&gt;"",_xlfn.XLOOKUP(t_projeto[[#This Row],[T.1]],$G$22:$G$25,$H$22:$H$25),"")</f>
        <v>120</v>
      </c>
      <c r="F533" s="84"/>
      <c r="G533" s="84"/>
      <c r="H533" s="90" t="str">
        <f>IF(t_projeto[[#This Row],[T.2]]&lt;&gt;"",_xlfn.XLOOKUP(t_projeto[[#This Row],[T.2]],$G$22:$G$25,$H$22:$H$25),"")</f>
        <v/>
      </c>
      <c r="I533" s="84"/>
      <c r="J533" s="84"/>
      <c r="K533" s="90" t="str">
        <f>IF(t_projeto[[#This Row],[T.3]]&lt;&gt;"",_xlfn.XLOOKUP(t_projeto[[#This Row],[T.3]],$G$22:$G$25,$H$22:$H$25),"")</f>
        <v/>
      </c>
      <c r="L533" s="3"/>
      <c r="M533" s="95">
        <f>t_projeto[[#This Row],[Q.1]]+t_projeto[[#This Row],[Q.2]]+t_projeto[[#This Row],[Q.3]]</f>
        <v>3</v>
      </c>
      <c r="N533" s="95">
        <f>t_projeto[[#This Row],[Q.1]]+t_projeto[[#This Row],[Q.2]]+t_projeto[[#This Row],[Q.3]]</f>
        <v>3</v>
      </c>
      <c r="O533" s="1">
        <f>IF(t_projeto[[#This Row],[Q.1]]&lt;&gt;"",SUMIFS(t_reator[p],t_reator[tipo],t_projeto[[#This Row],[T.1]],t_reator[w],t_projeto[[#This Row],[P.1(W)]]),"")</f>
        <v>0</v>
      </c>
      <c r="P533" s="1" t="str">
        <f>IF(t_projeto[[#This Row],[Q.2]]&lt;&gt;"",SUMIFS(t_reator[p],t_reator[tipo],t_projeto[[#This Row],[T.2]],t_reator[w],t_projeto[[#This Row],[P.2(W)]]),"")</f>
        <v/>
      </c>
      <c r="Q533" s="1" t="str">
        <f>IF(t_projeto[[#This Row],[Q.3]]&lt;&gt;"",SUMIFS(t_reator[p],t_reator[tipo],t_projeto[[#This Row],[T.3]],t_reator[w],t_projeto[[#This Row],[P.3(W)]]),"")</f>
        <v/>
      </c>
      <c r="R533" s="1">
        <f>IF(t_projeto[[#This Row],[Q.1]]&lt;&gt;"",IFERROR(IFERROR(D533*(E533+O533)+G533*(H533+P533)+J533*(K533+Q533),D533*(E533+O533)+G533*(H533+P533)),D533*(E533+O533)),"")</f>
        <v>360</v>
      </c>
      <c r="S533" s="1">
        <f>IF(t_projeto[[#This Row],[Consumo_W]]&lt;&gt;"",ROUND(t_projeto[[#This Row],[Consumo_W]]/t_projeto[[#This Row],[Luminárias]],0),"")</f>
        <v>120</v>
      </c>
      <c r="T533" s="1">
        <f>IF(t_projeto[[#This Row],[Q.1]]&lt;&gt;"",t_projeto[[#This Row],[Q.1]]*t_projeto[[#This Row],[P.1(W)]]*$C$24,"")</f>
        <v>57600</v>
      </c>
      <c r="U533" s="1" t="str">
        <f>IF(t_projeto[[#This Row],[Q.2]]&lt;&gt;"",t_projeto[[#This Row],[Q.2]]*t_projeto[[#This Row],[P.2(W)]]*$C$24,"")</f>
        <v/>
      </c>
      <c r="V533" s="1" t="str">
        <f>IF(t_projeto[[#This Row],[Q.3]]&lt;&gt;"",t_projeto[[#This Row],[Q.3]]*t_projeto[[#This Row],[P.3(W)]]*$C$24,"")</f>
        <v/>
      </c>
      <c r="W533" s="1">
        <f>IF(t_projeto[[#This Row],[Trecho]]&lt;&gt;"",SUM(t_projeto[[#This Row],[f.1]:[f.3]]),"")</f>
        <v>57600</v>
      </c>
      <c r="X533" s="13">
        <f>IF(t_projeto[[#This Row],[Trecho]]&lt;&gt;"",t_projeto[[#This Row],[Q.1]]+t_projeto[[#This Row],[Q.2]]+t_projeto[[#This Row],[Q.3]],"")</f>
        <v>3</v>
      </c>
      <c r="Y533" s="1">
        <f>IF(AND(t_projeto[[#This Row],[FLUXO]]&lt;&gt;0,t_projeto[[#This Row],[FLUXO]]&lt;&gt;""),ROUND(t_projeto[[#This Row],[FLUXO]]/t_projeto[[#This Row],[Luminárias]],0),"")</f>
        <v>19200</v>
      </c>
      <c r="Z533" s="1">
        <f>IF(AND(t_projeto[[#This Row],[Luminárias]]&lt;&gt;0,t_projeto[[#This Row],[Luminárias]]&lt;&gt;""),ROUND(t_projeto[[#This Row],[lm_médio]]/t_projeto[[#This Row],[W_médio]],2),"")</f>
        <v>160</v>
      </c>
    </row>
    <row r="534" spans="1:26">
      <c r="A534" s="91">
        <v>49</v>
      </c>
      <c r="B534" s="91" t="str">
        <f>_xlfn.XLOOKUP(t_projeto[[#This Row],[cód.]],t_sitio[cód],t_sitio[Trecho],"")</f>
        <v>Rua Paulo Gomes do Nascimento</v>
      </c>
      <c r="C534" s="85" t="s">
        <v>547</v>
      </c>
      <c r="D534" s="85">
        <v>9</v>
      </c>
      <c r="E534" s="91">
        <f>IF(t_projeto[[#This Row],[T.1]]&lt;&gt;"",_xlfn.XLOOKUP(t_projeto[[#This Row],[T.1]],$G$22:$G$25,$H$22:$H$25),"")</f>
        <v>120</v>
      </c>
      <c r="F534" s="85"/>
      <c r="G534" s="85"/>
      <c r="H534" s="91" t="str">
        <f>IF(t_projeto[[#This Row],[T.2]]&lt;&gt;"",_xlfn.XLOOKUP(t_projeto[[#This Row],[T.2]],$G$22:$G$25,$H$22:$H$25),"")</f>
        <v/>
      </c>
      <c r="I534" s="85"/>
      <c r="J534" s="85"/>
      <c r="K534" s="91" t="str">
        <f>IF(t_projeto[[#This Row],[T.3]]&lt;&gt;"",_xlfn.XLOOKUP(t_projeto[[#This Row],[T.3]],$G$22:$G$25,$H$22:$H$25),"")</f>
        <v/>
      </c>
      <c r="L534" s="3"/>
      <c r="M534" s="94">
        <f>t_projeto[[#This Row],[Q.1]]+t_projeto[[#This Row],[Q.2]]+t_projeto[[#This Row],[Q.3]]</f>
        <v>9</v>
      </c>
      <c r="N534" s="94">
        <f>t_projeto[[#This Row],[Q.1]]+t_projeto[[#This Row],[Q.2]]+t_projeto[[#This Row],[Q.3]]</f>
        <v>9</v>
      </c>
      <c r="O534" s="1">
        <f>IF(t_projeto[[#This Row],[Q.1]]&lt;&gt;"",SUMIFS(t_reator[p],t_reator[tipo],t_projeto[[#This Row],[T.1]],t_reator[w],t_projeto[[#This Row],[P.1(W)]]),"")</f>
        <v>0</v>
      </c>
      <c r="P534" s="1" t="str">
        <f>IF(t_projeto[[#This Row],[Q.2]]&lt;&gt;"",SUMIFS(t_reator[p],t_reator[tipo],t_projeto[[#This Row],[T.2]],t_reator[w],t_projeto[[#This Row],[P.2(W)]]),"")</f>
        <v/>
      </c>
      <c r="Q534" s="1" t="str">
        <f>IF(t_projeto[[#This Row],[Q.3]]&lt;&gt;"",SUMIFS(t_reator[p],t_reator[tipo],t_projeto[[#This Row],[T.3]],t_reator[w],t_projeto[[#This Row],[P.3(W)]]),"")</f>
        <v/>
      </c>
      <c r="R534" s="1">
        <f>IF(t_projeto[[#This Row],[Q.1]]&lt;&gt;"",IFERROR(IFERROR(D534*(E534+O534)+G534*(H534+P534)+J534*(K534+Q534),D534*(E534+O534)+G534*(H534+P534)),D534*(E534+O534)),"")</f>
        <v>1080</v>
      </c>
      <c r="S534" s="1">
        <f>IF(t_projeto[[#This Row],[Consumo_W]]&lt;&gt;"",ROUND(t_projeto[[#This Row],[Consumo_W]]/t_projeto[[#This Row],[Luminárias]],0),"")</f>
        <v>120</v>
      </c>
      <c r="T534" s="1">
        <f>IF(t_projeto[[#This Row],[Q.1]]&lt;&gt;"",t_projeto[[#This Row],[Q.1]]*t_projeto[[#This Row],[P.1(W)]]*$C$24,"")</f>
        <v>172800</v>
      </c>
      <c r="U534" s="1" t="str">
        <f>IF(t_projeto[[#This Row],[Q.2]]&lt;&gt;"",t_projeto[[#This Row],[Q.2]]*t_projeto[[#This Row],[P.2(W)]]*$C$24,"")</f>
        <v/>
      </c>
      <c r="V534" s="1" t="str">
        <f>IF(t_projeto[[#This Row],[Q.3]]&lt;&gt;"",t_projeto[[#This Row],[Q.3]]*t_projeto[[#This Row],[P.3(W)]]*$C$24,"")</f>
        <v/>
      </c>
      <c r="W534" s="1">
        <f>IF(t_projeto[[#This Row],[Trecho]]&lt;&gt;"",SUM(t_projeto[[#This Row],[f.1]:[f.3]]),"")</f>
        <v>172800</v>
      </c>
      <c r="X534" s="13">
        <f>IF(t_projeto[[#This Row],[Trecho]]&lt;&gt;"",t_projeto[[#This Row],[Q.1]]+t_projeto[[#This Row],[Q.2]]+t_projeto[[#This Row],[Q.3]],"")</f>
        <v>9</v>
      </c>
      <c r="Y534" s="1">
        <f>IF(AND(t_projeto[[#This Row],[FLUXO]]&lt;&gt;0,t_projeto[[#This Row],[FLUXO]]&lt;&gt;""),ROUND(t_projeto[[#This Row],[FLUXO]]/t_projeto[[#This Row],[Luminárias]],0),"")</f>
        <v>19200</v>
      </c>
      <c r="Z534" s="1">
        <f>IF(AND(t_projeto[[#This Row],[Luminárias]]&lt;&gt;0,t_projeto[[#This Row],[Luminárias]]&lt;&gt;""),ROUND(t_projeto[[#This Row],[lm_médio]]/t_projeto[[#This Row],[W_médio]],2),"")</f>
        <v>160</v>
      </c>
    </row>
    <row r="535" spans="1:26">
      <c r="A535" s="90">
        <v>50</v>
      </c>
      <c r="B535" s="90" t="str">
        <f>_xlfn.XLOOKUP(t_projeto[[#This Row],[cód.]],t_sitio[cód],t_sitio[Trecho],"")</f>
        <v>Rua Projetada 3</v>
      </c>
      <c r="C535" s="84" t="s">
        <v>547</v>
      </c>
      <c r="D535" s="84">
        <v>3</v>
      </c>
      <c r="E535" s="90">
        <f>IF(t_projeto[[#This Row],[T.1]]&lt;&gt;"",_xlfn.XLOOKUP(t_projeto[[#This Row],[T.1]],$G$22:$G$25,$H$22:$H$25),"")</f>
        <v>120</v>
      </c>
      <c r="F535" s="84"/>
      <c r="G535" s="84"/>
      <c r="H535" s="90" t="str">
        <f>IF(t_projeto[[#This Row],[T.2]]&lt;&gt;"",_xlfn.XLOOKUP(t_projeto[[#This Row],[T.2]],$G$22:$G$25,$H$22:$H$25),"")</f>
        <v/>
      </c>
      <c r="I535" s="84"/>
      <c r="J535" s="84"/>
      <c r="K535" s="90" t="str">
        <f>IF(t_projeto[[#This Row],[T.3]]&lt;&gt;"",_xlfn.XLOOKUP(t_projeto[[#This Row],[T.3]],$G$22:$G$25,$H$22:$H$25),"")</f>
        <v/>
      </c>
      <c r="L535" s="3"/>
      <c r="M535" s="95">
        <f>t_projeto[[#This Row],[Q.1]]+t_projeto[[#This Row],[Q.2]]+t_projeto[[#This Row],[Q.3]]</f>
        <v>3</v>
      </c>
      <c r="N535" s="95">
        <f>t_projeto[[#This Row],[Q.1]]+t_projeto[[#This Row],[Q.2]]+t_projeto[[#This Row],[Q.3]]</f>
        <v>3</v>
      </c>
      <c r="O535" s="1">
        <f>IF(t_projeto[[#This Row],[Q.1]]&lt;&gt;"",SUMIFS(t_reator[p],t_reator[tipo],t_projeto[[#This Row],[T.1]],t_reator[w],t_projeto[[#This Row],[P.1(W)]]),"")</f>
        <v>0</v>
      </c>
      <c r="P535" s="1" t="str">
        <f>IF(t_projeto[[#This Row],[Q.2]]&lt;&gt;"",SUMIFS(t_reator[p],t_reator[tipo],t_projeto[[#This Row],[T.2]],t_reator[w],t_projeto[[#This Row],[P.2(W)]]),"")</f>
        <v/>
      </c>
      <c r="Q535" s="1" t="str">
        <f>IF(t_projeto[[#This Row],[Q.3]]&lt;&gt;"",SUMIFS(t_reator[p],t_reator[tipo],t_projeto[[#This Row],[T.3]],t_reator[w],t_projeto[[#This Row],[P.3(W)]]),"")</f>
        <v/>
      </c>
      <c r="R535" s="1">
        <f>IF(t_projeto[[#This Row],[Q.1]]&lt;&gt;"",IFERROR(IFERROR(D535*(E535+O535)+G535*(H535+P535)+J535*(K535+Q535),D535*(E535+O535)+G535*(H535+P535)),D535*(E535+O535)),"")</f>
        <v>360</v>
      </c>
      <c r="S535" s="1">
        <f>IF(t_projeto[[#This Row],[Consumo_W]]&lt;&gt;"",ROUND(t_projeto[[#This Row],[Consumo_W]]/t_projeto[[#This Row],[Luminárias]],0),"")</f>
        <v>120</v>
      </c>
      <c r="T535" s="1">
        <f>IF(t_projeto[[#This Row],[Q.1]]&lt;&gt;"",t_projeto[[#This Row],[Q.1]]*t_projeto[[#This Row],[P.1(W)]]*$C$24,"")</f>
        <v>57600</v>
      </c>
      <c r="U535" s="1" t="str">
        <f>IF(t_projeto[[#This Row],[Q.2]]&lt;&gt;"",t_projeto[[#This Row],[Q.2]]*t_projeto[[#This Row],[P.2(W)]]*$C$24,"")</f>
        <v/>
      </c>
      <c r="V535" s="1" t="str">
        <f>IF(t_projeto[[#This Row],[Q.3]]&lt;&gt;"",t_projeto[[#This Row],[Q.3]]*t_projeto[[#This Row],[P.3(W)]]*$C$24,"")</f>
        <v/>
      </c>
      <c r="W535" s="1">
        <f>IF(t_projeto[[#This Row],[Trecho]]&lt;&gt;"",SUM(t_projeto[[#This Row],[f.1]:[f.3]]),"")</f>
        <v>57600</v>
      </c>
      <c r="X535" s="13">
        <f>IF(t_projeto[[#This Row],[Trecho]]&lt;&gt;"",t_projeto[[#This Row],[Q.1]]+t_projeto[[#This Row],[Q.2]]+t_projeto[[#This Row],[Q.3]],"")</f>
        <v>3</v>
      </c>
      <c r="Y535" s="1">
        <f>IF(AND(t_projeto[[#This Row],[FLUXO]]&lt;&gt;0,t_projeto[[#This Row],[FLUXO]]&lt;&gt;""),ROUND(t_projeto[[#This Row],[FLUXO]]/t_projeto[[#This Row],[Luminárias]],0),"")</f>
        <v>19200</v>
      </c>
      <c r="Z535" s="1">
        <f>IF(AND(t_projeto[[#This Row],[Luminárias]]&lt;&gt;0,t_projeto[[#This Row],[Luminárias]]&lt;&gt;""),ROUND(t_projeto[[#This Row],[lm_médio]]/t_projeto[[#This Row],[W_médio]],2),"")</f>
        <v>160</v>
      </c>
    </row>
    <row r="536" spans="1:26">
      <c r="A536" s="91">
        <v>51</v>
      </c>
      <c r="B536" s="91" t="str">
        <f>_xlfn.XLOOKUP(t_projeto[[#This Row],[cód.]],t_sitio[cód],t_sitio[Trecho],"")</f>
        <v>Rua Cristovao Colombo</v>
      </c>
      <c r="C536" s="85" t="s">
        <v>547</v>
      </c>
      <c r="D536" s="85">
        <v>7</v>
      </c>
      <c r="E536" s="91">
        <f>IF(t_projeto[[#This Row],[T.1]]&lt;&gt;"",_xlfn.XLOOKUP(t_projeto[[#This Row],[T.1]],$G$22:$G$25,$H$22:$H$25),"")</f>
        <v>120</v>
      </c>
      <c r="F536" s="85"/>
      <c r="G536" s="85"/>
      <c r="H536" s="91" t="str">
        <f>IF(t_projeto[[#This Row],[T.2]]&lt;&gt;"",_xlfn.XLOOKUP(t_projeto[[#This Row],[T.2]],$G$22:$G$25,$H$22:$H$25),"")</f>
        <v/>
      </c>
      <c r="I536" s="85"/>
      <c r="J536" s="85"/>
      <c r="K536" s="91" t="str">
        <f>IF(t_projeto[[#This Row],[T.3]]&lt;&gt;"",_xlfn.XLOOKUP(t_projeto[[#This Row],[T.3]],$G$22:$G$25,$H$22:$H$25),"")</f>
        <v/>
      </c>
      <c r="L536" s="3"/>
      <c r="M536" s="94">
        <f>t_projeto[[#This Row],[Q.1]]+t_projeto[[#This Row],[Q.2]]+t_projeto[[#This Row],[Q.3]]</f>
        <v>7</v>
      </c>
      <c r="N536" s="94">
        <f>t_projeto[[#This Row],[Q.1]]+t_projeto[[#This Row],[Q.2]]+t_projeto[[#This Row],[Q.3]]</f>
        <v>7</v>
      </c>
      <c r="O536" s="1">
        <f>IF(t_projeto[[#This Row],[Q.1]]&lt;&gt;"",SUMIFS(t_reator[p],t_reator[tipo],t_projeto[[#This Row],[T.1]],t_reator[w],t_projeto[[#This Row],[P.1(W)]]),"")</f>
        <v>0</v>
      </c>
      <c r="P536" s="1" t="str">
        <f>IF(t_projeto[[#This Row],[Q.2]]&lt;&gt;"",SUMIFS(t_reator[p],t_reator[tipo],t_projeto[[#This Row],[T.2]],t_reator[w],t_projeto[[#This Row],[P.2(W)]]),"")</f>
        <v/>
      </c>
      <c r="Q536" s="1" t="str">
        <f>IF(t_projeto[[#This Row],[Q.3]]&lt;&gt;"",SUMIFS(t_reator[p],t_reator[tipo],t_projeto[[#This Row],[T.3]],t_reator[w],t_projeto[[#This Row],[P.3(W)]]),"")</f>
        <v/>
      </c>
      <c r="R536" s="1">
        <f>IF(t_projeto[[#This Row],[Q.1]]&lt;&gt;"",IFERROR(IFERROR(D536*(E536+O536)+G536*(H536+P536)+J536*(K536+Q536),D536*(E536+O536)+G536*(H536+P536)),D536*(E536+O536)),"")</f>
        <v>840</v>
      </c>
      <c r="S536" s="1">
        <f>IF(t_projeto[[#This Row],[Consumo_W]]&lt;&gt;"",ROUND(t_projeto[[#This Row],[Consumo_W]]/t_projeto[[#This Row],[Luminárias]],0),"")</f>
        <v>120</v>
      </c>
      <c r="T536" s="1">
        <f>IF(t_projeto[[#This Row],[Q.1]]&lt;&gt;"",t_projeto[[#This Row],[Q.1]]*t_projeto[[#This Row],[P.1(W)]]*$C$24,"")</f>
        <v>134400</v>
      </c>
      <c r="U536" s="1" t="str">
        <f>IF(t_projeto[[#This Row],[Q.2]]&lt;&gt;"",t_projeto[[#This Row],[Q.2]]*t_projeto[[#This Row],[P.2(W)]]*$C$24,"")</f>
        <v/>
      </c>
      <c r="V536" s="1" t="str">
        <f>IF(t_projeto[[#This Row],[Q.3]]&lt;&gt;"",t_projeto[[#This Row],[Q.3]]*t_projeto[[#This Row],[P.3(W)]]*$C$24,"")</f>
        <v/>
      </c>
      <c r="W536" s="1">
        <f>IF(t_projeto[[#This Row],[Trecho]]&lt;&gt;"",SUM(t_projeto[[#This Row],[f.1]:[f.3]]),"")</f>
        <v>134400</v>
      </c>
      <c r="X536" s="13">
        <f>IF(t_projeto[[#This Row],[Trecho]]&lt;&gt;"",t_projeto[[#This Row],[Q.1]]+t_projeto[[#This Row],[Q.2]]+t_projeto[[#This Row],[Q.3]],"")</f>
        <v>7</v>
      </c>
      <c r="Y536" s="1">
        <f>IF(AND(t_projeto[[#This Row],[FLUXO]]&lt;&gt;0,t_projeto[[#This Row],[FLUXO]]&lt;&gt;""),ROUND(t_projeto[[#This Row],[FLUXO]]/t_projeto[[#This Row],[Luminárias]],0),"")</f>
        <v>19200</v>
      </c>
      <c r="Z536" s="1">
        <f>IF(AND(t_projeto[[#This Row],[Luminárias]]&lt;&gt;0,t_projeto[[#This Row],[Luminárias]]&lt;&gt;""),ROUND(t_projeto[[#This Row],[lm_médio]]/t_projeto[[#This Row],[W_médio]],2),"")</f>
        <v>160</v>
      </c>
    </row>
    <row r="537" spans="1:26">
      <c r="A537" s="90">
        <v>52</v>
      </c>
      <c r="B537" s="90" t="str">
        <f>_xlfn.XLOOKUP(t_projeto[[#This Row],[cód.]],t_sitio[cód],t_sitio[Trecho],"")</f>
        <v>Rua Projetada 2</v>
      </c>
      <c r="C537" s="84" t="s">
        <v>547</v>
      </c>
      <c r="D537" s="84">
        <v>3</v>
      </c>
      <c r="E537" s="90">
        <f>IF(t_projeto[[#This Row],[T.1]]&lt;&gt;"",_xlfn.XLOOKUP(t_projeto[[#This Row],[T.1]],$G$22:$G$25,$H$22:$H$25),"")</f>
        <v>120</v>
      </c>
      <c r="F537" s="84"/>
      <c r="G537" s="84"/>
      <c r="H537" s="90" t="str">
        <f>IF(t_projeto[[#This Row],[T.2]]&lt;&gt;"",_xlfn.XLOOKUP(t_projeto[[#This Row],[T.2]],$G$22:$G$25,$H$22:$H$25),"")</f>
        <v/>
      </c>
      <c r="I537" s="84"/>
      <c r="J537" s="84"/>
      <c r="K537" s="90" t="str">
        <f>IF(t_projeto[[#This Row],[T.3]]&lt;&gt;"",_xlfn.XLOOKUP(t_projeto[[#This Row],[T.3]],$G$22:$G$25,$H$22:$H$25),"")</f>
        <v/>
      </c>
      <c r="L537" s="3"/>
      <c r="M537" s="95">
        <f>t_projeto[[#This Row],[Q.1]]+t_projeto[[#This Row],[Q.2]]+t_projeto[[#This Row],[Q.3]]</f>
        <v>3</v>
      </c>
      <c r="N537" s="95">
        <f>t_projeto[[#This Row],[Q.1]]+t_projeto[[#This Row],[Q.2]]+t_projeto[[#This Row],[Q.3]]</f>
        <v>3</v>
      </c>
      <c r="O537" s="1">
        <f>IF(t_projeto[[#This Row],[Q.1]]&lt;&gt;"",SUMIFS(t_reator[p],t_reator[tipo],t_projeto[[#This Row],[T.1]],t_reator[w],t_projeto[[#This Row],[P.1(W)]]),"")</f>
        <v>0</v>
      </c>
      <c r="P537" s="1" t="str">
        <f>IF(t_projeto[[#This Row],[Q.2]]&lt;&gt;"",SUMIFS(t_reator[p],t_reator[tipo],t_projeto[[#This Row],[T.2]],t_reator[w],t_projeto[[#This Row],[P.2(W)]]),"")</f>
        <v/>
      </c>
      <c r="Q537" s="1" t="str">
        <f>IF(t_projeto[[#This Row],[Q.3]]&lt;&gt;"",SUMIFS(t_reator[p],t_reator[tipo],t_projeto[[#This Row],[T.3]],t_reator[w],t_projeto[[#This Row],[P.3(W)]]),"")</f>
        <v/>
      </c>
      <c r="R537" s="1">
        <f>IF(t_projeto[[#This Row],[Q.1]]&lt;&gt;"",IFERROR(IFERROR(D537*(E537+O537)+G537*(H537+P537)+J537*(K537+Q537),D537*(E537+O537)+G537*(H537+P537)),D537*(E537+O537)),"")</f>
        <v>360</v>
      </c>
      <c r="S537" s="1">
        <f>IF(t_projeto[[#This Row],[Consumo_W]]&lt;&gt;"",ROUND(t_projeto[[#This Row],[Consumo_W]]/t_projeto[[#This Row],[Luminárias]],0),"")</f>
        <v>120</v>
      </c>
      <c r="T537" s="1">
        <f>IF(t_projeto[[#This Row],[Q.1]]&lt;&gt;"",t_projeto[[#This Row],[Q.1]]*t_projeto[[#This Row],[P.1(W)]]*$C$24,"")</f>
        <v>57600</v>
      </c>
      <c r="U537" s="1" t="str">
        <f>IF(t_projeto[[#This Row],[Q.2]]&lt;&gt;"",t_projeto[[#This Row],[Q.2]]*t_projeto[[#This Row],[P.2(W)]]*$C$24,"")</f>
        <v/>
      </c>
      <c r="V537" s="1" t="str">
        <f>IF(t_projeto[[#This Row],[Q.3]]&lt;&gt;"",t_projeto[[#This Row],[Q.3]]*t_projeto[[#This Row],[P.3(W)]]*$C$24,"")</f>
        <v/>
      </c>
      <c r="W537" s="1">
        <f>IF(t_projeto[[#This Row],[Trecho]]&lt;&gt;"",SUM(t_projeto[[#This Row],[f.1]:[f.3]]),"")</f>
        <v>57600</v>
      </c>
      <c r="X537" s="13">
        <f>IF(t_projeto[[#This Row],[Trecho]]&lt;&gt;"",t_projeto[[#This Row],[Q.1]]+t_projeto[[#This Row],[Q.2]]+t_projeto[[#This Row],[Q.3]],"")</f>
        <v>3</v>
      </c>
      <c r="Y537" s="1">
        <f>IF(AND(t_projeto[[#This Row],[FLUXO]]&lt;&gt;0,t_projeto[[#This Row],[FLUXO]]&lt;&gt;""),ROUND(t_projeto[[#This Row],[FLUXO]]/t_projeto[[#This Row],[Luminárias]],0),"")</f>
        <v>19200</v>
      </c>
      <c r="Z537" s="1">
        <f>IF(AND(t_projeto[[#This Row],[Luminárias]]&lt;&gt;0,t_projeto[[#This Row],[Luminárias]]&lt;&gt;""),ROUND(t_projeto[[#This Row],[lm_médio]]/t_projeto[[#This Row],[W_médio]],2),"")</f>
        <v>160</v>
      </c>
    </row>
    <row r="538" spans="1:26">
      <c r="A538" s="91">
        <v>53</v>
      </c>
      <c r="B538" s="91" t="str">
        <f>_xlfn.XLOOKUP(t_projeto[[#This Row],[cód.]],t_sitio[cód],t_sitio[Trecho],"")</f>
        <v>Rua Vicente Alves de Souza</v>
      </c>
      <c r="C538" s="85" t="s">
        <v>547</v>
      </c>
      <c r="D538" s="85">
        <v>9</v>
      </c>
      <c r="E538" s="91">
        <f>IF(t_projeto[[#This Row],[T.1]]&lt;&gt;"",_xlfn.XLOOKUP(t_projeto[[#This Row],[T.1]],$G$22:$G$25,$H$22:$H$25),"")</f>
        <v>120</v>
      </c>
      <c r="F538" s="85"/>
      <c r="G538" s="85"/>
      <c r="H538" s="91" t="str">
        <f>IF(t_projeto[[#This Row],[T.2]]&lt;&gt;"",_xlfn.XLOOKUP(t_projeto[[#This Row],[T.2]],$G$22:$G$25,$H$22:$H$25),"")</f>
        <v/>
      </c>
      <c r="I538" s="85"/>
      <c r="J538" s="85"/>
      <c r="K538" s="91" t="str">
        <f>IF(t_projeto[[#This Row],[T.3]]&lt;&gt;"",_xlfn.XLOOKUP(t_projeto[[#This Row],[T.3]],$G$22:$G$25,$H$22:$H$25),"")</f>
        <v/>
      </c>
      <c r="L538" s="3"/>
      <c r="M538" s="94">
        <f>t_projeto[[#This Row],[Q.1]]+t_projeto[[#This Row],[Q.2]]+t_projeto[[#This Row],[Q.3]]</f>
        <v>9</v>
      </c>
      <c r="N538" s="94">
        <f>t_projeto[[#This Row],[Q.1]]+t_projeto[[#This Row],[Q.2]]+t_projeto[[#This Row],[Q.3]]</f>
        <v>9</v>
      </c>
      <c r="O538" s="1">
        <f>IF(t_projeto[[#This Row],[Q.1]]&lt;&gt;"",SUMIFS(t_reator[p],t_reator[tipo],t_projeto[[#This Row],[T.1]],t_reator[w],t_projeto[[#This Row],[P.1(W)]]),"")</f>
        <v>0</v>
      </c>
      <c r="P538" s="1" t="str">
        <f>IF(t_projeto[[#This Row],[Q.2]]&lt;&gt;"",SUMIFS(t_reator[p],t_reator[tipo],t_projeto[[#This Row],[T.2]],t_reator[w],t_projeto[[#This Row],[P.2(W)]]),"")</f>
        <v/>
      </c>
      <c r="Q538" s="1" t="str">
        <f>IF(t_projeto[[#This Row],[Q.3]]&lt;&gt;"",SUMIFS(t_reator[p],t_reator[tipo],t_projeto[[#This Row],[T.3]],t_reator[w],t_projeto[[#This Row],[P.3(W)]]),"")</f>
        <v/>
      </c>
      <c r="R538" s="1">
        <f>IF(t_projeto[[#This Row],[Q.1]]&lt;&gt;"",IFERROR(IFERROR(D538*(E538+O538)+G538*(H538+P538)+J538*(K538+Q538),D538*(E538+O538)+G538*(H538+P538)),D538*(E538+O538)),"")</f>
        <v>1080</v>
      </c>
      <c r="S538" s="1">
        <f>IF(t_projeto[[#This Row],[Consumo_W]]&lt;&gt;"",ROUND(t_projeto[[#This Row],[Consumo_W]]/t_projeto[[#This Row],[Luminárias]],0),"")</f>
        <v>120</v>
      </c>
      <c r="T538" s="1">
        <f>IF(t_projeto[[#This Row],[Q.1]]&lt;&gt;"",t_projeto[[#This Row],[Q.1]]*t_projeto[[#This Row],[P.1(W)]]*$C$24,"")</f>
        <v>172800</v>
      </c>
      <c r="U538" s="1" t="str">
        <f>IF(t_projeto[[#This Row],[Q.2]]&lt;&gt;"",t_projeto[[#This Row],[Q.2]]*t_projeto[[#This Row],[P.2(W)]]*$C$24,"")</f>
        <v/>
      </c>
      <c r="V538" s="1" t="str">
        <f>IF(t_projeto[[#This Row],[Q.3]]&lt;&gt;"",t_projeto[[#This Row],[Q.3]]*t_projeto[[#This Row],[P.3(W)]]*$C$24,"")</f>
        <v/>
      </c>
      <c r="W538" s="1">
        <f>IF(t_projeto[[#This Row],[Trecho]]&lt;&gt;"",SUM(t_projeto[[#This Row],[f.1]:[f.3]]),"")</f>
        <v>172800</v>
      </c>
      <c r="X538" s="13">
        <f>IF(t_projeto[[#This Row],[Trecho]]&lt;&gt;"",t_projeto[[#This Row],[Q.1]]+t_projeto[[#This Row],[Q.2]]+t_projeto[[#This Row],[Q.3]],"")</f>
        <v>9</v>
      </c>
      <c r="Y538" s="1">
        <f>IF(AND(t_projeto[[#This Row],[FLUXO]]&lt;&gt;0,t_projeto[[#This Row],[FLUXO]]&lt;&gt;""),ROUND(t_projeto[[#This Row],[FLUXO]]/t_projeto[[#This Row],[Luminárias]],0),"")</f>
        <v>19200</v>
      </c>
      <c r="Z538" s="1">
        <f>IF(AND(t_projeto[[#This Row],[Luminárias]]&lt;&gt;0,t_projeto[[#This Row],[Luminárias]]&lt;&gt;""),ROUND(t_projeto[[#This Row],[lm_médio]]/t_projeto[[#This Row],[W_médio]],2),"")</f>
        <v>160</v>
      </c>
    </row>
    <row r="539" spans="1:26">
      <c r="A539" s="90">
        <v>54</v>
      </c>
      <c r="B539" s="90" t="str">
        <f>_xlfn.XLOOKUP(t_projeto[[#This Row],[cód.]],t_sitio[cód],t_sitio[Trecho],"")</f>
        <v>Rua Lauro Valvassore</v>
      </c>
      <c r="C539" s="84" t="s">
        <v>547</v>
      </c>
      <c r="D539" s="84">
        <v>1</v>
      </c>
      <c r="E539" s="90">
        <f>IF(t_projeto[[#This Row],[T.1]]&lt;&gt;"",_xlfn.XLOOKUP(t_projeto[[#This Row],[T.1]],$G$22:$G$25,$H$22:$H$25),"")</f>
        <v>120</v>
      </c>
      <c r="F539" s="84"/>
      <c r="G539" s="84"/>
      <c r="H539" s="90" t="str">
        <f>IF(t_projeto[[#This Row],[T.2]]&lt;&gt;"",_xlfn.XLOOKUP(t_projeto[[#This Row],[T.2]],$G$22:$G$25,$H$22:$H$25),"")</f>
        <v/>
      </c>
      <c r="I539" s="84"/>
      <c r="J539" s="84"/>
      <c r="K539" s="90" t="str">
        <f>IF(t_projeto[[#This Row],[T.3]]&lt;&gt;"",_xlfn.XLOOKUP(t_projeto[[#This Row],[T.3]],$G$22:$G$25,$H$22:$H$25),"")</f>
        <v/>
      </c>
      <c r="L539" s="3"/>
      <c r="M539" s="95">
        <f>t_projeto[[#This Row],[Q.1]]+t_projeto[[#This Row],[Q.2]]+t_projeto[[#This Row],[Q.3]]</f>
        <v>1</v>
      </c>
      <c r="N539" s="95">
        <f>t_projeto[[#This Row],[Q.1]]+t_projeto[[#This Row],[Q.2]]+t_projeto[[#This Row],[Q.3]]</f>
        <v>1</v>
      </c>
      <c r="O539" s="1">
        <f>IF(t_projeto[[#This Row],[Q.1]]&lt;&gt;"",SUMIFS(t_reator[p],t_reator[tipo],t_projeto[[#This Row],[T.1]],t_reator[w],t_projeto[[#This Row],[P.1(W)]]),"")</f>
        <v>0</v>
      </c>
      <c r="P539" s="1" t="str">
        <f>IF(t_projeto[[#This Row],[Q.2]]&lt;&gt;"",SUMIFS(t_reator[p],t_reator[tipo],t_projeto[[#This Row],[T.2]],t_reator[w],t_projeto[[#This Row],[P.2(W)]]),"")</f>
        <v/>
      </c>
      <c r="Q539" s="1" t="str">
        <f>IF(t_projeto[[#This Row],[Q.3]]&lt;&gt;"",SUMIFS(t_reator[p],t_reator[tipo],t_projeto[[#This Row],[T.3]],t_reator[w],t_projeto[[#This Row],[P.3(W)]]),"")</f>
        <v/>
      </c>
      <c r="R539" s="1">
        <f>IF(t_projeto[[#This Row],[Q.1]]&lt;&gt;"",IFERROR(IFERROR(D539*(E539+O539)+G539*(H539+P539)+J539*(K539+Q539),D539*(E539+O539)+G539*(H539+P539)),D539*(E539+O539)),"")</f>
        <v>120</v>
      </c>
      <c r="S539" s="1">
        <f>IF(t_projeto[[#This Row],[Consumo_W]]&lt;&gt;"",ROUND(t_projeto[[#This Row],[Consumo_W]]/t_projeto[[#This Row],[Luminárias]],0),"")</f>
        <v>120</v>
      </c>
      <c r="T539" s="1">
        <f>IF(t_projeto[[#This Row],[Q.1]]&lt;&gt;"",t_projeto[[#This Row],[Q.1]]*t_projeto[[#This Row],[P.1(W)]]*$C$24,"")</f>
        <v>19200</v>
      </c>
      <c r="U539" s="1" t="str">
        <f>IF(t_projeto[[#This Row],[Q.2]]&lt;&gt;"",t_projeto[[#This Row],[Q.2]]*t_projeto[[#This Row],[P.2(W)]]*$C$24,"")</f>
        <v/>
      </c>
      <c r="V539" s="1" t="str">
        <f>IF(t_projeto[[#This Row],[Q.3]]&lt;&gt;"",t_projeto[[#This Row],[Q.3]]*t_projeto[[#This Row],[P.3(W)]]*$C$24,"")</f>
        <v/>
      </c>
      <c r="W539" s="1">
        <f>IF(t_projeto[[#This Row],[Trecho]]&lt;&gt;"",SUM(t_projeto[[#This Row],[f.1]:[f.3]]),"")</f>
        <v>19200</v>
      </c>
      <c r="X539" s="13">
        <f>IF(t_projeto[[#This Row],[Trecho]]&lt;&gt;"",t_projeto[[#This Row],[Q.1]]+t_projeto[[#This Row],[Q.2]]+t_projeto[[#This Row],[Q.3]],"")</f>
        <v>1</v>
      </c>
      <c r="Y539" s="1">
        <f>IF(AND(t_projeto[[#This Row],[FLUXO]]&lt;&gt;0,t_projeto[[#This Row],[FLUXO]]&lt;&gt;""),ROUND(t_projeto[[#This Row],[FLUXO]]/t_projeto[[#This Row],[Luminárias]],0),"")</f>
        <v>19200</v>
      </c>
      <c r="Z539" s="1">
        <f>IF(AND(t_projeto[[#This Row],[Luminárias]]&lt;&gt;0,t_projeto[[#This Row],[Luminárias]]&lt;&gt;""),ROUND(t_projeto[[#This Row],[lm_médio]]/t_projeto[[#This Row],[W_médio]],2),"")</f>
        <v>160</v>
      </c>
    </row>
    <row r="540" spans="1:26">
      <c r="A540" s="91">
        <v>55</v>
      </c>
      <c r="B540" s="91" t="str">
        <f>_xlfn.XLOOKUP(t_projeto[[#This Row],[cód.]],t_sitio[cód],t_sitio[Trecho],"")</f>
        <v>Rua Moyses Mendes Sanches</v>
      </c>
      <c r="C540" s="85" t="s">
        <v>547</v>
      </c>
      <c r="D540" s="85">
        <v>4</v>
      </c>
      <c r="E540" s="91">
        <f>IF(t_projeto[[#This Row],[T.1]]&lt;&gt;"",_xlfn.XLOOKUP(t_projeto[[#This Row],[T.1]],$G$22:$G$25,$H$22:$H$25),"")</f>
        <v>120</v>
      </c>
      <c r="F540" s="85"/>
      <c r="G540" s="85"/>
      <c r="H540" s="91" t="str">
        <f>IF(t_projeto[[#This Row],[T.2]]&lt;&gt;"",_xlfn.XLOOKUP(t_projeto[[#This Row],[T.2]],$G$22:$G$25,$H$22:$H$25),"")</f>
        <v/>
      </c>
      <c r="I540" s="85"/>
      <c r="J540" s="85"/>
      <c r="K540" s="91" t="str">
        <f>IF(t_projeto[[#This Row],[T.3]]&lt;&gt;"",_xlfn.XLOOKUP(t_projeto[[#This Row],[T.3]],$G$22:$G$25,$H$22:$H$25),"")</f>
        <v/>
      </c>
      <c r="L540" s="3"/>
      <c r="M540" s="94">
        <f>t_projeto[[#This Row],[Q.1]]+t_projeto[[#This Row],[Q.2]]+t_projeto[[#This Row],[Q.3]]</f>
        <v>4</v>
      </c>
      <c r="N540" s="94">
        <f>t_projeto[[#This Row],[Q.1]]+t_projeto[[#This Row],[Q.2]]+t_projeto[[#This Row],[Q.3]]</f>
        <v>4</v>
      </c>
      <c r="O540" s="1">
        <f>IF(t_projeto[[#This Row],[Q.1]]&lt;&gt;"",SUMIFS(t_reator[p],t_reator[tipo],t_projeto[[#This Row],[T.1]],t_reator[w],t_projeto[[#This Row],[P.1(W)]]),"")</f>
        <v>0</v>
      </c>
      <c r="P540" s="1" t="str">
        <f>IF(t_projeto[[#This Row],[Q.2]]&lt;&gt;"",SUMIFS(t_reator[p],t_reator[tipo],t_projeto[[#This Row],[T.2]],t_reator[w],t_projeto[[#This Row],[P.2(W)]]),"")</f>
        <v/>
      </c>
      <c r="Q540" s="1" t="str">
        <f>IF(t_projeto[[#This Row],[Q.3]]&lt;&gt;"",SUMIFS(t_reator[p],t_reator[tipo],t_projeto[[#This Row],[T.3]],t_reator[w],t_projeto[[#This Row],[P.3(W)]]),"")</f>
        <v/>
      </c>
      <c r="R540" s="1">
        <f>IF(t_projeto[[#This Row],[Q.1]]&lt;&gt;"",IFERROR(IFERROR(D540*(E540+O540)+G540*(H540+P540)+J540*(K540+Q540),D540*(E540+O540)+G540*(H540+P540)),D540*(E540+O540)),"")</f>
        <v>480</v>
      </c>
      <c r="S540" s="1">
        <f>IF(t_projeto[[#This Row],[Consumo_W]]&lt;&gt;"",ROUND(t_projeto[[#This Row],[Consumo_W]]/t_projeto[[#This Row],[Luminárias]],0),"")</f>
        <v>120</v>
      </c>
      <c r="T540" s="1">
        <f>IF(t_projeto[[#This Row],[Q.1]]&lt;&gt;"",t_projeto[[#This Row],[Q.1]]*t_projeto[[#This Row],[P.1(W)]]*$C$24,"")</f>
        <v>76800</v>
      </c>
      <c r="U540" s="1" t="str">
        <f>IF(t_projeto[[#This Row],[Q.2]]&lt;&gt;"",t_projeto[[#This Row],[Q.2]]*t_projeto[[#This Row],[P.2(W)]]*$C$24,"")</f>
        <v/>
      </c>
      <c r="V540" s="1" t="str">
        <f>IF(t_projeto[[#This Row],[Q.3]]&lt;&gt;"",t_projeto[[#This Row],[Q.3]]*t_projeto[[#This Row],[P.3(W)]]*$C$24,"")</f>
        <v/>
      </c>
      <c r="W540" s="1">
        <f>IF(t_projeto[[#This Row],[Trecho]]&lt;&gt;"",SUM(t_projeto[[#This Row],[f.1]:[f.3]]),"")</f>
        <v>76800</v>
      </c>
      <c r="X540" s="13">
        <f>IF(t_projeto[[#This Row],[Trecho]]&lt;&gt;"",t_projeto[[#This Row],[Q.1]]+t_projeto[[#This Row],[Q.2]]+t_projeto[[#This Row],[Q.3]],"")</f>
        <v>4</v>
      </c>
      <c r="Y540" s="1">
        <f>IF(AND(t_projeto[[#This Row],[FLUXO]]&lt;&gt;0,t_projeto[[#This Row],[FLUXO]]&lt;&gt;""),ROUND(t_projeto[[#This Row],[FLUXO]]/t_projeto[[#This Row],[Luminárias]],0),"")</f>
        <v>19200</v>
      </c>
      <c r="Z540" s="1">
        <f>IF(AND(t_projeto[[#This Row],[Luminárias]]&lt;&gt;0,t_projeto[[#This Row],[Luminárias]]&lt;&gt;""),ROUND(t_projeto[[#This Row],[lm_médio]]/t_projeto[[#This Row],[W_médio]],2),"")</f>
        <v>160</v>
      </c>
    </row>
    <row r="541" spans="1:26">
      <c r="A541" s="90">
        <v>56</v>
      </c>
      <c r="B541" s="90" t="str">
        <f>_xlfn.XLOOKUP(t_projeto[[#This Row],[cód.]],t_sitio[cód],t_sitio[Trecho],"")</f>
        <v>Rua Guilherme Bortoletto</v>
      </c>
      <c r="C541" s="84" t="s">
        <v>547</v>
      </c>
      <c r="D541" s="84">
        <v>4</v>
      </c>
      <c r="E541" s="90">
        <f>IF(t_projeto[[#This Row],[T.1]]&lt;&gt;"",_xlfn.XLOOKUP(t_projeto[[#This Row],[T.1]],$G$22:$G$25,$H$22:$H$25),"")</f>
        <v>120</v>
      </c>
      <c r="F541" s="84"/>
      <c r="G541" s="84"/>
      <c r="H541" s="90" t="str">
        <f>IF(t_projeto[[#This Row],[T.2]]&lt;&gt;"",_xlfn.XLOOKUP(t_projeto[[#This Row],[T.2]],$G$22:$G$25,$H$22:$H$25),"")</f>
        <v/>
      </c>
      <c r="I541" s="84"/>
      <c r="J541" s="84"/>
      <c r="K541" s="90" t="str">
        <f>IF(t_projeto[[#This Row],[T.3]]&lt;&gt;"",_xlfn.XLOOKUP(t_projeto[[#This Row],[T.3]],$G$22:$G$25,$H$22:$H$25),"")</f>
        <v/>
      </c>
      <c r="L541" s="3"/>
      <c r="M541" s="95">
        <f>t_projeto[[#This Row],[Q.1]]+t_projeto[[#This Row],[Q.2]]+t_projeto[[#This Row],[Q.3]]</f>
        <v>4</v>
      </c>
      <c r="N541" s="95">
        <f>t_projeto[[#This Row],[Q.1]]+t_projeto[[#This Row],[Q.2]]+t_projeto[[#This Row],[Q.3]]</f>
        <v>4</v>
      </c>
      <c r="O541" s="1">
        <f>IF(t_projeto[[#This Row],[Q.1]]&lt;&gt;"",SUMIFS(t_reator[p],t_reator[tipo],t_projeto[[#This Row],[T.1]],t_reator[w],t_projeto[[#This Row],[P.1(W)]]),"")</f>
        <v>0</v>
      </c>
      <c r="P541" s="1" t="str">
        <f>IF(t_projeto[[#This Row],[Q.2]]&lt;&gt;"",SUMIFS(t_reator[p],t_reator[tipo],t_projeto[[#This Row],[T.2]],t_reator[w],t_projeto[[#This Row],[P.2(W)]]),"")</f>
        <v/>
      </c>
      <c r="Q541" s="1" t="str">
        <f>IF(t_projeto[[#This Row],[Q.3]]&lt;&gt;"",SUMIFS(t_reator[p],t_reator[tipo],t_projeto[[#This Row],[T.3]],t_reator[w],t_projeto[[#This Row],[P.3(W)]]),"")</f>
        <v/>
      </c>
      <c r="R541" s="1">
        <f>IF(t_projeto[[#This Row],[Q.1]]&lt;&gt;"",IFERROR(IFERROR(D541*(E541+O541)+G541*(H541+P541)+J541*(K541+Q541),D541*(E541+O541)+G541*(H541+P541)),D541*(E541+O541)),"")</f>
        <v>480</v>
      </c>
      <c r="S541" s="1">
        <f>IF(t_projeto[[#This Row],[Consumo_W]]&lt;&gt;"",ROUND(t_projeto[[#This Row],[Consumo_W]]/t_projeto[[#This Row],[Luminárias]],0),"")</f>
        <v>120</v>
      </c>
      <c r="T541" s="1">
        <f>IF(t_projeto[[#This Row],[Q.1]]&lt;&gt;"",t_projeto[[#This Row],[Q.1]]*t_projeto[[#This Row],[P.1(W)]]*$C$24,"")</f>
        <v>76800</v>
      </c>
      <c r="U541" s="1" t="str">
        <f>IF(t_projeto[[#This Row],[Q.2]]&lt;&gt;"",t_projeto[[#This Row],[Q.2]]*t_projeto[[#This Row],[P.2(W)]]*$C$24,"")</f>
        <v/>
      </c>
      <c r="V541" s="1" t="str">
        <f>IF(t_projeto[[#This Row],[Q.3]]&lt;&gt;"",t_projeto[[#This Row],[Q.3]]*t_projeto[[#This Row],[P.3(W)]]*$C$24,"")</f>
        <v/>
      </c>
      <c r="W541" s="1">
        <f>IF(t_projeto[[#This Row],[Trecho]]&lt;&gt;"",SUM(t_projeto[[#This Row],[f.1]:[f.3]]),"")</f>
        <v>76800</v>
      </c>
      <c r="X541" s="13">
        <f>IF(t_projeto[[#This Row],[Trecho]]&lt;&gt;"",t_projeto[[#This Row],[Q.1]]+t_projeto[[#This Row],[Q.2]]+t_projeto[[#This Row],[Q.3]],"")</f>
        <v>4</v>
      </c>
      <c r="Y541" s="1">
        <f>IF(AND(t_projeto[[#This Row],[FLUXO]]&lt;&gt;0,t_projeto[[#This Row],[FLUXO]]&lt;&gt;""),ROUND(t_projeto[[#This Row],[FLUXO]]/t_projeto[[#This Row],[Luminárias]],0),"")</f>
        <v>19200</v>
      </c>
      <c r="Z541" s="1">
        <f>IF(AND(t_projeto[[#This Row],[Luminárias]]&lt;&gt;0,t_projeto[[#This Row],[Luminárias]]&lt;&gt;""),ROUND(t_projeto[[#This Row],[lm_médio]]/t_projeto[[#This Row],[W_médio]],2),"")</f>
        <v>160</v>
      </c>
    </row>
    <row r="542" spans="1:26">
      <c r="A542" s="91">
        <v>57</v>
      </c>
      <c r="B542" s="91" t="str">
        <f>_xlfn.XLOOKUP(t_projeto[[#This Row],[cód.]],t_sitio[cód],t_sitio[Trecho],"")</f>
        <v>Rua Adhemar de Barros</v>
      </c>
      <c r="C542" s="85" t="s">
        <v>547</v>
      </c>
      <c r="D542" s="85">
        <v>5</v>
      </c>
      <c r="E542" s="91">
        <f>IF(t_projeto[[#This Row],[T.1]]&lt;&gt;"",_xlfn.XLOOKUP(t_projeto[[#This Row],[T.1]],$G$22:$G$25,$H$22:$H$25),"")</f>
        <v>120</v>
      </c>
      <c r="F542" s="85"/>
      <c r="G542" s="85"/>
      <c r="H542" s="91" t="str">
        <f>IF(t_projeto[[#This Row],[T.2]]&lt;&gt;"",_xlfn.XLOOKUP(t_projeto[[#This Row],[T.2]],$G$22:$G$25,$H$22:$H$25),"")</f>
        <v/>
      </c>
      <c r="I542" s="85"/>
      <c r="J542" s="85"/>
      <c r="K542" s="91" t="str">
        <f>IF(t_projeto[[#This Row],[T.3]]&lt;&gt;"",_xlfn.XLOOKUP(t_projeto[[#This Row],[T.3]],$G$22:$G$25,$H$22:$H$25),"")</f>
        <v/>
      </c>
      <c r="L542" s="3"/>
      <c r="M542" s="94">
        <f>t_projeto[[#This Row],[Q.1]]+t_projeto[[#This Row],[Q.2]]+t_projeto[[#This Row],[Q.3]]</f>
        <v>5</v>
      </c>
      <c r="N542" s="94">
        <f>t_projeto[[#This Row],[Q.1]]+t_projeto[[#This Row],[Q.2]]+t_projeto[[#This Row],[Q.3]]</f>
        <v>5</v>
      </c>
      <c r="O542" s="1">
        <f>IF(t_projeto[[#This Row],[Q.1]]&lt;&gt;"",SUMIFS(t_reator[p],t_reator[tipo],t_projeto[[#This Row],[T.1]],t_reator[w],t_projeto[[#This Row],[P.1(W)]]),"")</f>
        <v>0</v>
      </c>
      <c r="P542" s="1" t="str">
        <f>IF(t_projeto[[#This Row],[Q.2]]&lt;&gt;"",SUMIFS(t_reator[p],t_reator[tipo],t_projeto[[#This Row],[T.2]],t_reator[w],t_projeto[[#This Row],[P.2(W)]]),"")</f>
        <v/>
      </c>
      <c r="Q542" s="1" t="str">
        <f>IF(t_projeto[[#This Row],[Q.3]]&lt;&gt;"",SUMIFS(t_reator[p],t_reator[tipo],t_projeto[[#This Row],[T.3]],t_reator[w],t_projeto[[#This Row],[P.3(W)]]),"")</f>
        <v/>
      </c>
      <c r="R542" s="1">
        <f>IF(t_projeto[[#This Row],[Q.1]]&lt;&gt;"",IFERROR(IFERROR(D542*(E542+O542)+G542*(H542+P542)+J542*(K542+Q542),D542*(E542+O542)+G542*(H542+P542)),D542*(E542+O542)),"")</f>
        <v>600</v>
      </c>
      <c r="S542" s="1">
        <f>IF(t_projeto[[#This Row],[Consumo_W]]&lt;&gt;"",ROUND(t_projeto[[#This Row],[Consumo_W]]/t_projeto[[#This Row],[Luminárias]],0),"")</f>
        <v>120</v>
      </c>
      <c r="T542" s="1">
        <f>IF(t_projeto[[#This Row],[Q.1]]&lt;&gt;"",t_projeto[[#This Row],[Q.1]]*t_projeto[[#This Row],[P.1(W)]]*$C$24,"")</f>
        <v>96000</v>
      </c>
      <c r="U542" s="1" t="str">
        <f>IF(t_projeto[[#This Row],[Q.2]]&lt;&gt;"",t_projeto[[#This Row],[Q.2]]*t_projeto[[#This Row],[P.2(W)]]*$C$24,"")</f>
        <v/>
      </c>
      <c r="V542" s="1" t="str">
        <f>IF(t_projeto[[#This Row],[Q.3]]&lt;&gt;"",t_projeto[[#This Row],[Q.3]]*t_projeto[[#This Row],[P.3(W)]]*$C$24,"")</f>
        <v/>
      </c>
      <c r="W542" s="1">
        <f>IF(t_projeto[[#This Row],[Trecho]]&lt;&gt;"",SUM(t_projeto[[#This Row],[f.1]:[f.3]]),"")</f>
        <v>96000</v>
      </c>
      <c r="X542" s="13">
        <f>IF(t_projeto[[#This Row],[Trecho]]&lt;&gt;"",t_projeto[[#This Row],[Q.1]]+t_projeto[[#This Row],[Q.2]]+t_projeto[[#This Row],[Q.3]],"")</f>
        <v>5</v>
      </c>
      <c r="Y542" s="1">
        <f>IF(AND(t_projeto[[#This Row],[FLUXO]]&lt;&gt;0,t_projeto[[#This Row],[FLUXO]]&lt;&gt;""),ROUND(t_projeto[[#This Row],[FLUXO]]/t_projeto[[#This Row],[Luminárias]],0),"")</f>
        <v>19200</v>
      </c>
      <c r="Z542" s="1">
        <f>IF(AND(t_projeto[[#This Row],[Luminárias]]&lt;&gt;0,t_projeto[[#This Row],[Luminárias]]&lt;&gt;""),ROUND(t_projeto[[#This Row],[lm_médio]]/t_projeto[[#This Row],[W_médio]],2),"")</f>
        <v>160</v>
      </c>
    </row>
    <row r="543" spans="1:26">
      <c r="A543" s="90">
        <v>58</v>
      </c>
      <c r="B543" s="90" t="str">
        <f>_xlfn.XLOOKUP(t_projeto[[#This Row],[cód.]],t_sitio[cód],t_sitio[Trecho],"")</f>
        <v>Divisora Ipora / Cafezal</v>
      </c>
      <c r="C543" s="84" t="s">
        <v>547</v>
      </c>
      <c r="D543" s="84">
        <v>6</v>
      </c>
      <c r="E543" s="90">
        <f>IF(t_projeto[[#This Row],[T.1]]&lt;&gt;"",_xlfn.XLOOKUP(t_projeto[[#This Row],[T.1]],$G$22:$G$25,$H$22:$H$25),"")</f>
        <v>120</v>
      </c>
      <c r="F543" s="84"/>
      <c r="G543" s="84"/>
      <c r="H543" s="90" t="str">
        <f>IF(t_projeto[[#This Row],[T.2]]&lt;&gt;"",_xlfn.XLOOKUP(t_projeto[[#This Row],[T.2]],$G$22:$G$25,$H$22:$H$25),"")</f>
        <v/>
      </c>
      <c r="I543" s="84"/>
      <c r="J543" s="84"/>
      <c r="K543" s="90" t="str">
        <f>IF(t_projeto[[#This Row],[T.3]]&lt;&gt;"",_xlfn.XLOOKUP(t_projeto[[#This Row],[T.3]],$G$22:$G$25,$H$22:$H$25),"")</f>
        <v/>
      </c>
      <c r="L543" s="3"/>
      <c r="M543" s="95">
        <f>t_projeto[[#This Row],[Q.1]]+t_projeto[[#This Row],[Q.2]]+t_projeto[[#This Row],[Q.3]]</f>
        <v>6</v>
      </c>
      <c r="N543" s="95">
        <f>t_projeto[[#This Row],[Q.1]]+t_projeto[[#This Row],[Q.2]]+t_projeto[[#This Row],[Q.3]]</f>
        <v>6</v>
      </c>
      <c r="O543" s="1">
        <f>IF(t_projeto[[#This Row],[Q.1]]&lt;&gt;"",SUMIFS(t_reator[p],t_reator[tipo],t_projeto[[#This Row],[T.1]],t_reator[w],t_projeto[[#This Row],[P.1(W)]]),"")</f>
        <v>0</v>
      </c>
      <c r="P543" s="1" t="str">
        <f>IF(t_projeto[[#This Row],[Q.2]]&lt;&gt;"",SUMIFS(t_reator[p],t_reator[tipo],t_projeto[[#This Row],[T.2]],t_reator[w],t_projeto[[#This Row],[P.2(W)]]),"")</f>
        <v/>
      </c>
      <c r="Q543" s="1" t="str">
        <f>IF(t_projeto[[#This Row],[Q.3]]&lt;&gt;"",SUMIFS(t_reator[p],t_reator[tipo],t_projeto[[#This Row],[T.3]],t_reator[w],t_projeto[[#This Row],[P.3(W)]]),"")</f>
        <v/>
      </c>
      <c r="R543" s="1">
        <f>IF(t_projeto[[#This Row],[Q.1]]&lt;&gt;"",IFERROR(IFERROR(D543*(E543+O543)+G543*(H543+P543)+J543*(K543+Q543),D543*(E543+O543)+G543*(H543+P543)),D543*(E543+O543)),"")</f>
        <v>720</v>
      </c>
      <c r="S543" s="1">
        <f>IF(t_projeto[[#This Row],[Consumo_W]]&lt;&gt;"",ROUND(t_projeto[[#This Row],[Consumo_W]]/t_projeto[[#This Row],[Luminárias]],0),"")</f>
        <v>120</v>
      </c>
      <c r="T543" s="1">
        <f>IF(t_projeto[[#This Row],[Q.1]]&lt;&gt;"",t_projeto[[#This Row],[Q.1]]*t_projeto[[#This Row],[P.1(W)]]*$C$24,"")</f>
        <v>115200</v>
      </c>
      <c r="U543" s="1" t="str">
        <f>IF(t_projeto[[#This Row],[Q.2]]&lt;&gt;"",t_projeto[[#This Row],[Q.2]]*t_projeto[[#This Row],[P.2(W)]]*$C$24,"")</f>
        <v/>
      </c>
      <c r="V543" s="1" t="str">
        <f>IF(t_projeto[[#This Row],[Q.3]]&lt;&gt;"",t_projeto[[#This Row],[Q.3]]*t_projeto[[#This Row],[P.3(W)]]*$C$24,"")</f>
        <v/>
      </c>
      <c r="W543" s="1">
        <f>IF(t_projeto[[#This Row],[Trecho]]&lt;&gt;"",SUM(t_projeto[[#This Row],[f.1]:[f.3]]),"")</f>
        <v>115200</v>
      </c>
      <c r="X543" s="13">
        <f>IF(t_projeto[[#This Row],[Trecho]]&lt;&gt;"",t_projeto[[#This Row],[Q.1]]+t_projeto[[#This Row],[Q.2]]+t_projeto[[#This Row],[Q.3]],"")</f>
        <v>6</v>
      </c>
      <c r="Y543" s="1">
        <f>IF(AND(t_projeto[[#This Row],[FLUXO]]&lt;&gt;0,t_projeto[[#This Row],[FLUXO]]&lt;&gt;""),ROUND(t_projeto[[#This Row],[FLUXO]]/t_projeto[[#This Row],[Luminárias]],0),"")</f>
        <v>19200</v>
      </c>
      <c r="Z543" s="1">
        <f>IF(AND(t_projeto[[#This Row],[Luminárias]]&lt;&gt;0,t_projeto[[#This Row],[Luminárias]]&lt;&gt;""),ROUND(t_projeto[[#This Row],[lm_médio]]/t_projeto[[#This Row],[W_médio]],2),"")</f>
        <v>160</v>
      </c>
    </row>
    <row r="544" spans="1:26">
      <c r="A544" s="91">
        <v>59</v>
      </c>
      <c r="B544" s="91" t="str">
        <f>_xlfn.XLOOKUP(t_projeto[[#This Row],[cód.]],t_sitio[cód],t_sitio[Trecho],"")</f>
        <v>Estrada Cafezal</v>
      </c>
      <c r="C544" s="85" t="s">
        <v>547</v>
      </c>
      <c r="D544" s="85">
        <v>4</v>
      </c>
      <c r="E544" s="91">
        <f>IF(t_projeto[[#This Row],[T.1]]&lt;&gt;"",_xlfn.XLOOKUP(t_projeto[[#This Row],[T.1]],$G$22:$G$25,$H$22:$H$25),"")</f>
        <v>120</v>
      </c>
      <c r="F544" s="85"/>
      <c r="G544" s="85"/>
      <c r="H544" s="91" t="str">
        <f>IF(t_projeto[[#This Row],[T.2]]&lt;&gt;"",_xlfn.XLOOKUP(t_projeto[[#This Row],[T.2]],$G$22:$G$25,$H$22:$H$25),"")</f>
        <v/>
      </c>
      <c r="I544" s="85"/>
      <c r="J544" s="85"/>
      <c r="K544" s="91" t="str">
        <f>IF(t_projeto[[#This Row],[T.3]]&lt;&gt;"",_xlfn.XLOOKUP(t_projeto[[#This Row],[T.3]],$G$22:$G$25,$H$22:$H$25),"")</f>
        <v/>
      </c>
      <c r="L544" s="3"/>
      <c r="M544" s="94">
        <f>t_projeto[[#This Row],[Q.1]]+t_projeto[[#This Row],[Q.2]]+t_projeto[[#This Row],[Q.3]]</f>
        <v>4</v>
      </c>
      <c r="N544" s="94">
        <f>t_projeto[[#This Row],[Q.1]]+t_projeto[[#This Row],[Q.2]]+t_projeto[[#This Row],[Q.3]]</f>
        <v>4</v>
      </c>
      <c r="O544" s="1">
        <f>IF(t_projeto[[#This Row],[Q.1]]&lt;&gt;"",SUMIFS(t_reator[p],t_reator[tipo],t_projeto[[#This Row],[T.1]],t_reator[w],t_projeto[[#This Row],[P.1(W)]]),"")</f>
        <v>0</v>
      </c>
      <c r="P544" s="1" t="str">
        <f>IF(t_projeto[[#This Row],[Q.2]]&lt;&gt;"",SUMIFS(t_reator[p],t_reator[tipo],t_projeto[[#This Row],[T.2]],t_reator[w],t_projeto[[#This Row],[P.2(W)]]),"")</f>
        <v/>
      </c>
      <c r="Q544" s="1" t="str">
        <f>IF(t_projeto[[#This Row],[Q.3]]&lt;&gt;"",SUMIFS(t_reator[p],t_reator[tipo],t_projeto[[#This Row],[T.3]],t_reator[w],t_projeto[[#This Row],[P.3(W)]]),"")</f>
        <v/>
      </c>
      <c r="R544" s="1">
        <f>IF(t_projeto[[#This Row],[Q.1]]&lt;&gt;"",IFERROR(IFERROR(D544*(E544+O544)+G544*(H544+P544)+J544*(K544+Q544),D544*(E544+O544)+G544*(H544+P544)),D544*(E544+O544)),"")</f>
        <v>480</v>
      </c>
      <c r="S544" s="1">
        <f>IF(t_projeto[[#This Row],[Consumo_W]]&lt;&gt;"",ROUND(t_projeto[[#This Row],[Consumo_W]]/t_projeto[[#This Row],[Luminárias]],0),"")</f>
        <v>120</v>
      </c>
      <c r="T544" s="1">
        <f>IF(t_projeto[[#This Row],[Q.1]]&lt;&gt;"",t_projeto[[#This Row],[Q.1]]*t_projeto[[#This Row],[P.1(W)]]*$C$24,"")</f>
        <v>76800</v>
      </c>
      <c r="U544" s="1" t="str">
        <f>IF(t_projeto[[#This Row],[Q.2]]&lt;&gt;"",t_projeto[[#This Row],[Q.2]]*t_projeto[[#This Row],[P.2(W)]]*$C$24,"")</f>
        <v/>
      </c>
      <c r="V544" s="1" t="str">
        <f>IF(t_projeto[[#This Row],[Q.3]]&lt;&gt;"",t_projeto[[#This Row],[Q.3]]*t_projeto[[#This Row],[P.3(W)]]*$C$24,"")</f>
        <v/>
      </c>
      <c r="W544" s="1">
        <f>IF(t_projeto[[#This Row],[Trecho]]&lt;&gt;"",SUM(t_projeto[[#This Row],[f.1]:[f.3]]),"")</f>
        <v>76800</v>
      </c>
      <c r="X544" s="13">
        <f>IF(t_projeto[[#This Row],[Trecho]]&lt;&gt;"",t_projeto[[#This Row],[Q.1]]+t_projeto[[#This Row],[Q.2]]+t_projeto[[#This Row],[Q.3]],"")</f>
        <v>4</v>
      </c>
      <c r="Y544" s="1">
        <f>IF(AND(t_projeto[[#This Row],[FLUXO]]&lt;&gt;0,t_projeto[[#This Row],[FLUXO]]&lt;&gt;""),ROUND(t_projeto[[#This Row],[FLUXO]]/t_projeto[[#This Row],[Luminárias]],0),"")</f>
        <v>19200</v>
      </c>
      <c r="Z544" s="1">
        <f>IF(AND(t_projeto[[#This Row],[Luminárias]]&lt;&gt;0,t_projeto[[#This Row],[Luminárias]]&lt;&gt;""),ROUND(t_projeto[[#This Row],[lm_médio]]/t_projeto[[#This Row],[W_médio]],2),"")</f>
        <v>160</v>
      </c>
    </row>
    <row r="545" spans="1:26">
      <c r="A545" s="90">
        <v>60</v>
      </c>
      <c r="B545" s="90" t="str">
        <f>_xlfn.XLOOKUP(t_projeto[[#This Row],[cód.]],t_sitio[cód],t_sitio[Trecho],"")</f>
        <v>Estrada acesso Oroite</v>
      </c>
      <c r="C545" s="84" t="s">
        <v>547</v>
      </c>
      <c r="D545" s="84">
        <v>1</v>
      </c>
      <c r="E545" s="90">
        <f>IF(t_projeto[[#This Row],[T.1]]&lt;&gt;"",_xlfn.XLOOKUP(t_projeto[[#This Row],[T.1]],$G$22:$G$25,$H$22:$H$25),"")</f>
        <v>120</v>
      </c>
      <c r="F545" s="84"/>
      <c r="G545" s="84"/>
      <c r="H545" s="90" t="str">
        <f>IF(t_projeto[[#This Row],[T.2]]&lt;&gt;"",_xlfn.XLOOKUP(t_projeto[[#This Row],[T.2]],$G$22:$G$25,$H$22:$H$25),"")</f>
        <v/>
      </c>
      <c r="I545" s="84"/>
      <c r="J545" s="84"/>
      <c r="K545" s="90" t="str">
        <f>IF(t_projeto[[#This Row],[T.3]]&lt;&gt;"",_xlfn.XLOOKUP(t_projeto[[#This Row],[T.3]],$G$22:$G$25,$H$22:$H$25),"")</f>
        <v/>
      </c>
      <c r="L545" s="3"/>
      <c r="M545" s="95">
        <f>t_projeto[[#This Row],[Q.1]]+t_projeto[[#This Row],[Q.2]]+t_projeto[[#This Row],[Q.3]]</f>
        <v>1</v>
      </c>
      <c r="N545" s="95">
        <f>t_projeto[[#This Row],[Q.1]]+t_projeto[[#This Row],[Q.2]]+t_projeto[[#This Row],[Q.3]]</f>
        <v>1</v>
      </c>
      <c r="O545" s="1">
        <f>IF(t_projeto[[#This Row],[Q.1]]&lt;&gt;"",SUMIFS(t_reator[p],t_reator[tipo],t_projeto[[#This Row],[T.1]],t_reator[w],t_projeto[[#This Row],[P.1(W)]]),"")</f>
        <v>0</v>
      </c>
      <c r="P545" s="1" t="str">
        <f>IF(t_projeto[[#This Row],[Q.2]]&lt;&gt;"",SUMIFS(t_reator[p],t_reator[tipo],t_projeto[[#This Row],[T.2]],t_reator[w],t_projeto[[#This Row],[P.2(W)]]),"")</f>
        <v/>
      </c>
      <c r="Q545" s="1" t="str">
        <f>IF(t_projeto[[#This Row],[Q.3]]&lt;&gt;"",SUMIFS(t_reator[p],t_reator[tipo],t_projeto[[#This Row],[T.3]],t_reator[w],t_projeto[[#This Row],[P.3(W)]]),"")</f>
        <v/>
      </c>
      <c r="R545" s="1">
        <f>IF(t_projeto[[#This Row],[Q.1]]&lt;&gt;"",IFERROR(IFERROR(D545*(E545+O545)+G545*(H545+P545)+J545*(K545+Q545),D545*(E545+O545)+G545*(H545+P545)),D545*(E545+O545)),"")</f>
        <v>120</v>
      </c>
      <c r="S545" s="1">
        <f>IF(t_projeto[[#This Row],[Consumo_W]]&lt;&gt;"",ROUND(t_projeto[[#This Row],[Consumo_W]]/t_projeto[[#This Row],[Luminárias]],0),"")</f>
        <v>120</v>
      </c>
      <c r="T545" s="1">
        <f>IF(t_projeto[[#This Row],[Q.1]]&lt;&gt;"",t_projeto[[#This Row],[Q.1]]*t_projeto[[#This Row],[P.1(W)]]*$C$24,"")</f>
        <v>19200</v>
      </c>
      <c r="U545" s="1" t="str">
        <f>IF(t_projeto[[#This Row],[Q.2]]&lt;&gt;"",t_projeto[[#This Row],[Q.2]]*t_projeto[[#This Row],[P.2(W)]]*$C$24,"")</f>
        <v/>
      </c>
      <c r="V545" s="1" t="str">
        <f>IF(t_projeto[[#This Row],[Q.3]]&lt;&gt;"",t_projeto[[#This Row],[Q.3]]*t_projeto[[#This Row],[P.3(W)]]*$C$24,"")</f>
        <v/>
      </c>
      <c r="W545" s="1">
        <f>IF(t_projeto[[#This Row],[Trecho]]&lt;&gt;"",SUM(t_projeto[[#This Row],[f.1]:[f.3]]),"")</f>
        <v>19200</v>
      </c>
      <c r="X545" s="13">
        <f>IF(t_projeto[[#This Row],[Trecho]]&lt;&gt;"",t_projeto[[#This Row],[Q.1]]+t_projeto[[#This Row],[Q.2]]+t_projeto[[#This Row],[Q.3]],"")</f>
        <v>1</v>
      </c>
      <c r="Y545" s="1">
        <f>IF(AND(t_projeto[[#This Row],[FLUXO]]&lt;&gt;0,t_projeto[[#This Row],[FLUXO]]&lt;&gt;""),ROUND(t_projeto[[#This Row],[FLUXO]]/t_projeto[[#This Row],[Luminárias]],0),"")</f>
        <v>19200</v>
      </c>
      <c r="Z545" s="1">
        <f>IF(AND(t_projeto[[#This Row],[Luminárias]]&lt;&gt;0,t_projeto[[#This Row],[Luminárias]]&lt;&gt;""),ROUND(t_projeto[[#This Row],[lm_médio]]/t_projeto[[#This Row],[W_médio]],2),"")</f>
        <v>160</v>
      </c>
    </row>
    <row r="546" spans="1:26">
      <c r="A546" s="91">
        <v>61</v>
      </c>
      <c r="B546" s="91" t="str">
        <f>_xlfn.XLOOKUP(t_projeto[[#This Row],[cód.]],t_sitio[cód],t_sitio[Trecho],"")</f>
        <v>Rua Felizina Maria da Silva</v>
      </c>
      <c r="C546" s="85" t="s">
        <v>547</v>
      </c>
      <c r="D546" s="85">
        <v>4</v>
      </c>
      <c r="E546" s="91">
        <f>IF(t_projeto[[#This Row],[T.1]]&lt;&gt;"",_xlfn.XLOOKUP(t_projeto[[#This Row],[T.1]],$G$22:$G$25,$H$22:$H$25),"")</f>
        <v>120</v>
      </c>
      <c r="F546" s="85"/>
      <c r="G546" s="85"/>
      <c r="H546" s="91" t="str">
        <f>IF(t_projeto[[#This Row],[T.2]]&lt;&gt;"",_xlfn.XLOOKUP(t_projeto[[#This Row],[T.2]],$G$22:$G$25,$H$22:$H$25),"")</f>
        <v/>
      </c>
      <c r="I546" s="85"/>
      <c r="J546" s="85"/>
      <c r="K546" s="91" t="str">
        <f>IF(t_projeto[[#This Row],[T.3]]&lt;&gt;"",_xlfn.XLOOKUP(t_projeto[[#This Row],[T.3]],$G$22:$G$25,$H$22:$H$25),"")</f>
        <v/>
      </c>
      <c r="L546" s="3"/>
      <c r="M546" s="94">
        <f>t_projeto[[#This Row],[Q.1]]+t_projeto[[#This Row],[Q.2]]+t_projeto[[#This Row],[Q.3]]</f>
        <v>4</v>
      </c>
      <c r="N546" s="94">
        <f>t_projeto[[#This Row],[Q.1]]+t_projeto[[#This Row],[Q.2]]+t_projeto[[#This Row],[Q.3]]</f>
        <v>4</v>
      </c>
      <c r="O546" s="1">
        <f>IF(t_projeto[[#This Row],[Q.1]]&lt;&gt;"",SUMIFS(t_reator[p],t_reator[tipo],t_projeto[[#This Row],[T.1]],t_reator[w],t_projeto[[#This Row],[P.1(W)]]),"")</f>
        <v>0</v>
      </c>
      <c r="P546" s="1" t="str">
        <f>IF(t_projeto[[#This Row],[Q.2]]&lt;&gt;"",SUMIFS(t_reator[p],t_reator[tipo],t_projeto[[#This Row],[T.2]],t_reator[w],t_projeto[[#This Row],[P.2(W)]]),"")</f>
        <v/>
      </c>
      <c r="Q546" s="1" t="str">
        <f>IF(t_projeto[[#This Row],[Q.3]]&lt;&gt;"",SUMIFS(t_reator[p],t_reator[tipo],t_projeto[[#This Row],[T.3]],t_reator[w],t_projeto[[#This Row],[P.3(W)]]),"")</f>
        <v/>
      </c>
      <c r="R546" s="1">
        <f>IF(t_projeto[[#This Row],[Q.1]]&lt;&gt;"",IFERROR(IFERROR(D546*(E546+O546)+G546*(H546+P546)+J546*(K546+Q546),D546*(E546+O546)+G546*(H546+P546)),D546*(E546+O546)),"")</f>
        <v>480</v>
      </c>
      <c r="S546" s="1">
        <f>IF(t_projeto[[#This Row],[Consumo_W]]&lt;&gt;"",ROUND(t_projeto[[#This Row],[Consumo_W]]/t_projeto[[#This Row],[Luminárias]],0),"")</f>
        <v>120</v>
      </c>
      <c r="T546" s="1">
        <f>IF(t_projeto[[#This Row],[Q.1]]&lt;&gt;"",t_projeto[[#This Row],[Q.1]]*t_projeto[[#This Row],[P.1(W)]]*$C$24,"")</f>
        <v>76800</v>
      </c>
      <c r="U546" s="1" t="str">
        <f>IF(t_projeto[[#This Row],[Q.2]]&lt;&gt;"",t_projeto[[#This Row],[Q.2]]*t_projeto[[#This Row],[P.2(W)]]*$C$24,"")</f>
        <v/>
      </c>
      <c r="V546" s="1" t="str">
        <f>IF(t_projeto[[#This Row],[Q.3]]&lt;&gt;"",t_projeto[[#This Row],[Q.3]]*t_projeto[[#This Row],[P.3(W)]]*$C$24,"")</f>
        <v/>
      </c>
      <c r="W546" s="1">
        <f>IF(t_projeto[[#This Row],[Trecho]]&lt;&gt;"",SUM(t_projeto[[#This Row],[f.1]:[f.3]]),"")</f>
        <v>76800</v>
      </c>
      <c r="X546" s="13">
        <f>IF(t_projeto[[#This Row],[Trecho]]&lt;&gt;"",t_projeto[[#This Row],[Q.1]]+t_projeto[[#This Row],[Q.2]]+t_projeto[[#This Row],[Q.3]],"")</f>
        <v>4</v>
      </c>
      <c r="Y546" s="1">
        <f>IF(AND(t_projeto[[#This Row],[FLUXO]]&lt;&gt;0,t_projeto[[#This Row],[FLUXO]]&lt;&gt;""),ROUND(t_projeto[[#This Row],[FLUXO]]/t_projeto[[#This Row],[Luminárias]],0),"")</f>
        <v>19200</v>
      </c>
      <c r="Z546" s="1">
        <f>IF(AND(t_projeto[[#This Row],[Luminárias]]&lt;&gt;0,t_projeto[[#This Row],[Luminárias]]&lt;&gt;""),ROUND(t_projeto[[#This Row],[lm_médio]]/t_projeto[[#This Row],[W_médio]],2),"")</f>
        <v>160</v>
      </c>
    </row>
    <row r="547" spans="1:26">
      <c r="A547" s="90">
        <v>62</v>
      </c>
      <c r="B547" s="90" t="str">
        <f>_xlfn.XLOOKUP(t_projeto[[#This Row],[cód.]],t_sitio[cód],t_sitio[Trecho],"")</f>
        <v>Rua Reinaldo Botura</v>
      </c>
      <c r="C547" s="84" t="s">
        <v>547</v>
      </c>
      <c r="D547" s="84">
        <v>4</v>
      </c>
      <c r="E547" s="90">
        <f>IF(t_projeto[[#This Row],[T.1]]&lt;&gt;"",_xlfn.XLOOKUP(t_projeto[[#This Row],[T.1]],$G$22:$G$25,$H$22:$H$25),"")</f>
        <v>120</v>
      </c>
      <c r="F547" s="84"/>
      <c r="G547" s="84"/>
      <c r="H547" s="90" t="str">
        <f>IF(t_projeto[[#This Row],[T.2]]&lt;&gt;"",_xlfn.XLOOKUP(t_projeto[[#This Row],[T.2]],$G$22:$G$25,$H$22:$H$25),"")</f>
        <v/>
      </c>
      <c r="I547" s="84"/>
      <c r="J547" s="84"/>
      <c r="K547" s="90" t="str">
        <f>IF(t_projeto[[#This Row],[T.3]]&lt;&gt;"",_xlfn.XLOOKUP(t_projeto[[#This Row],[T.3]],$G$22:$G$25,$H$22:$H$25),"")</f>
        <v/>
      </c>
      <c r="L547" s="3"/>
      <c r="M547" s="95">
        <f>t_projeto[[#This Row],[Q.1]]+t_projeto[[#This Row],[Q.2]]+t_projeto[[#This Row],[Q.3]]</f>
        <v>4</v>
      </c>
      <c r="N547" s="95">
        <f>t_projeto[[#This Row],[Q.1]]+t_projeto[[#This Row],[Q.2]]+t_projeto[[#This Row],[Q.3]]</f>
        <v>4</v>
      </c>
      <c r="O547" s="1">
        <f>IF(t_projeto[[#This Row],[Q.1]]&lt;&gt;"",SUMIFS(t_reator[p],t_reator[tipo],t_projeto[[#This Row],[T.1]],t_reator[w],t_projeto[[#This Row],[P.1(W)]]),"")</f>
        <v>0</v>
      </c>
      <c r="P547" s="1" t="str">
        <f>IF(t_projeto[[#This Row],[Q.2]]&lt;&gt;"",SUMIFS(t_reator[p],t_reator[tipo],t_projeto[[#This Row],[T.2]],t_reator[w],t_projeto[[#This Row],[P.2(W)]]),"")</f>
        <v/>
      </c>
      <c r="Q547" s="1" t="str">
        <f>IF(t_projeto[[#This Row],[Q.3]]&lt;&gt;"",SUMIFS(t_reator[p],t_reator[tipo],t_projeto[[#This Row],[T.3]],t_reator[w],t_projeto[[#This Row],[P.3(W)]]),"")</f>
        <v/>
      </c>
      <c r="R547" s="1">
        <f>IF(t_projeto[[#This Row],[Q.1]]&lt;&gt;"",IFERROR(IFERROR(D547*(E547+O547)+G547*(H547+P547)+J547*(K547+Q547),D547*(E547+O547)+G547*(H547+P547)),D547*(E547+O547)),"")</f>
        <v>480</v>
      </c>
      <c r="S547" s="1">
        <f>IF(t_projeto[[#This Row],[Consumo_W]]&lt;&gt;"",ROUND(t_projeto[[#This Row],[Consumo_W]]/t_projeto[[#This Row],[Luminárias]],0),"")</f>
        <v>120</v>
      </c>
      <c r="T547" s="1">
        <f>IF(t_projeto[[#This Row],[Q.1]]&lt;&gt;"",t_projeto[[#This Row],[Q.1]]*t_projeto[[#This Row],[P.1(W)]]*$C$24,"")</f>
        <v>76800</v>
      </c>
      <c r="U547" s="1" t="str">
        <f>IF(t_projeto[[#This Row],[Q.2]]&lt;&gt;"",t_projeto[[#This Row],[Q.2]]*t_projeto[[#This Row],[P.2(W)]]*$C$24,"")</f>
        <v/>
      </c>
      <c r="V547" s="1" t="str">
        <f>IF(t_projeto[[#This Row],[Q.3]]&lt;&gt;"",t_projeto[[#This Row],[Q.3]]*t_projeto[[#This Row],[P.3(W)]]*$C$24,"")</f>
        <v/>
      </c>
      <c r="W547" s="1">
        <f>IF(t_projeto[[#This Row],[Trecho]]&lt;&gt;"",SUM(t_projeto[[#This Row],[f.1]:[f.3]]),"")</f>
        <v>76800</v>
      </c>
      <c r="X547" s="13">
        <f>IF(t_projeto[[#This Row],[Trecho]]&lt;&gt;"",t_projeto[[#This Row],[Q.1]]+t_projeto[[#This Row],[Q.2]]+t_projeto[[#This Row],[Q.3]],"")</f>
        <v>4</v>
      </c>
      <c r="Y547" s="1">
        <f>IF(AND(t_projeto[[#This Row],[FLUXO]]&lt;&gt;0,t_projeto[[#This Row],[FLUXO]]&lt;&gt;""),ROUND(t_projeto[[#This Row],[FLUXO]]/t_projeto[[#This Row],[Luminárias]],0),"")</f>
        <v>19200</v>
      </c>
      <c r="Z547" s="1">
        <f>IF(AND(t_projeto[[#This Row],[Luminárias]]&lt;&gt;0,t_projeto[[#This Row],[Luminárias]]&lt;&gt;""),ROUND(t_projeto[[#This Row],[lm_médio]]/t_projeto[[#This Row],[W_médio]],2),"")</f>
        <v>160</v>
      </c>
    </row>
    <row r="548" spans="1:26">
      <c r="A548" s="91">
        <v>63</v>
      </c>
      <c r="B548" s="91" t="str">
        <f>_xlfn.XLOOKUP(t_projeto[[#This Row],[cód.]],t_sitio[cód],t_sitio[Trecho],"")</f>
        <v>Av. Sete de Setembro</v>
      </c>
      <c r="C548" s="85" t="s">
        <v>548</v>
      </c>
      <c r="D548" s="85">
        <v>6</v>
      </c>
      <c r="E548" s="91">
        <f>IF(t_projeto[[#This Row],[T.1]]&lt;&gt;"",_xlfn.XLOOKUP(t_projeto[[#This Row],[T.1]],$G$22:$G$25,$H$22:$H$25),"")</f>
        <v>180</v>
      </c>
      <c r="F548" s="85"/>
      <c r="G548" s="85"/>
      <c r="H548" s="91" t="str">
        <f>IF(t_projeto[[#This Row],[T.2]]&lt;&gt;"",_xlfn.XLOOKUP(t_projeto[[#This Row],[T.2]],$G$22:$G$25,$H$22:$H$25),"")</f>
        <v/>
      </c>
      <c r="I548" s="85"/>
      <c r="J548" s="85"/>
      <c r="K548" s="91" t="str">
        <f>IF(t_projeto[[#This Row],[T.3]]&lt;&gt;"",_xlfn.XLOOKUP(t_projeto[[#This Row],[T.3]],$G$22:$G$25,$H$22:$H$25),"")</f>
        <v/>
      </c>
      <c r="L548" s="3"/>
      <c r="M548" s="94">
        <f>t_projeto[[#This Row],[Q.1]]+t_projeto[[#This Row],[Q.2]]+t_projeto[[#This Row],[Q.3]]</f>
        <v>6</v>
      </c>
      <c r="N548" s="94">
        <f>t_projeto[[#This Row],[Q.1]]+t_projeto[[#This Row],[Q.2]]+t_projeto[[#This Row],[Q.3]]</f>
        <v>6</v>
      </c>
      <c r="O548" s="1">
        <f>IF(t_projeto[[#This Row],[Q.1]]&lt;&gt;"",SUMIFS(t_reator[p],t_reator[tipo],t_projeto[[#This Row],[T.1]],t_reator[w],t_projeto[[#This Row],[P.1(W)]]),"")</f>
        <v>0</v>
      </c>
      <c r="P548" s="1" t="str">
        <f>IF(t_projeto[[#This Row],[Q.2]]&lt;&gt;"",SUMIFS(t_reator[p],t_reator[tipo],t_projeto[[#This Row],[T.2]],t_reator[w],t_projeto[[#This Row],[P.2(W)]]),"")</f>
        <v/>
      </c>
      <c r="Q548" s="1" t="str">
        <f>IF(t_projeto[[#This Row],[Q.3]]&lt;&gt;"",SUMIFS(t_reator[p],t_reator[tipo],t_projeto[[#This Row],[T.3]],t_reator[w],t_projeto[[#This Row],[P.3(W)]]),"")</f>
        <v/>
      </c>
      <c r="R548" s="1">
        <f>IF(t_projeto[[#This Row],[Q.1]]&lt;&gt;"",IFERROR(IFERROR(D548*(E548+O548)+G548*(H548+P548)+J548*(K548+Q548),D548*(E548+O548)+G548*(H548+P548)),D548*(E548+O548)),"")</f>
        <v>1080</v>
      </c>
      <c r="S548" s="1">
        <f>IF(t_projeto[[#This Row],[Consumo_W]]&lt;&gt;"",ROUND(t_projeto[[#This Row],[Consumo_W]]/t_projeto[[#This Row],[Luminárias]],0),"")</f>
        <v>180</v>
      </c>
      <c r="T548" s="1">
        <f>IF(t_projeto[[#This Row],[Q.1]]&lt;&gt;"",t_projeto[[#This Row],[Q.1]]*t_projeto[[#This Row],[P.1(W)]]*$C$24,"")</f>
        <v>172800</v>
      </c>
      <c r="U548" s="1" t="str">
        <f>IF(t_projeto[[#This Row],[Q.2]]&lt;&gt;"",t_projeto[[#This Row],[Q.2]]*t_projeto[[#This Row],[P.2(W)]]*$C$24,"")</f>
        <v/>
      </c>
      <c r="V548" s="1" t="str">
        <f>IF(t_projeto[[#This Row],[Q.3]]&lt;&gt;"",t_projeto[[#This Row],[Q.3]]*t_projeto[[#This Row],[P.3(W)]]*$C$24,"")</f>
        <v/>
      </c>
      <c r="W548" s="1">
        <f>IF(t_projeto[[#This Row],[Trecho]]&lt;&gt;"",SUM(t_projeto[[#This Row],[f.1]:[f.3]]),"")</f>
        <v>172800</v>
      </c>
      <c r="X548" s="13">
        <f>IF(t_projeto[[#This Row],[Trecho]]&lt;&gt;"",t_projeto[[#This Row],[Q.1]]+t_projeto[[#This Row],[Q.2]]+t_projeto[[#This Row],[Q.3]],"")</f>
        <v>6</v>
      </c>
      <c r="Y548" s="1">
        <f>IF(AND(t_projeto[[#This Row],[FLUXO]]&lt;&gt;0,t_projeto[[#This Row],[FLUXO]]&lt;&gt;""),ROUND(t_projeto[[#This Row],[FLUXO]]/t_projeto[[#This Row],[Luminárias]],0),"")</f>
        <v>28800</v>
      </c>
      <c r="Z548" s="1">
        <f>IF(AND(t_projeto[[#This Row],[Luminárias]]&lt;&gt;0,t_projeto[[#This Row],[Luminárias]]&lt;&gt;""),ROUND(t_projeto[[#This Row],[lm_médio]]/t_projeto[[#This Row],[W_médio]],2),"")</f>
        <v>160</v>
      </c>
    </row>
    <row r="549" spans="1:26">
      <c r="A549" s="90">
        <v>64</v>
      </c>
      <c r="B549" s="90" t="str">
        <f>_xlfn.XLOOKUP(t_projeto[[#This Row],[cód.]],t_sitio[cód],t_sitio[Trecho],"")</f>
        <v>Rua Pedro Lobato Aguiar</v>
      </c>
      <c r="C549" s="84" t="s">
        <v>547</v>
      </c>
      <c r="D549" s="84">
        <v>7</v>
      </c>
      <c r="E549" s="90">
        <f>IF(t_projeto[[#This Row],[T.1]]&lt;&gt;"",_xlfn.XLOOKUP(t_projeto[[#This Row],[T.1]],$G$22:$G$25,$H$22:$H$25),"")</f>
        <v>120</v>
      </c>
      <c r="F549" s="84"/>
      <c r="G549" s="84"/>
      <c r="H549" s="90" t="str">
        <f>IF(t_projeto[[#This Row],[T.2]]&lt;&gt;"",_xlfn.XLOOKUP(t_projeto[[#This Row],[T.2]],$G$22:$G$25,$H$22:$H$25),"")</f>
        <v/>
      </c>
      <c r="I549" s="84"/>
      <c r="J549" s="84"/>
      <c r="K549" s="90" t="str">
        <f>IF(t_projeto[[#This Row],[T.3]]&lt;&gt;"",_xlfn.XLOOKUP(t_projeto[[#This Row],[T.3]],$G$22:$G$25,$H$22:$H$25),"")</f>
        <v/>
      </c>
      <c r="L549" s="3"/>
      <c r="M549" s="95">
        <f>t_projeto[[#This Row],[Q.1]]+t_projeto[[#This Row],[Q.2]]+t_projeto[[#This Row],[Q.3]]</f>
        <v>7</v>
      </c>
      <c r="N549" s="95">
        <f>t_projeto[[#This Row],[Q.1]]+t_projeto[[#This Row],[Q.2]]+t_projeto[[#This Row],[Q.3]]</f>
        <v>7</v>
      </c>
      <c r="O549" s="1">
        <f>IF(t_projeto[[#This Row],[Q.1]]&lt;&gt;"",SUMIFS(t_reator[p],t_reator[tipo],t_projeto[[#This Row],[T.1]],t_reator[w],t_projeto[[#This Row],[P.1(W)]]),"")</f>
        <v>0</v>
      </c>
      <c r="P549" s="1" t="str">
        <f>IF(t_projeto[[#This Row],[Q.2]]&lt;&gt;"",SUMIFS(t_reator[p],t_reator[tipo],t_projeto[[#This Row],[T.2]],t_reator[w],t_projeto[[#This Row],[P.2(W)]]),"")</f>
        <v/>
      </c>
      <c r="Q549" s="1" t="str">
        <f>IF(t_projeto[[#This Row],[Q.3]]&lt;&gt;"",SUMIFS(t_reator[p],t_reator[tipo],t_projeto[[#This Row],[T.3]],t_reator[w],t_projeto[[#This Row],[P.3(W)]]),"")</f>
        <v/>
      </c>
      <c r="R549" s="1">
        <f>IF(t_projeto[[#This Row],[Q.1]]&lt;&gt;"",IFERROR(IFERROR(D549*(E549+O549)+G549*(H549+P549)+J549*(K549+Q549),D549*(E549+O549)+G549*(H549+P549)),D549*(E549+O549)),"")</f>
        <v>840</v>
      </c>
      <c r="S549" s="1">
        <f>IF(t_projeto[[#This Row],[Consumo_W]]&lt;&gt;"",ROUND(t_projeto[[#This Row],[Consumo_W]]/t_projeto[[#This Row],[Luminárias]],0),"")</f>
        <v>120</v>
      </c>
      <c r="T549" s="1">
        <f>IF(t_projeto[[#This Row],[Q.1]]&lt;&gt;"",t_projeto[[#This Row],[Q.1]]*t_projeto[[#This Row],[P.1(W)]]*$C$24,"")</f>
        <v>134400</v>
      </c>
      <c r="U549" s="1" t="str">
        <f>IF(t_projeto[[#This Row],[Q.2]]&lt;&gt;"",t_projeto[[#This Row],[Q.2]]*t_projeto[[#This Row],[P.2(W)]]*$C$24,"")</f>
        <v/>
      </c>
      <c r="V549" s="1" t="str">
        <f>IF(t_projeto[[#This Row],[Q.3]]&lt;&gt;"",t_projeto[[#This Row],[Q.3]]*t_projeto[[#This Row],[P.3(W)]]*$C$24,"")</f>
        <v/>
      </c>
      <c r="W549" s="1">
        <f>IF(t_projeto[[#This Row],[Trecho]]&lt;&gt;"",SUM(t_projeto[[#This Row],[f.1]:[f.3]]),"")</f>
        <v>134400</v>
      </c>
      <c r="X549" s="13">
        <f>IF(t_projeto[[#This Row],[Trecho]]&lt;&gt;"",t_projeto[[#This Row],[Q.1]]+t_projeto[[#This Row],[Q.2]]+t_projeto[[#This Row],[Q.3]],"")</f>
        <v>7</v>
      </c>
      <c r="Y549" s="1">
        <f>IF(AND(t_projeto[[#This Row],[FLUXO]]&lt;&gt;0,t_projeto[[#This Row],[FLUXO]]&lt;&gt;""),ROUND(t_projeto[[#This Row],[FLUXO]]/t_projeto[[#This Row],[Luminárias]],0),"")</f>
        <v>19200</v>
      </c>
      <c r="Z549" s="1">
        <f>IF(AND(t_projeto[[#This Row],[Luminárias]]&lt;&gt;0,t_projeto[[#This Row],[Luminárias]]&lt;&gt;""),ROUND(t_projeto[[#This Row],[lm_médio]]/t_projeto[[#This Row],[W_médio]],2),"")</f>
        <v>160</v>
      </c>
    </row>
    <row r="550" spans="1:26">
      <c r="A550" s="91">
        <v>65</v>
      </c>
      <c r="B550" s="91" t="str">
        <f>_xlfn.XLOOKUP(t_projeto[[#This Row],[cód.]],t_sitio[cód],t_sitio[Trecho],"")</f>
        <v>Rua Victorio Tomazelli</v>
      </c>
      <c r="C550" s="85" t="s">
        <v>547</v>
      </c>
      <c r="D550" s="85">
        <v>16</v>
      </c>
      <c r="E550" s="91">
        <f>IF(t_projeto[[#This Row],[T.1]]&lt;&gt;"",_xlfn.XLOOKUP(t_projeto[[#This Row],[T.1]],$G$22:$G$25,$H$22:$H$25),"")</f>
        <v>120</v>
      </c>
      <c r="F550" s="85"/>
      <c r="G550" s="85"/>
      <c r="H550" s="91" t="str">
        <f>IF(t_projeto[[#This Row],[T.2]]&lt;&gt;"",_xlfn.XLOOKUP(t_projeto[[#This Row],[T.2]],$G$22:$G$25,$H$22:$H$25),"")</f>
        <v/>
      </c>
      <c r="I550" s="85"/>
      <c r="J550" s="85"/>
      <c r="K550" s="91" t="str">
        <f>IF(t_projeto[[#This Row],[T.3]]&lt;&gt;"",_xlfn.XLOOKUP(t_projeto[[#This Row],[T.3]],$G$22:$G$25,$H$22:$H$25),"")</f>
        <v/>
      </c>
      <c r="L550" s="3"/>
      <c r="M550" s="94">
        <f>t_projeto[[#This Row],[Q.1]]+t_projeto[[#This Row],[Q.2]]+t_projeto[[#This Row],[Q.3]]</f>
        <v>16</v>
      </c>
      <c r="N550" s="94">
        <f>t_projeto[[#This Row],[Q.1]]+t_projeto[[#This Row],[Q.2]]+t_projeto[[#This Row],[Q.3]]</f>
        <v>16</v>
      </c>
      <c r="O550" s="1">
        <f>IF(t_projeto[[#This Row],[Q.1]]&lt;&gt;"",SUMIFS(t_reator[p],t_reator[tipo],t_projeto[[#This Row],[T.1]],t_reator[w],t_projeto[[#This Row],[P.1(W)]]),"")</f>
        <v>0</v>
      </c>
      <c r="P550" s="1" t="str">
        <f>IF(t_projeto[[#This Row],[Q.2]]&lt;&gt;"",SUMIFS(t_reator[p],t_reator[tipo],t_projeto[[#This Row],[T.2]],t_reator[w],t_projeto[[#This Row],[P.2(W)]]),"")</f>
        <v/>
      </c>
      <c r="Q550" s="1" t="str">
        <f>IF(t_projeto[[#This Row],[Q.3]]&lt;&gt;"",SUMIFS(t_reator[p],t_reator[tipo],t_projeto[[#This Row],[T.3]],t_reator[w],t_projeto[[#This Row],[P.3(W)]]),"")</f>
        <v/>
      </c>
      <c r="R550" s="1">
        <f>IF(t_projeto[[#This Row],[Q.1]]&lt;&gt;"",IFERROR(IFERROR(D550*(E550+O550)+G550*(H550+P550)+J550*(K550+Q550),D550*(E550+O550)+G550*(H550+P550)),D550*(E550+O550)),"")</f>
        <v>1920</v>
      </c>
      <c r="S550" s="1">
        <f>IF(t_projeto[[#This Row],[Consumo_W]]&lt;&gt;"",ROUND(t_projeto[[#This Row],[Consumo_W]]/t_projeto[[#This Row],[Luminárias]],0),"")</f>
        <v>120</v>
      </c>
      <c r="T550" s="1">
        <f>IF(t_projeto[[#This Row],[Q.1]]&lt;&gt;"",t_projeto[[#This Row],[Q.1]]*t_projeto[[#This Row],[P.1(W)]]*$C$24,"")</f>
        <v>307200</v>
      </c>
      <c r="U550" s="1" t="str">
        <f>IF(t_projeto[[#This Row],[Q.2]]&lt;&gt;"",t_projeto[[#This Row],[Q.2]]*t_projeto[[#This Row],[P.2(W)]]*$C$24,"")</f>
        <v/>
      </c>
      <c r="V550" s="1" t="str">
        <f>IF(t_projeto[[#This Row],[Q.3]]&lt;&gt;"",t_projeto[[#This Row],[Q.3]]*t_projeto[[#This Row],[P.3(W)]]*$C$24,"")</f>
        <v/>
      </c>
      <c r="W550" s="1">
        <f>IF(t_projeto[[#This Row],[Trecho]]&lt;&gt;"",SUM(t_projeto[[#This Row],[f.1]:[f.3]]),"")</f>
        <v>307200</v>
      </c>
      <c r="X550" s="13">
        <f>IF(t_projeto[[#This Row],[Trecho]]&lt;&gt;"",t_projeto[[#This Row],[Q.1]]+t_projeto[[#This Row],[Q.2]]+t_projeto[[#This Row],[Q.3]],"")</f>
        <v>16</v>
      </c>
      <c r="Y550" s="1">
        <f>IF(AND(t_projeto[[#This Row],[FLUXO]]&lt;&gt;0,t_projeto[[#This Row],[FLUXO]]&lt;&gt;""),ROUND(t_projeto[[#This Row],[FLUXO]]/t_projeto[[#This Row],[Luminárias]],0),"")</f>
        <v>19200</v>
      </c>
      <c r="Z550" s="1">
        <f>IF(AND(t_projeto[[#This Row],[Luminárias]]&lt;&gt;0,t_projeto[[#This Row],[Luminárias]]&lt;&gt;""),ROUND(t_projeto[[#This Row],[lm_médio]]/t_projeto[[#This Row],[W_médio]],2),"")</f>
        <v>160</v>
      </c>
    </row>
    <row r="551" spans="1:26">
      <c r="A551" s="90">
        <v>66</v>
      </c>
      <c r="B551" s="90" t="str">
        <f>_xlfn.XLOOKUP(t_projeto[[#This Row],[cód.]],t_sitio[cód],t_sitio[Trecho],"")</f>
        <v>Rua Joao Orlandolpho Filho</v>
      </c>
      <c r="C551" s="84" t="s">
        <v>547</v>
      </c>
      <c r="D551" s="84">
        <v>9</v>
      </c>
      <c r="E551" s="90">
        <f>IF(t_projeto[[#This Row],[T.1]]&lt;&gt;"",_xlfn.XLOOKUP(t_projeto[[#This Row],[T.1]],$G$22:$G$25,$H$22:$H$25),"")</f>
        <v>120</v>
      </c>
      <c r="F551" s="84"/>
      <c r="G551" s="84"/>
      <c r="H551" s="90" t="str">
        <f>IF(t_projeto[[#This Row],[T.2]]&lt;&gt;"",_xlfn.XLOOKUP(t_projeto[[#This Row],[T.2]],$G$22:$G$25,$H$22:$H$25),"")</f>
        <v/>
      </c>
      <c r="I551" s="84"/>
      <c r="J551" s="84"/>
      <c r="K551" s="90" t="str">
        <f>IF(t_projeto[[#This Row],[T.3]]&lt;&gt;"",_xlfn.XLOOKUP(t_projeto[[#This Row],[T.3]],$G$22:$G$25,$H$22:$H$25),"")</f>
        <v/>
      </c>
      <c r="L551" s="3"/>
      <c r="M551" s="95">
        <f>t_projeto[[#This Row],[Q.1]]+t_projeto[[#This Row],[Q.2]]+t_projeto[[#This Row],[Q.3]]</f>
        <v>9</v>
      </c>
      <c r="N551" s="95">
        <f>t_projeto[[#This Row],[Q.1]]+t_projeto[[#This Row],[Q.2]]+t_projeto[[#This Row],[Q.3]]</f>
        <v>9</v>
      </c>
      <c r="O551" s="1">
        <f>IF(t_projeto[[#This Row],[Q.1]]&lt;&gt;"",SUMIFS(t_reator[p],t_reator[tipo],t_projeto[[#This Row],[T.1]],t_reator[w],t_projeto[[#This Row],[P.1(W)]]),"")</f>
        <v>0</v>
      </c>
      <c r="P551" s="1" t="str">
        <f>IF(t_projeto[[#This Row],[Q.2]]&lt;&gt;"",SUMIFS(t_reator[p],t_reator[tipo],t_projeto[[#This Row],[T.2]],t_reator[w],t_projeto[[#This Row],[P.2(W)]]),"")</f>
        <v/>
      </c>
      <c r="Q551" s="1" t="str">
        <f>IF(t_projeto[[#This Row],[Q.3]]&lt;&gt;"",SUMIFS(t_reator[p],t_reator[tipo],t_projeto[[#This Row],[T.3]],t_reator[w],t_projeto[[#This Row],[P.3(W)]]),"")</f>
        <v/>
      </c>
      <c r="R551" s="1">
        <f>IF(t_projeto[[#This Row],[Q.1]]&lt;&gt;"",IFERROR(IFERROR(D551*(E551+O551)+G551*(H551+P551)+J551*(K551+Q551),D551*(E551+O551)+G551*(H551+P551)),D551*(E551+O551)),"")</f>
        <v>1080</v>
      </c>
      <c r="S551" s="1">
        <f>IF(t_projeto[[#This Row],[Consumo_W]]&lt;&gt;"",ROUND(t_projeto[[#This Row],[Consumo_W]]/t_projeto[[#This Row],[Luminárias]],0),"")</f>
        <v>120</v>
      </c>
      <c r="T551" s="1">
        <f>IF(t_projeto[[#This Row],[Q.1]]&lt;&gt;"",t_projeto[[#This Row],[Q.1]]*t_projeto[[#This Row],[P.1(W)]]*$C$24,"")</f>
        <v>172800</v>
      </c>
      <c r="U551" s="1" t="str">
        <f>IF(t_projeto[[#This Row],[Q.2]]&lt;&gt;"",t_projeto[[#This Row],[Q.2]]*t_projeto[[#This Row],[P.2(W)]]*$C$24,"")</f>
        <v/>
      </c>
      <c r="V551" s="1" t="str">
        <f>IF(t_projeto[[#This Row],[Q.3]]&lt;&gt;"",t_projeto[[#This Row],[Q.3]]*t_projeto[[#This Row],[P.3(W)]]*$C$24,"")</f>
        <v/>
      </c>
      <c r="W551" s="1">
        <f>IF(t_projeto[[#This Row],[Trecho]]&lt;&gt;"",SUM(t_projeto[[#This Row],[f.1]:[f.3]]),"")</f>
        <v>172800</v>
      </c>
      <c r="X551" s="13">
        <f>IF(t_projeto[[#This Row],[Trecho]]&lt;&gt;"",t_projeto[[#This Row],[Q.1]]+t_projeto[[#This Row],[Q.2]]+t_projeto[[#This Row],[Q.3]],"")</f>
        <v>9</v>
      </c>
      <c r="Y551" s="1">
        <f>IF(AND(t_projeto[[#This Row],[FLUXO]]&lt;&gt;0,t_projeto[[#This Row],[FLUXO]]&lt;&gt;""),ROUND(t_projeto[[#This Row],[FLUXO]]/t_projeto[[#This Row],[Luminárias]],0),"")</f>
        <v>19200</v>
      </c>
      <c r="Z551" s="1">
        <f>IF(AND(t_projeto[[#This Row],[Luminárias]]&lt;&gt;0,t_projeto[[#This Row],[Luminárias]]&lt;&gt;""),ROUND(t_projeto[[#This Row],[lm_médio]]/t_projeto[[#This Row],[W_médio]],2),"")</f>
        <v>160</v>
      </c>
    </row>
    <row r="552" spans="1:26">
      <c r="A552" s="91">
        <v>67</v>
      </c>
      <c r="B552" s="91" t="str">
        <f>_xlfn.XLOOKUP(t_projeto[[#This Row],[cód.]],t_sitio[cód],t_sitio[Trecho],"")</f>
        <v>Rua Geraldo Sofiste Cristiano</v>
      </c>
      <c r="C552" s="85" t="s">
        <v>547</v>
      </c>
      <c r="D552" s="85">
        <v>5</v>
      </c>
      <c r="E552" s="91">
        <f>IF(t_projeto[[#This Row],[T.1]]&lt;&gt;"",_xlfn.XLOOKUP(t_projeto[[#This Row],[T.1]],$G$22:$G$25,$H$22:$H$25),"")</f>
        <v>120</v>
      </c>
      <c r="F552" s="85"/>
      <c r="G552" s="85"/>
      <c r="H552" s="91" t="str">
        <f>IF(t_projeto[[#This Row],[T.2]]&lt;&gt;"",_xlfn.XLOOKUP(t_projeto[[#This Row],[T.2]],$G$22:$G$25,$H$22:$H$25),"")</f>
        <v/>
      </c>
      <c r="I552" s="85"/>
      <c r="J552" s="85"/>
      <c r="K552" s="91" t="str">
        <f>IF(t_projeto[[#This Row],[T.3]]&lt;&gt;"",_xlfn.XLOOKUP(t_projeto[[#This Row],[T.3]],$G$22:$G$25,$H$22:$H$25),"")</f>
        <v/>
      </c>
      <c r="L552" s="3"/>
      <c r="M552" s="94">
        <f>t_projeto[[#This Row],[Q.1]]+t_projeto[[#This Row],[Q.2]]+t_projeto[[#This Row],[Q.3]]</f>
        <v>5</v>
      </c>
      <c r="N552" s="94">
        <f>t_projeto[[#This Row],[Q.1]]+t_projeto[[#This Row],[Q.2]]+t_projeto[[#This Row],[Q.3]]</f>
        <v>5</v>
      </c>
      <c r="O552" s="1">
        <f>IF(t_projeto[[#This Row],[Q.1]]&lt;&gt;"",SUMIFS(t_reator[p],t_reator[tipo],t_projeto[[#This Row],[T.1]],t_reator[w],t_projeto[[#This Row],[P.1(W)]]),"")</f>
        <v>0</v>
      </c>
      <c r="P552" s="1" t="str">
        <f>IF(t_projeto[[#This Row],[Q.2]]&lt;&gt;"",SUMIFS(t_reator[p],t_reator[tipo],t_projeto[[#This Row],[T.2]],t_reator[w],t_projeto[[#This Row],[P.2(W)]]),"")</f>
        <v/>
      </c>
      <c r="Q552" s="1" t="str">
        <f>IF(t_projeto[[#This Row],[Q.3]]&lt;&gt;"",SUMIFS(t_reator[p],t_reator[tipo],t_projeto[[#This Row],[T.3]],t_reator[w],t_projeto[[#This Row],[P.3(W)]]),"")</f>
        <v/>
      </c>
      <c r="R552" s="1">
        <f>IF(t_projeto[[#This Row],[Q.1]]&lt;&gt;"",IFERROR(IFERROR(D552*(E552+O552)+G552*(H552+P552)+J552*(K552+Q552),D552*(E552+O552)+G552*(H552+P552)),D552*(E552+O552)),"")</f>
        <v>600</v>
      </c>
      <c r="S552" s="1">
        <f>IF(t_projeto[[#This Row],[Consumo_W]]&lt;&gt;"",ROUND(t_projeto[[#This Row],[Consumo_W]]/t_projeto[[#This Row],[Luminárias]],0),"")</f>
        <v>120</v>
      </c>
      <c r="T552" s="1">
        <f>IF(t_projeto[[#This Row],[Q.1]]&lt;&gt;"",t_projeto[[#This Row],[Q.1]]*t_projeto[[#This Row],[P.1(W)]]*$C$24,"")</f>
        <v>96000</v>
      </c>
      <c r="U552" s="1" t="str">
        <f>IF(t_projeto[[#This Row],[Q.2]]&lt;&gt;"",t_projeto[[#This Row],[Q.2]]*t_projeto[[#This Row],[P.2(W)]]*$C$24,"")</f>
        <v/>
      </c>
      <c r="V552" s="1" t="str">
        <f>IF(t_projeto[[#This Row],[Q.3]]&lt;&gt;"",t_projeto[[#This Row],[Q.3]]*t_projeto[[#This Row],[P.3(W)]]*$C$24,"")</f>
        <v/>
      </c>
      <c r="W552" s="1">
        <f>IF(t_projeto[[#This Row],[Trecho]]&lt;&gt;"",SUM(t_projeto[[#This Row],[f.1]:[f.3]]),"")</f>
        <v>96000</v>
      </c>
      <c r="X552" s="13">
        <f>IF(t_projeto[[#This Row],[Trecho]]&lt;&gt;"",t_projeto[[#This Row],[Q.1]]+t_projeto[[#This Row],[Q.2]]+t_projeto[[#This Row],[Q.3]],"")</f>
        <v>5</v>
      </c>
      <c r="Y552" s="1">
        <f>IF(AND(t_projeto[[#This Row],[FLUXO]]&lt;&gt;0,t_projeto[[#This Row],[FLUXO]]&lt;&gt;""),ROUND(t_projeto[[#This Row],[FLUXO]]/t_projeto[[#This Row],[Luminárias]],0),"")</f>
        <v>19200</v>
      </c>
      <c r="Z552" s="1">
        <f>IF(AND(t_projeto[[#This Row],[Luminárias]]&lt;&gt;0,t_projeto[[#This Row],[Luminárias]]&lt;&gt;""),ROUND(t_projeto[[#This Row],[lm_médio]]/t_projeto[[#This Row],[W_médio]],2),"")</f>
        <v>160</v>
      </c>
    </row>
    <row r="553" spans="1:26">
      <c r="A553" s="90">
        <v>68</v>
      </c>
      <c r="B553" s="90" t="str">
        <f>_xlfn.XLOOKUP(t_projeto[[#This Row],[cód.]],t_sitio[cód],t_sitio[Trecho],"")</f>
        <v>Rua Sebastiao Barbosa da Silva</v>
      </c>
      <c r="C553" s="84" t="s">
        <v>547</v>
      </c>
      <c r="D553" s="84">
        <v>11</v>
      </c>
      <c r="E553" s="90">
        <f>IF(t_projeto[[#This Row],[T.1]]&lt;&gt;"",_xlfn.XLOOKUP(t_projeto[[#This Row],[T.1]],$G$22:$G$25,$H$22:$H$25),"")</f>
        <v>120</v>
      </c>
      <c r="F553" s="84"/>
      <c r="G553" s="84"/>
      <c r="H553" s="90" t="str">
        <f>IF(t_projeto[[#This Row],[T.2]]&lt;&gt;"",_xlfn.XLOOKUP(t_projeto[[#This Row],[T.2]],$G$22:$G$25,$H$22:$H$25),"")</f>
        <v/>
      </c>
      <c r="I553" s="84"/>
      <c r="J553" s="84"/>
      <c r="K553" s="90" t="str">
        <f>IF(t_projeto[[#This Row],[T.3]]&lt;&gt;"",_xlfn.XLOOKUP(t_projeto[[#This Row],[T.3]],$G$22:$G$25,$H$22:$H$25),"")</f>
        <v/>
      </c>
      <c r="L553" s="3"/>
      <c r="M553" s="95">
        <f>t_projeto[[#This Row],[Q.1]]+t_projeto[[#This Row],[Q.2]]+t_projeto[[#This Row],[Q.3]]</f>
        <v>11</v>
      </c>
      <c r="N553" s="95">
        <f>t_projeto[[#This Row],[Q.1]]+t_projeto[[#This Row],[Q.2]]+t_projeto[[#This Row],[Q.3]]</f>
        <v>11</v>
      </c>
      <c r="O553" s="1">
        <f>IF(t_projeto[[#This Row],[Q.1]]&lt;&gt;"",SUMIFS(t_reator[p],t_reator[tipo],t_projeto[[#This Row],[T.1]],t_reator[w],t_projeto[[#This Row],[P.1(W)]]),"")</f>
        <v>0</v>
      </c>
      <c r="P553" s="1" t="str">
        <f>IF(t_projeto[[#This Row],[Q.2]]&lt;&gt;"",SUMIFS(t_reator[p],t_reator[tipo],t_projeto[[#This Row],[T.2]],t_reator[w],t_projeto[[#This Row],[P.2(W)]]),"")</f>
        <v/>
      </c>
      <c r="Q553" s="1" t="str">
        <f>IF(t_projeto[[#This Row],[Q.3]]&lt;&gt;"",SUMIFS(t_reator[p],t_reator[tipo],t_projeto[[#This Row],[T.3]],t_reator[w],t_projeto[[#This Row],[P.3(W)]]),"")</f>
        <v/>
      </c>
      <c r="R553" s="1">
        <f>IF(t_projeto[[#This Row],[Q.1]]&lt;&gt;"",IFERROR(IFERROR(D553*(E553+O553)+G553*(H553+P553)+J553*(K553+Q553),D553*(E553+O553)+G553*(H553+P553)),D553*(E553+O553)),"")</f>
        <v>1320</v>
      </c>
      <c r="S553" s="1">
        <f>IF(t_projeto[[#This Row],[Consumo_W]]&lt;&gt;"",ROUND(t_projeto[[#This Row],[Consumo_W]]/t_projeto[[#This Row],[Luminárias]],0),"")</f>
        <v>120</v>
      </c>
      <c r="T553" s="1">
        <f>IF(t_projeto[[#This Row],[Q.1]]&lt;&gt;"",t_projeto[[#This Row],[Q.1]]*t_projeto[[#This Row],[P.1(W)]]*$C$24,"")</f>
        <v>211200</v>
      </c>
      <c r="U553" s="1" t="str">
        <f>IF(t_projeto[[#This Row],[Q.2]]&lt;&gt;"",t_projeto[[#This Row],[Q.2]]*t_projeto[[#This Row],[P.2(W)]]*$C$24,"")</f>
        <v/>
      </c>
      <c r="V553" s="1" t="str">
        <f>IF(t_projeto[[#This Row],[Q.3]]&lt;&gt;"",t_projeto[[#This Row],[Q.3]]*t_projeto[[#This Row],[P.3(W)]]*$C$24,"")</f>
        <v/>
      </c>
      <c r="W553" s="1">
        <f>IF(t_projeto[[#This Row],[Trecho]]&lt;&gt;"",SUM(t_projeto[[#This Row],[f.1]:[f.3]]),"")</f>
        <v>211200</v>
      </c>
      <c r="X553" s="13">
        <f>IF(t_projeto[[#This Row],[Trecho]]&lt;&gt;"",t_projeto[[#This Row],[Q.1]]+t_projeto[[#This Row],[Q.2]]+t_projeto[[#This Row],[Q.3]],"")</f>
        <v>11</v>
      </c>
      <c r="Y553" s="1">
        <f>IF(AND(t_projeto[[#This Row],[FLUXO]]&lt;&gt;0,t_projeto[[#This Row],[FLUXO]]&lt;&gt;""),ROUND(t_projeto[[#This Row],[FLUXO]]/t_projeto[[#This Row],[Luminárias]],0),"")</f>
        <v>19200</v>
      </c>
      <c r="Z553" s="1">
        <f>IF(AND(t_projeto[[#This Row],[Luminárias]]&lt;&gt;0,t_projeto[[#This Row],[Luminárias]]&lt;&gt;""),ROUND(t_projeto[[#This Row],[lm_médio]]/t_projeto[[#This Row],[W_médio]],2),"")</f>
        <v>160</v>
      </c>
    </row>
    <row r="554" spans="1:26">
      <c r="A554" s="91">
        <v>69</v>
      </c>
      <c r="B554" s="91" t="str">
        <f>_xlfn.XLOOKUP(t_projeto[[#This Row],[cód.]],t_sitio[cód],t_sitio[Trecho],"")</f>
        <v>Av. Quinze de Novembro</v>
      </c>
      <c r="C554" s="85" t="s">
        <v>548</v>
      </c>
      <c r="D554" s="85">
        <v>8</v>
      </c>
      <c r="E554" s="91">
        <f>IF(t_projeto[[#This Row],[T.1]]&lt;&gt;"",_xlfn.XLOOKUP(t_projeto[[#This Row],[T.1]],$G$22:$G$25,$H$22:$H$25),"")</f>
        <v>180</v>
      </c>
      <c r="F554" s="85"/>
      <c r="G554" s="85"/>
      <c r="H554" s="91" t="str">
        <f>IF(t_projeto[[#This Row],[T.2]]&lt;&gt;"",_xlfn.XLOOKUP(t_projeto[[#This Row],[T.2]],$G$22:$G$25,$H$22:$H$25),"")</f>
        <v/>
      </c>
      <c r="I554" s="85"/>
      <c r="J554" s="85"/>
      <c r="K554" s="91" t="str">
        <f>IF(t_projeto[[#This Row],[T.3]]&lt;&gt;"",_xlfn.XLOOKUP(t_projeto[[#This Row],[T.3]],$G$22:$G$25,$H$22:$H$25),"")</f>
        <v/>
      </c>
      <c r="L554" s="3"/>
      <c r="M554" s="94">
        <f>t_projeto[[#This Row],[Q.1]]+t_projeto[[#This Row],[Q.2]]+t_projeto[[#This Row],[Q.3]]</f>
        <v>8</v>
      </c>
      <c r="N554" s="94">
        <f>t_projeto[[#This Row],[Q.1]]+t_projeto[[#This Row],[Q.2]]+t_projeto[[#This Row],[Q.3]]</f>
        <v>8</v>
      </c>
      <c r="O554" s="1">
        <f>IF(t_projeto[[#This Row],[Q.1]]&lt;&gt;"",SUMIFS(t_reator[p],t_reator[tipo],t_projeto[[#This Row],[T.1]],t_reator[w],t_projeto[[#This Row],[P.1(W)]]),"")</f>
        <v>0</v>
      </c>
      <c r="P554" s="1" t="str">
        <f>IF(t_projeto[[#This Row],[Q.2]]&lt;&gt;"",SUMIFS(t_reator[p],t_reator[tipo],t_projeto[[#This Row],[T.2]],t_reator[w],t_projeto[[#This Row],[P.2(W)]]),"")</f>
        <v/>
      </c>
      <c r="Q554" s="1" t="str">
        <f>IF(t_projeto[[#This Row],[Q.3]]&lt;&gt;"",SUMIFS(t_reator[p],t_reator[tipo],t_projeto[[#This Row],[T.3]],t_reator[w],t_projeto[[#This Row],[P.3(W)]]),"")</f>
        <v/>
      </c>
      <c r="R554" s="1">
        <f>IF(t_projeto[[#This Row],[Q.1]]&lt;&gt;"",IFERROR(IFERROR(D554*(E554+O554)+G554*(H554+P554)+J554*(K554+Q554),D554*(E554+O554)+G554*(H554+P554)),D554*(E554+O554)),"")</f>
        <v>1440</v>
      </c>
      <c r="S554" s="1">
        <f>IF(t_projeto[[#This Row],[Consumo_W]]&lt;&gt;"",ROUND(t_projeto[[#This Row],[Consumo_W]]/t_projeto[[#This Row],[Luminárias]],0),"")</f>
        <v>180</v>
      </c>
      <c r="T554" s="1">
        <f>IF(t_projeto[[#This Row],[Q.1]]&lt;&gt;"",t_projeto[[#This Row],[Q.1]]*t_projeto[[#This Row],[P.1(W)]]*$C$24,"")</f>
        <v>230400</v>
      </c>
      <c r="U554" s="1" t="str">
        <f>IF(t_projeto[[#This Row],[Q.2]]&lt;&gt;"",t_projeto[[#This Row],[Q.2]]*t_projeto[[#This Row],[P.2(W)]]*$C$24,"")</f>
        <v/>
      </c>
      <c r="V554" s="1" t="str">
        <f>IF(t_projeto[[#This Row],[Q.3]]&lt;&gt;"",t_projeto[[#This Row],[Q.3]]*t_projeto[[#This Row],[P.3(W)]]*$C$24,"")</f>
        <v/>
      </c>
      <c r="W554" s="1">
        <f>IF(t_projeto[[#This Row],[Trecho]]&lt;&gt;"",SUM(t_projeto[[#This Row],[f.1]:[f.3]]),"")</f>
        <v>230400</v>
      </c>
      <c r="X554" s="13">
        <f>IF(t_projeto[[#This Row],[Trecho]]&lt;&gt;"",t_projeto[[#This Row],[Q.1]]+t_projeto[[#This Row],[Q.2]]+t_projeto[[#This Row],[Q.3]],"")</f>
        <v>8</v>
      </c>
      <c r="Y554" s="1">
        <f>IF(AND(t_projeto[[#This Row],[FLUXO]]&lt;&gt;0,t_projeto[[#This Row],[FLUXO]]&lt;&gt;""),ROUND(t_projeto[[#This Row],[FLUXO]]/t_projeto[[#This Row],[Luminárias]],0),"")</f>
        <v>28800</v>
      </c>
      <c r="Z554" s="1">
        <f>IF(AND(t_projeto[[#This Row],[Luminárias]]&lt;&gt;0,t_projeto[[#This Row],[Luminárias]]&lt;&gt;""),ROUND(t_projeto[[#This Row],[lm_médio]]/t_projeto[[#This Row],[W_médio]],2),"")</f>
        <v>160</v>
      </c>
    </row>
    <row r="555" spans="1:26">
      <c r="A555" s="90">
        <v>70</v>
      </c>
      <c r="B555" s="90" t="str">
        <f>_xlfn.XLOOKUP(t_projeto[[#This Row],[cód.]],t_sitio[cód],t_sitio[Trecho],"")</f>
        <v>Rua Pedro Alves Ribeiro</v>
      </c>
      <c r="C555" s="84" t="s">
        <v>547</v>
      </c>
      <c r="D555" s="84">
        <v>10</v>
      </c>
      <c r="E555" s="90">
        <f>IF(t_projeto[[#This Row],[T.1]]&lt;&gt;"",_xlfn.XLOOKUP(t_projeto[[#This Row],[T.1]],$G$22:$G$25,$H$22:$H$25),"")</f>
        <v>120</v>
      </c>
      <c r="F555" s="84"/>
      <c r="G555" s="84"/>
      <c r="H555" s="90" t="str">
        <f>IF(t_projeto[[#This Row],[T.2]]&lt;&gt;"",_xlfn.XLOOKUP(t_projeto[[#This Row],[T.2]],$G$22:$G$25,$H$22:$H$25),"")</f>
        <v/>
      </c>
      <c r="I555" s="84"/>
      <c r="J555" s="84"/>
      <c r="K555" s="90" t="str">
        <f>IF(t_projeto[[#This Row],[T.3]]&lt;&gt;"",_xlfn.XLOOKUP(t_projeto[[#This Row],[T.3]],$G$22:$G$25,$H$22:$H$25),"")</f>
        <v/>
      </c>
      <c r="L555" s="3"/>
      <c r="M555" s="95">
        <f>t_projeto[[#This Row],[Q.1]]+t_projeto[[#This Row],[Q.2]]+t_projeto[[#This Row],[Q.3]]</f>
        <v>10</v>
      </c>
      <c r="N555" s="95">
        <f>t_projeto[[#This Row],[Q.1]]+t_projeto[[#This Row],[Q.2]]+t_projeto[[#This Row],[Q.3]]</f>
        <v>10</v>
      </c>
      <c r="O555" s="1">
        <f>IF(t_projeto[[#This Row],[Q.1]]&lt;&gt;"",SUMIFS(t_reator[p],t_reator[tipo],t_projeto[[#This Row],[T.1]],t_reator[w],t_projeto[[#This Row],[P.1(W)]]),"")</f>
        <v>0</v>
      </c>
      <c r="P555" s="1" t="str">
        <f>IF(t_projeto[[#This Row],[Q.2]]&lt;&gt;"",SUMIFS(t_reator[p],t_reator[tipo],t_projeto[[#This Row],[T.2]],t_reator[w],t_projeto[[#This Row],[P.2(W)]]),"")</f>
        <v/>
      </c>
      <c r="Q555" s="1" t="str">
        <f>IF(t_projeto[[#This Row],[Q.3]]&lt;&gt;"",SUMIFS(t_reator[p],t_reator[tipo],t_projeto[[#This Row],[T.3]],t_reator[w],t_projeto[[#This Row],[P.3(W)]]),"")</f>
        <v/>
      </c>
      <c r="R555" s="1">
        <f>IF(t_projeto[[#This Row],[Q.1]]&lt;&gt;"",IFERROR(IFERROR(D555*(E555+O555)+G555*(H555+P555)+J555*(K555+Q555),D555*(E555+O555)+G555*(H555+P555)),D555*(E555+O555)),"")</f>
        <v>1200</v>
      </c>
      <c r="S555" s="1">
        <f>IF(t_projeto[[#This Row],[Consumo_W]]&lt;&gt;"",ROUND(t_projeto[[#This Row],[Consumo_W]]/t_projeto[[#This Row],[Luminárias]],0),"")</f>
        <v>120</v>
      </c>
      <c r="T555" s="1">
        <f>IF(t_projeto[[#This Row],[Q.1]]&lt;&gt;"",t_projeto[[#This Row],[Q.1]]*t_projeto[[#This Row],[P.1(W)]]*$C$24,"")</f>
        <v>192000</v>
      </c>
      <c r="U555" s="1" t="str">
        <f>IF(t_projeto[[#This Row],[Q.2]]&lt;&gt;"",t_projeto[[#This Row],[Q.2]]*t_projeto[[#This Row],[P.2(W)]]*$C$24,"")</f>
        <v/>
      </c>
      <c r="V555" s="1" t="str">
        <f>IF(t_projeto[[#This Row],[Q.3]]&lt;&gt;"",t_projeto[[#This Row],[Q.3]]*t_projeto[[#This Row],[P.3(W)]]*$C$24,"")</f>
        <v/>
      </c>
      <c r="W555" s="1">
        <f>IF(t_projeto[[#This Row],[Trecho]]&lt;&gt;"",SUM(t_projeto[[#This Row],[f.1]:[f.3]]),"")</f>
        <v>192000</v>
      </c>
      <c r="X555" s="13">
        <f>IF(t_projeto[[#This Row],[Trecho]]&lt;&gt;"",t_projeto[[#This Row],[Q.1]]+t_projeto[[#This Row],[Q.2]]+t_projeto[[#This Row],[Q.3]],"")</f>
        <v>10</v>
      </c>
      <c r="Y555" s="1">
        <f>IF(AND(t_projeto[[#This Row],[FLUXO]]&lt;&gt;0,t_projeto[[#This Row],[FLUXO]]&lt;&gt;""),ROUND(t_projeto[[#This Row],[FLUXO]]/t_projeto[[#This Row],[Luminárias]],0),"")</f>
        <v>19200</v>
      </c>
      <c r="Z555" s="1">
        <f>IF(AND(t_projeto[[#This Row],[Luminárias]]&lt;&gt;0,t_projeto[[#This Row],[Luminárias]]&lt;&gt;""),ROUND(t_projeto[[#This Row],[lm_médio]]/t_projeto[[#This Row],[W_médio]],2),"")</f>
        <v>160</v>
      </c>
    </row>
    <row r="556" spans="1:26">
      <c r="A556" s="91">
        <v>71</v>
      </c>
      <c r="B556" s="91" t="str">
        <f>_xlfn.XLOOKUP(t_projeto[[#This Row],[cód.]],t_sitio[cód],t_sitio[Trecho],"")</f>
        <v>Rua Raymundo Pereira</v>
      </c>
      <c r="C556" s="85" t="s">
        <v>547</v>
      </c>
      <c r="D556" s="85">
        <v>2</v>
      </c>
      <c r="E556" s="91">
        <f>IF(t_projeto[[#This Row],[T.1]]&lt;&gt;"",_xlfn.XLOOKUP(t_projeto[[#This Row],[T.1]],$G$22:$G$25,$H$22:$H$25),"")</f>
        <v>120</v>
      </c>
      <c r="F556" s="85"/>
      <c r="G556" s="85"/>
      <c r="H556" s="91" t="str">
        <f>IF(t_projeto[[#This Row],[T.2]]&lt;&gt;"",_xlfn.XLOOKUP(t_projeto[[#This Row],[T.2]],$G$22:$G$25,$H$22:$H$25),"")</f>
        <v/>
      </c>
      <c r="I556" s="85"/>
      <c r="J556" s="85"/>
      <c r="K556" s="91" t="str">
        <f>IF(t_projeto[[#This Row],[T.3]]&lt;&gt;"",_xlfn.XLOOKUP(t_projeto[[#This Row],[T.3]],$G$22:$G$25,$H$22:$H$25),"")</f>
        <v/>
      </c>
      <c r="L556" s="3"/>
      <c r="M556" s="94">
        <f>t_projeto[[#This Row],[Q.1]]+t_projeto[[#This Row],[Q.2]]+t_projeto[[#This Row],[Q.3]]</f>
        <v>2</v>
      </c>
      <c r="N556" s="94">
        <f>t_projeto[[#This Row],[Q.1]]+t_projeto[[#This Row],[Q.2]]+t_projeto[[#This Row],[Q.3]]</f>
        <v>2</v>
      </c>
      <c r="O556" s="1">
        <f>IF(t_projeto[[#This Row],[Q.1]]&lt;&gt;"",SUMIFS(t_reator[p],t_reator[tipo],t_projeto[[#This Row],[T.1]],t_reator[w],t_projeto[[#This Row],[P.1(W)]]),"")</f>
        <v>0</v>
      </c>
      <c r="P556" s="1" t="str">
        <f>IF(t_projeto[[#This Row],[Q.2]]&lt;&gt;"",SUMIFS(t_reator[p],t_reator[tipo],t_projeto[[#This Row],[T.2]],t_reator[w],t_projeto[[#This Row],[P.2(W)]]),"")</f>
        <v/>
      </c>
      <c r="Q556" s="1" t="str">
        <f>IF(t_projeto[[#This Row],[Q.3]]&lt;&gt;"",SUMIFS(t_reator[p],t_reator[tipo],t_projeto[[#This Row],[T.3]],t_reator[w],t_projeto[[#This Row],[P.3(W)]]),"")</f>
        <v/>
      </c>
      <c r="R556" s="1">
        <f>IF(t_projeto[[#This Row],[Q.1]]&lt;&gt;"",IFERROR(IFERROR(D556*(E556+O556)+G556*(H556+P556)+J556*(K556+Q556),D556*(E556+O556)+G556*(H556+P556)),D556*(E556+O556)),"")</f>
        <v>240</v>
      </c>
      <c r="S556" s="1">
        <f>IF(t_projeto[[#This Row],[Consumo_W]]&lt;&gt;"",ROUND(t_projeto[[#This Row],[Consumo_W]]/t_projeto[[#This Row],[Luminárias]],0),"")</f>
        <v>120</v>
      </c>
      <c r="T556" s="1">
        <f>IF(t_projeto[[#This Row],[Q.1]]&lt;&gt;"",t_projeto[[#This Row],[Q.1]]*t_projeto[[#This Row],[P.1(W)]]*$C$24,"")</f>
        <v>38400</v>
      </c>
      <c r="U556" s="1" t="str">
        <f>IF(t_projeto[[#This Row],[Q.2]]&lt;&gt;"",t_projeto[[#This Row],[Q.2]]*t_projeto[[#This Row],[P.2(W)]]*$C$24,"")</f>
        <v/>
      </c>
      <c r="V556" s="1" t="str">
        <f>IF(t_projeto[[#This Row],[Q.3]]&lt;&gt;"",t_projeto[[#This Row],[Q.3]]*t_projeto[[#This Row],[P.3(W)]]*$C$24,"")</f>
        <v/>
      </c>
      <c r="W556" s="1">
        <f>IF(t_projeto[[#This Row],[Trecho]]&lt;&gt;"",SUM(t_projeto[[#This Row],[f.1]:[f.3]]),"")</f>
        <v>38400</v>
      </c>
      <c r="X556" s="13">
        <f>IF(t_projeto[[#This Row],[Trecho]]&lt;&gt;"",t_projeto[[#This Row],[Q.1]]+t_projeto[[#This Row],[Q.2]]+t_projeto[[#This Row],[Q.3]],"")</f>
        <v>2</v>
      </c>
      <c r="Y556" s="1">
        <f>IF(AND(t_projeto[[#This Row],[FLUXO]]&lt;&gt;0,t_projeto[[#This Row],[FLUXO]]&lt;&gt;""),ROUND(t_projeto[[#This Row],[FLUXO]]/t_projeto[[#This Row],[Luminárias]],0),"")</f>
        <v>19200</v>
      </c>
      <c r="Z556" s="1">
        <f>IF(AND(t_projeto[[#This Row],[Luminárias]]&lt;&gt;0,t_projeto[[#This Row],[Luminárias]]&lt;&gt;""),ROUND(t_projeto[[#This Row],[lm_médio]]/t_projeto[[#This Row],[W_médio]],2),"")</f>
        <v>160</v>
      </c>
    </row>
    <row r="557" spans="1:26">
      <c r="A557" s="90">
        <v>72</v>
      </c>
      <c r="B557" s="90" t="str">
        <f>_xlfn.XLOOKUP(t_projeto[[#This Row],[cód.]],t_sitio[cód],t_sitio[Trecho],"")</f>
        <v>Rua Sebastiao Higinol Lobato</v>
      </c>
      <c r="C557" s="84" t="s">
        <v>547</v>
      </c>
      <c r="D557" s="84">
        <v>3</v>
      </c>
      <c r="E557" s="90">
        <f>IF(t_projeto[[#This Row],[T.1]]&lt;&gt;"",_xlfn.XLOOKUP(t_projeto[[#This Row],[T.1]],$G$22:$G$25,$H$22:$H$25),"")</f>
        <v>120</v>
      </c>
      <c r="F557" s="84"/>
      <c r="G557" s="84"/>
      <c r="H557" s="90" t="str">
        <f>IF(t_projeto[[#This Row],[T.2]]&lt;&gt;"",_xlfn.XLOOKUP(t_projeto[[#This Row],[T.2]],$G$22:$G$25,$H$22:$H$25),"")</f>
        <v/>
      </c>
      <c r="I557" s="84"/>
      <c r="J557" s="84"/>
      <c r="K557" s="90" t="str">
        <f>IF(t_projeto[[#This Row],[T.3]]&lt;&gt;"",_xlfn.XLOOKUP(t_projeto[[#This Row],[T.3]],$G$22:$G$25,$H$22:$H$25),"")</f>
        <v/>
      </c>
      <c r="L557" s="3"/>
      <c r="M557" s="95">
        <f>t_projeto[[#This Row],[Q.1]]+t_projeto[[#This Row],[Q.2]]+t_projeto[[#This Row],[Q.3]]</f>
        <v>3</v>
      </c>
      <c r="N557" s="95">
        <f>t_projeto[[#This Row],[Q.1]]+t_projeto[[#This Row],[Q.2]]+t_projeto[[#This Row],[Q.3]]</f>
        <v>3</v>
      </c>
      <c r="O557" s="1">
        <f>IF(t_projeto[[#This Row],[Q.1]]&lt;&gt;"",SUMIFS(t_reator[p],t_reator[tipo],t_projeto[[#This Row],[T.1]],t_reator[w],t_projeto[[#This Row],[P.1(W)]]),"")</f>
        <v>0</v>
      </c>
      <c r="P557" s="1" t="str">
        <f>IF(t_projeto[[#This Row],[Q.2]]&lt;&gt;"",SUMIFS(t_reator[p],t_reator[tipo],t_projeto[[#This Row],[T.2]],t_reator[w],t_projeto[[#This Row],[P.2(W)]]),"")</f>
        <v/>
      </c>
      <c r="Q557" s="1" t="str">
        <f>IF(t_projeto[[#This Row],[Q.3]]&lt;&gt;"",SUMIFS(t_reator[p],t_reator[tipo],t_projeto[[#This Row],[T.3]],t_reator[w],t_projeto[[#This Row],[P.3(W)]]),"")</f>
        <v/>
      </c>
      <c r="R557" s="1">
        <f>IF(t_projeto[[#This Row],[Q.1]]&lt;&gt;"",IFERROR(IFERROR(D557*(E557+O557)+G557*(H557+P557)+J557*(K557+Q557),D557*(E557+O557)+G557*(H557+P557)),D557*(E557+O557)),"")</f>
        <v>360</v>
      </c>
      <c r="S557" s="1">
        <f>IF(t_projeto[[#This Row],[Consumo_W]]&lt;&gt;"",ROUND(t_projeto[[#This Row],[Consumo_W]]/t_projeto[[#This Row],[Luminárias]],0),"")</f>
        <v>120</v>
      </c>
      <c r="T557" s="1">
        <f>IF(t_projeto[[#This Row],[Q.1]]&lt;&gt;"",t_projeto[[#This Row],[Q.1]]*t_projeto[[#This Row],[P.1(W)]]*$C$24,"")</f>
        <v>57600</v>
      </c>
      <c r="U557" s="1" t="str">
        <f>IF(t_projeto[[#This Row],[Q.2]]&lt;&gt;"",t_projeto[[#This Row],[Q.2]]*t_projeto[[#This Row],[P.2(W)]]*$C$24,"")</f>
        <v/>
      </c>
      <c r="V557" s="1" t="str">
        <f>IF(t_projeto[[#This Row],[Q.3]]&lt;&gt;"",t_projeto[[#This Row],[Q.3]]*t_projeto[[#This Row],[P.3(W)]]*$C$24,"")</f>
        <v/>
      </c>
      <c r="W557" s="1">
        <f>IF(t_projeto[[#This Row],[Trecho]]&lt;&gt;"",SUM(t_projeto[[#This Row],[f.1]:[f.3]]),"")</f>
        <v>57600</v>
      </c>
      <c r="X557" s="13">
        <f>IF(t_projeto[[#This Row],[Trecho]]&lt;&gt;"",t_projeto[[#This Row],[Q.1]]+t_projeto[[#This Row],[Q.2]]+t_projeto[[#This Row],[Q.3]],"")</f>
        <v>3</v>
      </c>
      <c r="Y557" s="1">
        <f>IF(AND(t_projeto[[#This Row],[FLUXO]]&lt;&gt;0,t_projeto[[#This Row],[FLUXO]]&lt;&gt;""),ROUND(t_projeto[[#This Row],[FLUXO]]/t_projeto[[#This Row],[Luminárias]],0),"")</f>
        <v>19200</v>
      </c>
      <c r="Z557" s="1">
        <f>IF(AND(t_projeto[[#This Row],[Luminárias]]&lt;&gt;0,t_projeto[[#This Row],[Luminárias]]&lt;&gt;""),ROUND(t_projeto[[#This Row],[lm_médio]]/t_projeto[[#This Row],[W_médio]],2),"")</f>
        <v>160</v>
      </c>
    </row>
    <row r="558" spans="1:26">
      <c r="A558" s="91">
        <v>73</v>
      </c>
      <c r="B558" s="91" t="str">
        <f>_xlfn.XLOOKUP(t_projeto[[#This Row],[cód.]],t_sitio[cód],t_sitio[Trecho],"")</f>
        <v>Rua Valdete Aparecida de Freitas Oliveira</v>
      </c>
      <c r="C558" s="85" t="s">
        <v>547</v>
      </c>
      <c r="D558" s="85">
        <v>12</v>
      </c>
      <c r="E558" s="91">
        <f>IF(t_projeto[[#This Row],[T.1]]&lt;&gt;"",_xlfn.XLOOKUP(t_projeto[[#This Row],[T.1]],$G$22:$G$25,$H$22:$H$25),"")</f>
        <v>120</v>
      </c>
      <c r="F558" s="85"/>
      <c r="G558" s="85"/>
      <c r="H558" s="91" t="str">
        <f>IF(t_projeto[[#This Row],[T.2]]&lt;&gt;"",_xlfn.XLOOKUP(t_projeto[[#This Row],[T.2]],$G$22:$G$25,$H$22:$H$25),"")</f>
        <v/>
      </c>
      <c r="I558" s="85"/>
      <c r="J558" s="85"/>
      <c r="K558" s="91" t="str">
        <f>IF(t_projeto[[#This Row],[T.3]]&lt;&gt;"",_xlfn.XLOOKUP(t_projeto[[#This Row],[T.3]],$G$22:$G$25,$H$22:$H$25),"")</f>
        <v/>
      </c>
      <c r="L558" s="3"/>
      <c r="M558" s="94">
        <f>t_projeto[[#This Row],[Q.1]]+t_projeto[[#This Row],[Q.2]]+t_projeto[[#This Row],[Q.3]]</f>
        <v>12</v>
      </c>
      <c r="N558" s="94">
        <f>t_projeto[[#This Row],[Q.1]]+t_projeto[[#This Row],[Q.2]]+t_projeto[[#This Row],[Q.3]]</f>
        <v>12</v>
      </c>
      <c r="O558" s="1">
        <f>IF(t_projeto[[#This Row],[Q.1]]&lt;&gt;"",SUMIFS(t_reator[p],t_reator[tipo],t_projeto[[#This Row],[T.1]],t_reator[w],t_projeto[[#This Row],[P.1(W)]]),"")</f>
        <v>0</v>
      </c>
      <c r="P558" s="1" t="str">
        <f>IF(t_projeto[[#This Row],[Q.2]]&lt;&gt;"",SUMIFS(t_reator[p],t_reator[tipo],t_projeto[[#This Row],[T.2]],t_reator[w],t_projeto[[#This Row],[P.2(W)]]),"")</f>
        <v/>
      </c>
      <c r="Q558" s="1" t="str">
        <f>IF(t_projeto[[#This Row],[Q.3]]&lt;&gt;"",SUMIFS(t_reator[p],t_reator[tipo],t_projeto[[#This Row],[T.3]],t_reator[w],t_projeto[[#This Row],[P.3(W)]]),"")</f>
        <v/>
      </c>
      <c r="R558" s="1">
        <f>IF(t_projeto[[#This Row],[Q.1]]&lt;&gt;"",IFERROR(IFERROR(D558*(E558+O558)+G558*(H558+P558)+J558*(K558+Q558),D558*(E558+O558)+G558*(H558+P558)),D558*(E558+O558)),"")</f>
        <v>1440</v>
      </c>
      <c r="S558" s="1">
        <f>IF(t_projeto[[#This Row],[Consumo_W]]&lt;&gt;"",ROUND(t_projeto[[#This Row],[Consumo_W]]/t_projeto[[#This Row],[Luminárias]],0),"")</f>
        <v>120</v>
      </c>
      <c r="T558" s="1">
        <f>IF(t_projeto[[#This Row],[Q.1]]&lt;&gt;"",t_projeto[[#This Row],[Q.1]]*t_projeto[[#This Row],[P.1(W)]]*$C$24,"")</f>
        <v>230400</v>
      </c>
      <c r="U558" s="1" t="str">
        <f>IF(t_projeto[[#This Row],[Q.2]]&lt;&gt;"",t_projeto[[#This Row],[Q.2]]*t_projeto[[#This Row],[P.2(W)]]*$C$24,"")</f>
        <v/>
      </c>
      <c r="V558" s="1" t="str">
        <f>IF(t_projeto[[#This Row],[Q.3]]&lt;&gt;"",t_projeto[[#This Row],[Q.3]]*t_projeto[[#This Row],[P.3(W)]]*$C$24,"")</f>
        <v/>
      </c>
      <c r="W558" s="1">
        <f>IF(t_projeto[[#This Row],[Trecho]]&lt;&gt;"",SUM(t_projeto[[#This Row],[f.1]:[f.3]]),"")</f>
        <v>230400</v>
      </c>
      <c r="X558" s="13">
        <f>IF(t_projeto[[#This Row],[Trecho]]&lt;&gt;"",t_projeto[[#This Row],[Q.1]]+t_projeto[[#This Row],[Q.2]]+t_projeto[[#This Row],[Q.3]],"")</f>
        <v>12</v>
      </c>
      <c r="Y558" s="1">
        <f>IF(AND(t_projeto[[#This Row],[FLUXO]]&lt;&gt;0,t_projeto[[#This Row],[FLUXO]]&lt;&gt;""),ROUND(t_projeto[[#This Row],[FLUXO]]/t_projeto[[#This Row],[Luminárias]],0),"")</f>
        <v>19200</v>
      </c>
      <c r="Z558" s="1">
        <f>IF(AND(t_projeto[[#This Row],[Luminárias]]&lt;&gt;0,t_projeto[[#This Row],[Luminárias]]&lt;&gt;""),ROUND(t_projeto[[#This Row],[lm_médio]]/t_projeto[[#This Row],[W_médio]],2),"")</f>
        <v>160</v>
      </c>
    </row>
    <row r="559" spans="1:26">
      <c r="A559" s="90">
        <v>74</v>
      </c>
      <c r="B559" s="90" t="str">
        <f>_xlfn.XLOOKUP(t_projeto[[#This Row],[cód.]],t_sitio[cód],t_sitio[Trecho],"")</f>
        <v>Rua Bertolo Druziani</v>
      </c>
      <c r="C559" s="84" t="s">
        <v>547</v>
      </c>
      <c r="D559" s="84">
        <v>19</v>
      </c>
      <c r="E559" s="90">
        <f>IF(t_projeto[[#This Row],[T.1]]&lt;&gt;"",_xlfn.XLOOKUP(t_projeto[[#This Row],[T.1]],$G$22:$G$25,$H$22:$H$25),"")</f>
        <v>120</v>
      </c>
      <c r="F559" s="84"/>
      <c r="G559" s="84"/>
      <c r="H559" s="90" t="str">
        <f>IF(t_projeto[[#This Row],[T.2]]&lt;&gt;"",_xlfn.XLOOKUP(t_projeto[[#This Row],[T.2]],$G$22:$G$25,$H$22:$H$25),"")</f>
        <v/>
      </c>
      <c r="I559" s="84"/>
      <c r="J559" s="84"/>
      <c r="K559" s="90" t="str">
        <f>IF(t_projeto[[#This Row],[T.3]]&lt;&gt;"",_xlfn.XLOOKUP(t_projeto[[#This Row],[T.3]],$G$22:$G$25,$H$22:$H$25),"")</f>
        <v/>
      </c>
      <c r="L559" s="3"/>
      <c r="M559" s="95">
        <f>t_projeto[[#This Row],[Q.1]]+t_projeto[[#This Row],[Q.2]]+t_projeto[[#This Row],[Q.3]]</f>
        <v>19</v>
      </c>
      <c r="N559" s="95">
        <f>t_projeto[[#This Row],[Q.1]]+t_projeto[[#This Row],[Q.2]]+t_projeto[[#This Row],[Q.3]]</f>
        <v>19</v>
      </c>
      <c r="O559" s="1">
        <f>IF(t_projeto[[#This Row],[Q.1]]&lt;&gt;"",SUMIFS(t_reator[p],t_reator[tipo],t_projeto[[#This Row],[T.1]],t_reator[w],t_projeto[[#This Row],[P.1(W)]]),"")</f>
        <v>0</v>
      </c>
      <c r="P559" s="1" t="str">
        <f>IF(t_projeto[[#This Row],[Q.2]]&lt;&gt;"",SUMIFS(t_reator[p],t_reator[tipo],t_projeto[[#This Row],[T.2]],t_reator[w],t_projeto[[#This Row],[P.2(W)]]),"")</f>
        <v/>
      </c>
      <c r="Q559" s="1" t="str">
        <f>IF(t_projeto[[#This Row],[Q.3]]&lt;&gt;"",SUMIFS(t_reator[p],t_reator[tipo],t_projeto[[#This Row],[T.3]],t_reator[w],t_projeto[[#This Row],[P.3(W)]]),"")</f>
        <v/>
      </c>
      <c r="R559" s="1">
        <f>IF(t_projeto[[#This Row],[Q.1]]&lt;&gt;"",IFERROR(IFERROR(D559*(E559+O559)+G559*(H559+P559)+J559*(K559+Q559),D559*(E559+O559)+G559*(H559+P559)),D559*(E559+O559)),"")</f>
        <v>2280</v>
      </c>
      <c r="S559" s="1">
        <f>IF(t_projeto[[#This Row],[Consumo_W]]&lt;&gt;"",ROUND(t_projeto[[#This Row],[Consumo_W]]/t_projeto[[#This Row],[Luminárias]],0),"")</f>
        <v>120</v>
      </c>
      <c r="T559" s="1">
        <f>IF(t_projeto[[#This Row],[Q.1]]&lt;&gt;"",t_projeto[[#This Row],[Q.1]]*t_projeto[[#This Row],[P.1(W)]]*$C$24,"")</f>
        <v>364800</v>
      </c>
      <c r="U559" s="1" t="str">
        <f>IF(t_projeto[[#This Row],[Q.2]]&lt;&gt;"",t_projeto[[#This Row],[Q.2]]*t_projeto[[#This Row],[P.2(W)]]*$C$24,"")</f>
        <v/>
      </c>
      <c r="V559" s="1" t="str">
        <f>IF(t_projeto[[#This Row],[Q.3]]&lt;&gt;"",t_projeto[[#This Row],[Q.3]]*t_projeto[[#This Row],[P.3(W)]]*$C$24,"")</f>
        <v/>
      </c>
      <c r="W559" s="1">
        <f>IF(t_projeto[[#This Row],[Trecho]]&lt;&gt;"",SUM(t_projeto[[#This Row],[f.1]:[f.3]]),"")</f>
        <v>364800</v>
      </c>
      <c r="X559" s="13">
        <f>IF(t_projeto[[#This Row],[Trecho]]&lt;&gt;"",t_projeto[[#This Row],[Q.1]]+t_projeto[[#This Row],[Q.2]]+t_projeto[[#This Row],[Q.3]],"")</f>
        <v>19</v>
      </c>
      <c r="Y559" s="1">
        <f>IF(AND(t_projeto[[#This Row],[FLUXO]]&lt;&gt;0,t_projeto[[#This Row],[FLUXO]]&lt;&gt;""),ROUND(t_projeto[[#This Row],[FLUXO]]/t_projeto[[#This Row],[Luminárias]],0),"")</f>
        <v>19200</v>
      </c>
      <c r="Z559" s="1">
        <f>IF(AND(t_projeto[[#This Row],[Luminárias]]&lt;&gt;0,t_projeto[[#This Row],[Luminárias]]&lt;&gt;""),ROUND(t_projeto[[#This Row],[lm_médio]]/t_projeto[[#This Row],[W_médio]],2),"")</f>
        <v>160</v>
      </c>
    </row>
    <row r="560" spans="1:26">
      <c r="A560" s="91">
        <v>75</v>
      </c>
      <c r="B560" s="91" t="str">
        <f>_xlfn.XLOOKUP(t_projeto[[#This Row],[cód.]],t_sitio[cód],t_sitio[Trecho],"")</f>
        <v>Rua Benedicto Gomes</v>
      </c>
      <c r="C560" s="85" t="s">
        <v>547</v>
      </c>
      <c r="D560" s="85">
        <v>23</v>
      </c>
      <c r="E560" s="91">
        <f>IF(t_projeto[[#This Row],[T.1]]&lt;&gt;"",_xlfn.XLOOKUP(t_projeto[[#This Row],[T.1]],$G$22:$G$25,$H$22:$H$25),"")</f>
        <v>120</v>
      </c>
      <c r="F560" s="85"/>
      <c r="G560" s="85"/>
      <c r="H560" s="91" t="str">
        <f>IF(t_projeto[[#This Row],[T.2]]&lt;&gt;"",_xlfn.XLOOKUP(t_projeto[[#This Row],[T.2]],$G$22:$G$25,$H$22:$H$25),"")</f>
        <v/>
      </c>
      <c r="I560" s="85"/>
      <c r="J560" s="85"/>
      <c r="K560" s="91" t="str">
        <f>IF(t_projeto[[#This Row],[T.3]]&lt;&gt;"",_xlfn.XLOOKUP(t_projeto[[#This Row],[T.3]],$G$22:$G$25,$H$22:$H$25),"")</f>
        <v/>
      </c>
      <c r="L560" s="3"/>
      <c r="M560" s="94">
        <f>t_projeto[[#This Row],[Q.1]]+t_projeto[[#This Row],[Q.2]]+t_projeto[[#This Row],[Q.3]]</f>
        <v>23</v>
      </c>
      <c r="N560" s="94">
        <f>t_projeto[[#This Row],[Q.1]]+t_projeto[[#This Row],[Q.2]]+t_projeto[[#This Row],[Q.3]]</f>
        <v>23</v>
      </c>
      <c r="O560" s="1">
        <f>IF(t_projeto[[#This Row],[Q.1]]&lt;&gt;"",SUMIFS(t_reator[p],t_reator[tipo],t_projeto[[#This Row],[T.1]],t_reator[w],t_projeto[[#This Row],[P.1(W)]]),"")</f>
        <v>0</v>
      </c>
      <c r="P560" s="1" t="str">
        <f>IF(t_projeto[[#This Row],[Q.2]]&lt;&gt;"",SUMIFS(t_reator[p],t_reator[tipo],t_projeto[[#This Row],[T.2]],t_reator[w],t_projeto[[#This Row],[P.2(W)]]),"")</f>
        <v/>
      </c>
      <c r="Q560" s="1" t="str">
        <f>IF(t_projeto[[#This Row],[Q.3]]&lt;&gt;"",SUMIFS(t_reator[p],t_reator[tipo],t_projeto[[#This Row],[T.3]],t_reator[w],t_projeto[[#This Row],[P.3(W)]]),"")</f>
        <v/>
      </c>
      <c r="R560" s="1">
        <f>IF(t_projeto[[#This Row],[Q.1]]&lt;&gt;"",IFERROR(IFERROR(D560*(E560+O560)+G560*(H560+P560)+J560*(K560+Q560),D560*(E560+O560)+G560*(H560+P560)),D560*(E560+O560)),"")</f>
        <v>2760</v>
      </c>
      <c r="S560" s="1">
        <f>IF(t_projeto[[#This Row],[Consumo_W]]&lt;&gt;"",ROUND(t_projeto[[#This Row],[Consumo_W]]/t_projeto[[#This Row],[Luminárias]],0),"")</f>
        <v>120</v>
      </c>
      <c r="T560" s="1">
        <f>IF(t_projeto[[#This Row],[Q.1]]&lt;&gt;"",t_projeto[[#This Row],[Q.1]]*t_projeto[[#This Row],[P.1(W)]]*$C$24,"")</f>
        <v>441600</v>
      </c>
      <c r="U560" s="1" t="str">
        <f>IF(t_projeto[[#This Row],[Q.2]]&lt;&gt;"",t_projeto[[#This Row],[Q.2]]*t_projeto[[#This Row],[P.2(W)]]*$C$24,"")</f>
        <v/>
      </c>
      <c r="V560" s="1" t="str">
        <f>IF(t_projeto[[#This Row],[Q.3]]&lt;&gt;"",t_projeto[[#This Row],[Q.3]]*t_projeto[[#This Row],[P.3(W)]]*$C$24,"")</f>
        <v/>
      </c>
      <c r="W560" s="1">
        <f>IF(t_projeto[[#This Row],[Trecho]]&lt;&gt;"",SUM(t_projeto[[#This Row],[f.1]:[f.3]]),"")</f>
        <v>441600</v>
      </c>
      <c r="X560" s="13">
        <f>IF(t_projeto[[#This Row],[Trecho]]&lt;&gt;"",t_projeto[[#This Row],[Q.1]]+t_projeto[[#This Row],[Q.2]]+t_projeto[[#This Row],[Q.3]],"")</f>
        <v>23</v>
      </c>
      <c r="Y560" s="1">
        <f>IF(AND(t_projeto[[#This Row],[FLUXO]]&lt;&gt;0,t_projeto[[#This Row],[FLUXO]]&lt;&gt;""),ROUND(t_projeto[[#This Row],[FLUXO]]/t_projeto[[#This Row],[Luminárias]],0),"")</f>
        <v>19200</v>
      </c>
      <c r="Z560" s="1">
        <f>IF(AND(t_projeto[[#This Row],[Luminárias]]&lt;&gt;0,t_projeto[[#This Row],[Luminárias]]&lt;&gt;""),ROUND(t_projeto[[#This Row],[lm_médio]]/t_projeto[[#This Row],[W_médio]],2),"")</f>
        <v>160</v>
      </c>
    </row>
    <row r="561" spans="1:26">
      <c r="A561" s="90">
        <v>76</v>
      </c>
      <c r="B561" s="90" t="str">
        <f>_xlfn.XLOOKUP(t_projeto[[#This Row],[cód.]],t_sitio[cód],t_sitio[Trecho],"")</f>
        <v>Av. Bandeirantes</v>
      </c>
      <c r="C561" s="84" t="s">
        <v>548</v>
      </c>
      <c r="D561" s="84">
        <v>52</v>
      </c>
      <c r="E561" s="90">
        <f>IF(t_projeto[[#This Row],[T.1]]&lt;&gt;"",_xlfn.XLOOKUP(t_projeto[[#This Row],[T.1]],$G$22:$G$25,$H$22:$H$25),"")</f>
        <v>180</v>
      </c>
      <c r="F561" s="84"/>
      <c r="G561" s="84"/>
      <c r="H561" s="90" t="str">
        <f>IF(t_projeto[[#This Row],[T.2]]&lt;&gt;"",_xlfn.XLOOKUP(t_projeto[[#This Row],[T.2]],$G$22:$G$25,$H$22:$H$25),"")</f>
        <v/>
      </c>
      <c r="I561" s="84"/>
      <c r="J561" s="84"/>
      <c r="K561" s="90" t="str">
        <f>IF(t_projeto[[#This Row],[T.3]]&lt;&gt;"",_xlfn.XLOOKUP(t_projeto[[#This Row],[T.3]],$G$22:$G$25,$H$22:$H$25),"")</f>
        <v/>
      </c>
      <c r="L561" s="3"/>
      <c r="M561" s="95">
        <f>t_projeto[[#This Row],[Q.1]]+t_projeto[[#This Row],[Q.2]]+t_projeto[[#This Row],[Q.3]]</f>
        <v>52</v>
      </c>
      <c r="N561" s="95">
        <f>t_projeto[[#This Row],[Q.1]]+t_projeto[[#This Row],[Q.2]]+t_projeto[[#This Row],[Q.3]]</f>
        <v>52</v>
      </c>
      <c r="O561" s="1">
        <f>IF(t_projeto[[#This Row],[Q.1]]&lt;&gt;"",SUMIFS(t_reator[p],t_reator[tipo],t_projeto[[#This Row],[T.1]],t_reator[w],t_projeto[[#This Row],[P.1(W)]]),"")</f>
        <v>0</v>
      </c>
      <c r="P561" s="1" t="str">
        <f>IF(t_projeto[[#This Row],[Q.2]]&lt;&gt;"",SUMIFS(t_reator[p],t_reator[tipo],t_projeto[[#This Row],[T.2]],t_reator[w],t_projeto[[#This Row],[P.2(W)]]),"")</f>
        <v/>
      </c>
      <c r="Q561" s="1" t="str">
        <f>IF(t_projeto[[#This Row],[Q.3]]&lt;&gt;"",SUMIFS(t_reator[p],t_reator[tipo],t_projeto[[#This Row],[T.3]],t_reator[w],t_projeto[[#This Row],[P.3(W)]]),"")</f>
        <v/>
      </c>
      <c r="R561" s="1">
        <f>IF(t_projeto[[#This Row],[Q.1]]&lt;&gt;"",IFERROR(IFERROR(D561*(E561+O561)+G561*(H561+P561)+J561*(K561+Q561),D561*(E561+O561)+G561*(H561+P561)),D561*(E561+O561)),"")</f>
        <v>9360</v>
      </c>
      <c r="S561" s="1">
        <f>IF(t_projeto[[#This Row],[Consumo_W]]&lt;&gt;"",ROUND(t_projeto[[#This Row],[Consumo_W]]/t_projeto[[#This Row],[Luminárias]],0),"")</f>
        <v>180</v>
      </c>
      <c r="T561" s="1">
        <f>IF(t_projeto[[#This Row],[Q.1]]&lt;&gt;"",t_projeto[[#This Row],[Q.1]]*t_projeto[[#This Row],[P.1(W)]]*$C$24,"")</f>
        <v>1497600</v>
      </c>
      <c r="U561" s="1" t="str">
        <f>IF(t_projeto[[#This Row],[Q.2]]&lt;&gt;"",t_projeto[[#This Row],[Q.2]]*t_projeto[[#This Row],[P.2(W)]]*$C$24,"")</f>
        <v/>
      </c>
      <c r="V561" s="1" t="str">
        <f>IF(t_projeto[[#This Row],[Q.3]]&lt;&gt;"",t_projeto[[#This Row],[Q.3]]*t_projeto[[#This Row],[P.3(W)]]*$C$24,"")</f>
        <v/>
      </c>
      <c r="W561" s="1">
        <f>IF(t_projeto[[#This Row],[Trecho]]&lt;&gt;"",SUM(t_projeto[[#This Row],[f.1]:[f.3]]),"")</f>
        <v>1497600</v>
      </c>
      <c r="X561" s="13">
        <f>IF(t_projeto[[#This Row],[Trecho]]&lt;&gt;"",t_projeto[[#This Row],[Q.1]]+t_projeto[[#This Row],[Q.2]]+t_projeto[[#This Row],[Q.3]],"")</f>
        <v>52</v>
      </c>
      <c r="Y561" s="1">
        <f>IF(AND(t_projeto[[#This Row],[FLUXO]]&lt;&gt;0,t_projeto[[#This Row],[FLUXO]]&lt;&gt;""),ROUND(t_projeto[[#This Row],[FLUXO]]/t_projeto[[#This Row],[Luminárias]],0),"")</f>
        <v>28800</v>
      </c>
      <c r="Z561" s="1">
        <f>IF(AND(t_projeto[[#This Row],[Luminárias]]&lt;&gt;0,t_projeto[[#This Row],[Luminárias]]&lt;&gt;""),ROUND(t_projeto[[#This Row],[lm_médio]]/t_projeto[[#This Row],[W_médio]],2),"")</f>
        <v>160</v>
      </c>
    </row>
    <row r="562" spans="1:26">
      <c r="A562" s="91">
        <v>77</v>
      </c>
      <c r="B562" s="91" t="str">
        <f>_xlfn.XLOOKUP(t_projeto[[#This Row],[cód.]],t_sitio[cód],t_sitio[Trecho],"")</f>
        <v>Rua Jose Mariano Cordeiro</v>
      </c>
      <c r="C562" s="85" t="s">
        <v>547</v>
      </c>
      <c r="D562" s="85">
        <v>4</v>
      </c>
      <c r="E562" s="91">
        <f>IF(t_projeto[[#This Row],[T.1]]&lt;&gt;"",_xlfn.XLOOKUP(t_projeto[[#This Row],[T.1]],$G$22:$G$25,$H$22:$H$25),"")</f>
        <v>120</v>
      </c>
      <c r="F562" s="85"/>
      <c r="G562" s="85"/>
      <c r="H562" s="91" t="str">
        <f>IF(t_projeto[[#This Row],[T.2]]&lt;&gt;"",_xlfn.XLOOKUP(t_projeto[[#This Row],[T.2]],$G$22:$G$25,$H$22:$H$25),"")</f>
        <v/>
      </c>
      <c r="I562" s="85"/>
      <c r="J562" s="85"/>
      <c r="K562" s="91" t="str">
        <f>IF(t_projeto[[#This Row],[T.3]]&lt;&gt;"",_xlfn.XLOOKUP(t_projeto[[#This Row],[T.3]],$G$22:$G$25,$H$22:$H$25),"")</f>
        <v/>
      </c>
      <c r="L562" s="3"/>
      <c r="M562" s="94">
        <f>t_projeto[[#This Row],[Q.1]]+t_projeto[[#This Row],[Q.2]]+t_projeto[[#This Row],[Q.3]]</f>
        <v>4</v>
      </c>
      <c r="N562" s="94">
        <f>t_projeto[[#This Row],[Q.1]]+t_projeto[[#This Row],[Q.2]]+t_projeto[[#This Row],[Q.3]]</f>
        <v>4</v>
      </c>
      <c r="O562" s="1">
        <f>IF(t_projeto[[#This Row],[Q.1]]&lt;&gt;"",SUMIFS(t_reator[p],t_reator[tipo],t_projeto[[#This Row],[T.1]],t_reator[w],t_projeto[[#This Row],[P.1(W)]]),"")</f>
        <v>0</v>
      </c>
      <c r="P562" s="1" t="str">
        <f>IF(t_projeto[[#This Row],[Q.2]]&lt;&gt;"",SUMIFS(t_reator[p],t_reator[tipo],t_projeto[[#This Row],[T.2]],t_reator[w],t_projeto[[#This Row],[P.2(W)]]),"")</f>
        <v/>
      </c>
      <c r="Q562" s="1" t="str">
        <f>IF(t_projeto[[#This Row],[Q.3]]&lt;&gt;"",SUMIFS(t_reator[p],t_reator[tipo],t_projeto[[#This Row],[T.3]],t_reator[w],t_projeto[[#This Row],[P.3(W)]]),"")</f>
        <v/>
      </c>
      <c r="R562" s="1">
        <f>IF(t_projeto[[#This Row],[Q.1]]&lt;&gt;"",IFERROR(IFERROR(D562*(E562+O562)+G562*(H562+P562)+J562*(K562+Q562),D562*(E562+O562)+G562*(H562+P562)),D562*(E562+O562)),"")</f>
        <v>480</v>
      </c>
      <c r="S562" s="1">
        <f>IF(t_projeto[[#This Row],[Consumo_W]]&lt;&gt;"",ROUND(t_projeto[[#This Row],[Consumo_W]]/t_projeto[[#This Row],[Luminárias]],0),"")</f>
        <v>120</v>
      </c>
      <c r="T562" s="1">
        <f>IF(t_projeto[[#This Row],[Q.1]]&lt;&gt;"",t_projeto[[#This Row],[Q.1]]*t_projeto[[#This Row],[P.1(W)]]*$C$24,"")</f>
        <v>76800</v>
      </c>
      <c r="U562" s="1" t="str">
        <f>IF(t_projeto[[#This Row],[Q.2]]&lt;&gt;"",t_projeto[[#This Row],[Q.2]]*t_projeto[[#This Row],[P.2(W)]]*$C$24,"")</f>
        <v/>
      </c>
      <c r="V562" s="1" t="str">
        <f>IF(t_projeto[[#This Row],[Q.3]]&lt;&gt;"",t_projeto[[#This Row],[Q.3]]*t_projeto[[#This Row],[P.3(W)]]*$C$24,"")</f>
        <v/>
      </c>
      <c r="W562" s="1">
        <f>IF(t_projeto[[#This Row],[Trecho]]&lt;&gt;"",SUM(t_projeto[[#This Row],[f.1]:[f.3]]),"")</f>
        <v>76800</v>
      </c>
      <c r="X562" s="13">
        <f>IF(t_projeto[[#This Row],[Trecho]]&lt;&gt;"",t_projeto[[#This Row],[Q.1]]+t_projeto[[#This Row],[Q.2]]+t_projeto[[#This Row],[Q.3]],"")</f>
        <v>4</v>
      </c>
      <c r="Y562" s="1">
        <f>IF(AND(t_projeto[[#This Row],[FLUXO]]&lt;&gt;0,t_projeto[[#This Row],[FLUXO]]&lt;&gt;""),ROUND(t_projeto[[#This Row],[FLUXO]]/t_projeto[[#This Row],[Luminárias]],0),"")</f>
        <v>19200</v>
      </c>
      <c r="Z562" s="1">
        <f>IF(AND(t_projeto[[#This Row],[Luminárias]]&lt;&gt;0,t_projeto[[#This Row],[Luminárias]]&lt;&gt;""),ROUND(t_projeto[[#This Row],[lm_médio]]/t_projeto[[#This Row],[W_médio]],2),"")</f>
        <v>160</v>
      </c>
    </row>
    <row r="563" spans="1:26">
      <c r="A563" s="90">
        <v>78</v>
      </c>
      <c r="B563" s="90" t="str">
        <f>_xlfn.XLOOKUP(t_projeto[[#This Row],[cód.]],t_sitio[cód],t_sitio[Trecho],"")</f>
        <v>Av. Paraná</v>
      </c>
      <c r="C563" s="84" t="s">
        <v>548</v>
      </c>
      <c r="D563" s="84">
        <v>2</v>
      </c>
      <c r="E563" s="90">
        <f>IF(t_projeto[[#This Row],[T.1]]&lt;&gt;"",_xlfn.XLOOKUP(t_projeto[[#This Row],[T.1]],$G$22:$G$25,$H$22:$H$25),"")</f>
        <v>180</v>
      </c>
      <c r="F563" s="84"/>
      <c r="G563" s="84"/>
      <c r="H563" s="90" t="str">
        <f>IF(t_projeto[[#This Row],[T.2]]&lt;&gt;"",_xlfn.XLOOKUP(t_projeto[[#This Row],[T.2]],$G$22:$G$25,$H$22:$H$25),"")</f>
        <v/>
      </c>
      <c r="I563" s="84"/>
      <c r="J563" s="84"/>
      <c r="K563" s="90" t="str">
        <f>IF(t_projeto[[#This Row],[T.3]]&lt;&gt;"",_xlfn.XLOOKUP(t_projeto[[#This Row],[T.3]],$G$22:$G$25,$H$22:$H$25),"")</f>
        <v/>
      </c>
      <c r="L563" s="3"/>
      <c r="M563" s="95">
        <f>t_projeto[[#This Row],[Q.1]]+t_projeto[[#This Row],[Q.2]]+t_projeto[[#This Row],[Q.3]]</f>
        <v>2</v>
      </c>
      <c r="N563" s="95">
        <f>t_projeto[[#This Row],[Q.1]]+t_projeto[[#This Row],[Q.2]]+t_projeto[[#This Row],[Q.3]]</f>
        <v>2</v>
      </c>
      <c r="O563" s="1">
        <f>IF(t_projeto[[#This Row],[Q.1]]&lt;&gt;"",SUMIFS(t_reator[p],t_reator[tipo],t_projeto[[#This Row],[T.1]],t_reator[w],t_projeto[[#This Row],[P.1(W)]]),"")</f>
        <v>0</v>
      </c>
      <c r="P563" s="1" t="str">
        <f>IF(t_projeto[[#This Row],[Q.2]]&lt;&gt;"",SUMIFS(t_reator[p],t_reator[tipo],t_projeto[[#This Row],[T.2]],t_reator[w],t_projeto[[#This Row],[P.2(W)]]),"")</f>
        <v/>
      </c>
      <c r="Q563" s="1" t="str">
        <f>IF(t_projeto[[#This Row],[Q.3]]&lt;&gt;"",SUMIFS(t_reator[p],t_reator[tipo],t_projeto[[#This Row],[T.3]],t_reator[w],t_projeto[[#This Row],[P.3(W)]]),"")</f>
        <v/>
      </c>
      <c r="R563" s="1">
        <f>IF(t_projeto[[#This Row],[Q.1]]&lt;&gt;"",IFERROR(IFERROR(D563*(E563+O563)+G563*(H563+P563)+J563*(K563+Q563),D563*(E563+O563)+G563*(H563+P563)),D563*(E563+O563)),"")</f>
        <v>360</v>
      </c>
      <c r="S563" s="1">
        <f>IF(t_projeto[[#This Row],[Consumo_W]]&lt;&gt;"",ROUND(t_projeto[[#This Row],[Consumo_W]]/t_projeto[[#This Row],[Luminárias]],0),"")</f>
        <v>180</v>
      </c>
      <c r="T563" s="1">
        <f>IF(t_projeto[[#This Row],[Q.1]]&lt;&gt;"",t_projeto[[#This Row],[Q.1]]*t_projeto[[#This Row],[P.1(W)]]*$C$24,"")</f>
        <v>57600</v>
      </c>
      <c r="U563" s="1" t="str">
        <f>IF(t_projeto[[#This Row],[Q.2]]&lt;&gt;"",t_projeto[[#This Row],[Q.2]]*t_projeto[[#This Row],[P.2(W)]]*$C$24,"")</f>
        <v/>
      </c>
      <c r="V563" s="1" t="str">
        <f>IF(t_projeto[[#This Row],[Q.3]]&lt;&gt;"",t_projeto[[#This Row],[Q.3]]*t_projeto[[#This Row],[P.3(W)]]*$C$24,"")</f>
        <v/>
      </c>
      <c r="W563" s="1">
        <f>IF(t_projeto[[#This Row],[Trecho]]&lt;&gt;"",SUM(t_projeto[[#This Row],[f.1]:[f.3]]),"")</f>
        <v>57600</v>
      </c>
      <c r="X563" s="13">
        <f>IF(t_projeto[[#This Row],[Trecho]]&lt;&gt;"",t_projeto[[#This Row],[Q.1]]+t_projeto[[#This Row],[Q.2]]+t_projeto[[#This Row],[Q.3]],"")</f>
        <v>2</v>
      </c>
      <c r="Y563" s="1">
        <f>IF(AND(t_projeto[[#This Row],[FLUXO]]&lt;&gt;0,t_projeto[[#This Row],[FLUXO]]&lt;&gt;""),ROUND(t_projeto[[#This Row],[FLUXO]]/t_projeto[[#This Row],[Luminárias]],0),"")</f>
        <v>28800</v>
      </c>
      <c r="Z563" s="1">
        <f>IF(AND(t_projeto[[#This Row],[Luminárias]]&lt;&gt;0,t_projeto[[#This Row],[Luminárias]]&lt;&gt;""),ROUND(t_projeto[[#This Row],[lm_médio]]/t_projeto[[#This Row],[W_médio]],2),"")</f>
        <v>160</v>
      </c>
    </row>
    <row r="564" spans="1:26">
      <c r="A564" s="91">
        <v>79</v>
      </c>
      <c r="B564" s="91" t="str">
        <f>_xlfn.XLOOKUP(t_projeto[[#This Row],[cód.]],t_sitio[cód],t_sitio[Trecho],"")</f>
        <v>Rua Claudia</v>
      </c>
      <c r="C564" s="85" t="s">
        <v>547</v>
      </c>
      <c r="D564" s="85">
        <v>9</v>
      </c>
      <c r="E564" s="91">
        <f>IF(t_projeto[[#This Row],[T.1]]&lt;&gt;"",_xlfn.XLOOKUP(t_projeto[[#This Row],[T.1]],$G$22:$G$25,$H$22:$H$25),"")</f>
        <v>120</v>
      </c>
      <c r="F564" s="85"/>
      <c r="G564" s="85"/>
      <c r="H564" s="91" t="str">
        <f>IF(t_projeto[[#This Row],[T.2]]&lt;&gt;"",_xlfn.XLOOKUP(t_projeto[[#This Row],[T.2]],$G$22:$G$25,$H$22:$H$25),"")</f>
        <v/>
      </c>
      <c r="I564" s="85"/>
      <c r="J564" s="85"/>
      <c r="K564" s="91" t="str">
        <f>IF(t_projeto[[#This Row],[T.3]]&lt;&gt;"",_xlfn.XLOOKUP(t_projeto[[#This Row],[T.3]],$G$22:$G$25,$H$22:$H$25),"")</f>
        <v/>
      </c>
      <c r="L564" s="3"/>
      <c r="M564" s="94">
        <f>t_projeto[[#This Row],[Q.1]]+t_projeto[[#This Row],[Q.2]]+t_projeto[[#This Row],[Q.3]]</f>
        <v>9</v>
      </c>
      <c r="N564" s="94">
        <f>t_projeto[[#This Row],[Q.1]]+t_projeto[[#This Row],[Q.2]]+t_projeto[[#This Row],[Q.3]]</f>
        <v>9</v>
      </c>
      <c r="O564" s="1">
        <f>IF(t_projeto[[#This Row],[Q.1]]&lt;&gt;"",SUMIFS(t_reator[p],t_reator[tipo],t_projeto[[#This Row],[T.1]],t_reator[w],t_projeto[[#This Row],[P.1(W)]]),"")</f>
        <v>0</v>
      </c>
      <c r="P564" s="1" t="str">
        <f>IF(t_projeto[[#This Row],[Q.2]]&lt;&gt;"",SUMIFS(t_reator[p],t_reator[tipo],t_projeto[[#This Row],[T.2]],t_reator[w],t_projeto[[#This Row],[P.2(W)]]),"")</f>
        <v/>
      </c>
      <c r="Q564" s="1" t="str">
        <f>IF(t_projeto[[#This Row],[Q.3]]&lt;&gt;"",SUMIFS(t_reator[p],t_reator[tipo],t_projeto[[#This Row],[T.3]],t_reator[w],t_projeto[[#This Row],[P.3(W)]]),"")</f>
        <v/>
      </c>
      <c r="R564" s="1">
        <f>IF(t_projeto[[#This Row],[Q.1]]&lt;&gt;"",IFERROR(IFERROR(D564*(E564+O564)+G564*(H564+P564)+J564*(K564+Q564),D564*(E564+O564)+G564*(H564+P564)),D564*(E564+O564)),"")</f>
        <v>1080</v>
      </c>
      <c r="S564" s="1">
        <f>IF(t_projeto[[#This Row],[Consumo_W]]&lt;&gt;"",ROUND(t_projeto[[#This Row],[Consumo_W]]/t_projeto[[#This Row],[Luminárias]],0),"")</f>
        <v>120</v>
      </c>
      <c r="T564" s="1">
        <f>IF(t_projeto[[#This Row],[Q.1]]&lt;&gt;"",t_projeto[[#This Row],[Q.1]]*t_projeto[[#This Row],[P.1(W)]]*$C$24,"")</f>
        <v>172800</v>
      </c>
      <c r="U564" s="1" t="str">
        <f>IF(t_projeto[[#This Row],[Q.2]]&lt;&gt;"",t_projeto[[#This Row],[Q.2]]*t_projeto[[#This Row],[P.2(W)]]*$C$24,"")</f>
        <v/>
      </c>
      <c r="V564" s="1" t="str">
        <f>IF(t_projeto[[#This Row],[Q.3]]&lt;&gt;"",t_projeto[[#This Row],[Q.3]]*t_projeto[[#This Row],[P.3(W)]]*$C$24,"")</f>
        <v/>
      </c>
      <c r="W564" s="1">
        <f>IF(t_projeto[[#This Row],[Trecho]]&lt;&gt;"",SUM(t_projeto[[#This Row],[f.1]:[f.3]]),"")</f>
        <v>172800</v>
      </c>
      <c r="X564" s="13">
        <f>IF(t_projeto[[#This Row],[Trecho]]&lt;&gt;"",t_projeto[[#This Row],[Q.1]]+t_projeto[[#This Row],[Q.2]]+t_projeto[[#This Row],[Q.3]],"")</f>
        <v>9</v>
      </c>
      <c r="Y564" s="1">
        <f>IF(AND(t_projeto[[#This Row],[FLUXO]]&lt;&gt;0,t_projeto[[#This Row],[FLUXO]]&lt;&gt;""),ROUND(t_projeto[[#This Row],[FLUXO]]/t_projeto[[#This Row],[Luminárias]],0),"")</f>
        <v>19200</v>
      </c>
      <c r="Z564" s="1">
        <f>IF(AND(t_projeto[[#This Row],[Luminárias]]&lt;&gt;0,t_projeto[[#This Row],[Luminárias]]&lt;&gt;""),ROUND(t_projeto[[#This Row],[lm_médio]]/t_projeto[[#This Row],[W_médio]],2),"")</f>
        <v>160</v>
      </c>
    </row>
    <row r="565" spans="1:26">
      <c r="A565" s="90">
        <v>80</v>
      </c>
      <c r="B565" s="90" t="str">
        <f>_xlfn.XLOOKUP(t_projeto[[#This Row],[cód.]],t_sitio[cód],t_sitio[Trecho],"")</f>
        <v>Rua Elizabeth</v>
      </c>
      <c r="C565" s="84" t="s">
        <v>547</v>
      </c>
      <c r="D565" s="84">
        <v>13</v>
      </c>
      <c r="E565" s="90">
        <f>IF(t_projeto[[#This Row],[T.1]]&lt;&gt;"",_xlfn.XLOOKUP(t_projeto[[#This Row],[T.1]],$G$22:$G$25,$H$22:$H$25),"")</f>
        <v>120</v>
      </c>
      <c r="F565" s="84"/>
      <c r="G565" s="84"/>
      <c r="H565" s="90" t="str">
        <f>IF(t_projeto[[#This Row],[T.2]]&lt;&gt;"",_xlfn.XLOOKUP(t_projeto[[#This Row],[T.2]],$G$22:$G$25,$H$22:$H$25),"")</f>
        <v/>
      </c>
      <c r="I565" s="84"/>
      <c r="J565" s="84"/>
      <c r="K565" s="90" t="str">
        <f>IF(t_projeto[[#This Row],[T.3]]&lt;&gt;"",_xlfn.XLOOKUP(t_projeto[[#This Row],[T.3]],$G$22:$G$25,$H$22:$H$25),"")</f>
        <v/>
      </c>
      <c r="L565" s="3"/>
      <c r="M565" s="95">
        <f>t_projeto[[#This Row],[Q.1]]+t_projeto[[#This Row],[Q.2]]+t_projeto[[#This Row],[Q.3]]</f>
        <v>13</v>
      </c>
      <c r="N565" s="95">
        <f>t_projeto[[#This Row],[Q.1]]+t_projeto[[#This Row],[Q.2]]+t_projeto[[#This Row],[Q.3]]</f>
        <v>13</v>
      </c>
      <c r="O565" s="1">
        <f>IF(t_projeto[[#This Row],[Q.1]]&lt;&gt;"",SUMIFS(t_reator[p],t_reator[tipo],t_projeto[[#This Row],[T.1]],t_reator[w],t_projeto[[#This Row],[P.1(W)]]),"")</f>
        <v>0</v>
      </c>
      <c r="P565" s="1" t="str">
        <f>IF(t_projeto[[#This Row],[Q.2]]&lt;&gt;"",SUMIFS(t_reator[p],t_reator[tipo],t_projeto[[#This Row],[T.2]],t_reator[w],t_projeto[[#This Row],[P.2(W)]]),"")</f>
        <v/>
      </c>
      <c r="Q565" s="1" t="str">
        <f>IF(t_projeto[[#This Row],[Q.3]]&lt;&gt;"",SUMIFS(t_reator[p],t_reator[tipo],t_projeto[[#This Row],[T.3]],t_reator[w],t_projeto[[#This Row],[P.3(W)]]),"")</f>
        <v/>
      </c>
      <c r="R565" s="1">
        <f>IF(t_projeto[[#This Row],[Q.1]]&lt;&gt;"",IFERROR(IFERROR(D565*(E565+O565)+G565*(H565+P565)+J565*(K565+Q565),D565*(E565+O565)+G565*(H565+P565)),D565*(E565+O565)),"")</f>
        <v>1560</v>
      </c>
      <c r="S565" s="1">
        <f>IF(t_projeto[[#This Row],[Consumo_W]]&lt;&gt;"",ROUND(t_projeto[[#This Row],[Consumo_W]]/t_projeto[[#This Row],[Luminárias]],0),"")</f>
        <v>120</v>
      </c>
      <c r="T565" s="1">
        <f>IF(t_projeto[[#This Row],[Q.1]]&lt;&gt;"",t_projeto[[#This Row],[Q.1]]*t_projeto[[#This Row],[P.1(W)]]*$C$24,"")</f>
        <v>249600</v>
      </c>
      <c r="U565" s="1" t="str">
        <f>IF(t_projeto[[#This Row],[Q.2]]&lt;&gt;"",t_projeto[[#This Row],[Q.2]]*t_projeto[[#This Row],[P.2(W)]]*$C$24,"")</f>
        <v/>
      </c>
      <c r="V565" s="1" t="str">
        <f>IF(t_projeto[[#This Row],[Q.3]]&lt;&gt;"",t_projeto[[#This Row],[Q.3]]*t_projeto[[#This Row],[P.3(W)]]*$C$24,"")</f>
        <v/>
      </c>
      <c r="W565" s="1">
        <f>IF(t_projeto[[#This Row],[Trecho]]&lt;&gt;"",SUM(t_projeto[[#This Row],[f.1]:[f.3]]),"")</f>
        <v>249600</v>
      </c>
      <c r="X565" s="13">
        <f>IF(t_projeto[[#This Row],[Trecho]]&lt;&gt;"",t_projeto[[#This Row],[Q.1]]+t_projeto[[#This Row],[Q.2]]+t_projeto[[#This Row],[Q.3]],"")</f>
        <v>13</v>
      </c>
      <c r="Y565" s="1">
        <f>IF(AND(t_projeto[[#This Row],[FLUXO]]&lt;&gt;0,t_projeto[[#This Row],[FLUXO]]&lt;&gt;""),ROUND(t_projeto[[#This Row],[FLUXO]]/t_projeto[[#This Row],[Luminárias]],0),"")</f>
        <v>19200</v>
      </c>
      <c r="Z565" s="1">
        <f>IF(AND(t_projeto[[#This Row],[Luminárias]]&lt;&gt;0,t_projeto[[#This Row],[Luminárias]]&lt;&gt;""),ROUND(t_projeto[[#This Row],[lm_médio]]/t_projeto[[#This Row],[W_médio]],2),"")</f>
        <v>160</v>
      </c>
    </row>
    <row r="566" spans="1:26">
      <c r="A566" s="91">
        <v>81</v>
      </c>
      <c r="B566" s="91" t="str">
        <f>_xlfn.XLOOKUP(t_projeto[[#This Row],[cód.]],t_sitio[cód],t_sitio[Trecho],"")</f>
        <v>Rua Juvenal Cordeiro</v>
      </c>
      <c r="C566" s="85" t="s">
        <v>547</v>
      </c>
      <c r="D566" s="85">
        <v>20</v>
      </c>
      <c r="E566" s="91">
        <f>IF(t_projeto[[#This Row],[T.1]]&lt;&gt;"",_xlfn.XLOOKUP(t_projeto[[#This Row],[T.1]],$G$22:$G$25,$H$22:$H$25),"")</f>
        <v>120</v>
      </c>
      <c r="F566" s="85"/>
      <c r="G566" s="85"/>
      <c r="H566" s="91" t="str">
        <f>IF(t_projeto[[#This Row],[T.2]]&lt;&gt;"",_xlfn.XLOOKUP(t_projeto[[#This Row],[T.2]],$G$22:$G$25,$H$22:$H$25),"")</f>
        <v/>
      </c>
      <c r="I566" s="85"/>
      <c r="J566" s="85"/>
      <c r="K566" s="91" t="str">
        <f>IF(t_projeto[[#This Row],[T.3]]&lt;&gt;"",_xlfn.XLOOKUP(t_projeto[[#This Row],[T.3]],$G$22:$G$25,$H$22:$H$25),"")</f>
        <v/>
      </c>
      <c r="L566" s="3"/>
      <c r="M566" s="94">
        <f>t_projeto[[#This Row],[Q.1]]+t_projeto[[#This Row],[Q.2]]+t_projeto[[#This Row],[Q.3]]</f>
        <v>20</v>
      </c>
      <c r="N566" s="94">
        <f>t_projeto[[#This Row],[Q.1]]+t_projeto[[#This Row],[Q.2]]+t_projeto[[#This Row],[Q.3]]</f>
        <v>20</v>
      </c>
      <c r="O566" s="1">
        <f>IF(t_projeto[[#This Row],[Q.1]]&lt;&gt;"",SUMIFS(t_reator[p],t_reator[tipo],t_projeto[[#This Row],[T.1]],t_reator[w],t_projeto[[#This Row],[P.1(W)]]),"")</f>
        <v>0</v>
      </c>
      <c r="P566" s="1" t="str">
        <f>IF(t_projeto[[#This Row],[Q.2]]&lt;&gt;"",SUMIFS(t_reator[p],t_reator[tipo],t_projeto[[#This Row],[T.2]],t_reator[w],t_projeto[[#This Row],[P.2(W)]]),"")</f>
        <v/>
      </c>
      <c r="Q566" s="1" t="str">
        <f>IF(t_projeto[[#This Row],[Q.3]]&lt;&gt;"",SUMIFS(t_reator[p],t_reator[tipo],t_projeto[[#This Row],[T.3]],t_reator[w],t_projeto[[#This Row],[P.3(W)]]),"")</f>
        <v/>
      </c>
      <c r="R566" s="1">
        <f>IF(t_projeto[[#This Row],[Q.1]]&lt;&gt;"",IFERROR(IFERROR(D566*(E566+O566)+G566*(H566+P566)+J566*(K566+Q566),D566*(E566+O566)+G566*(H566+P566)),D566*(E566+O566)),"")</f>
        <v>2400</v>
      </c>
      <c r="S566" s="1">
        <f>IF(t_projeto[[#This Row],[Consumo_W]]&lt;&gt;"",ROUND(t_projeto[[#This Row],[Consumo_W]]/t_projeto[[#This Row],[Luminárias]],0),"")</f>
        <v>120</v>
      </c>
      <c r="T566" s="1">
        <f>IF(t_projeto[[#This Row],[Q.1]]&lt;&gt;"",t_projeto[[#This Row],[Q.1]]*t_projeto[[#This Row],[P.1(W)]]*$C$24,"")</f>
        <v>384000</v>
      </c>
      <c r="U566" s="1" t="str">
        <f>IF(t_projeto[[#This Row],[Q.2]]&lt;&gt;"",t_projeto[[#This Row],[Q.2]]*t_projeto[[#This Row],[P.2(W)]]*$C$24,"")</f>
        <v/>
      </c>
      <c r="V566" s="1" t="str">
        <f>IF(t_projeto[[#This Row],[Q.3]]&lt;&gt;"",t_projeto[[#This Row],[Q.3]]*t_projeto[[#This Row],[P.3(W)]]*$C$24,"")</f>
        <v/>
      </c>
      <c r="W566" s="1">
        <f>IF(t_projeto[[#This Row],[Trecho]]&lt;&gt;"",SUM(t_projeto[[#This Row],[f.1]:[f.3]]),"")</f>
        <v>384000</v>
      </c>
      <c r="X566" s="13">
        <f>IF(t_projeto[[#This Row],[Trecho]]&lt;&gt;"",t_projeto[[#This Row],[Q.1]]+t_projeto[[#This Row],[Q.2]]+t_projeto[[#This Row],[Q.3]],"")</f>
        <v>20</v>
      </c>
      <c r="Y566" s="1">
        <f>IF(AND(t_projeto[[#This Row],[FLUXO]]&lt;&gt;0,t_projeto[[#This Row],[FLUXO]]&lt;&gt;""),ROUND(t_projeto[[#This Row],[FLUXO]]/t_projeto[[#This Row],[Luminárias]],0),"")</f>
        <v>19200</v>
      </c>
      <c r="Z566" s="1">
        <f>IF(AND(t_projeto[[#This Row],[Luminárias]]&lt;&gt;0,t_projeto[[#This Row],[Luminárias]]&lt;&gt;""),ROUND(t_projeto[[#This Row],[lm_médio]]/t_projeto[[#This Row],[W_médio]],2),"")</f>
        <v>160</v>
      </c>
    </row>
    <row r="567" spans="1:26">
      <c r="A567" s="90">
        <v>82</v>
      </c>
      <c r="B567" s="90" t="str">
        <f>_xlfn.XLOOKUP(t_projeto[[#This Row],[cód.]],t_sitio[cód],t_sitio[Trecho],"")</f>
        <v>Avenida Carvalho</v>
      </c>
      <c r="C567" s="84" t="s">
        <v>548</v>
      </c>
      <c r="D567" s="84">
        <v>40</v>
      </c>
      <c r="E567" s="90">
        <f>IF(t_projeto[[#This Row],[T.1]]&lt;&gt;"",_xlfn.XLOOKUP(t_projeto[[#This Row],[T.1]],$G$22:$G$25,$H$22:$H$25),"")</f>
        <v>180</v>
      </c>
      <c r="F567" s="84"/>
      <c r="G567" s="84"/>
      <c r="H567" s="90" t="str">
        <f>IF(t_projeto[[#This Row],[T.2]]&lt;&gt;"",_xlfn.XLOOKUP(t_projeto[[#This Row],[T.2]],$G$22:$G$25,$H$22:$H$25),"")</f>
        <v/>
      </c>
      <c r="I567" s="84"/>
      <c r="J567" s="84"/>
      <c r="K567" s="90" t="str">
        <f>IF(t_projeto[[#This Row],[T.3]]&lt;&gt;"",_xlfn.XLOOKUP(t_projeto[[#This Row],[T.3]],$G$22:$G$25,$H$22:$H$25),"")</f>
        <v/>
      </c>
      <c r="L567" s="3"/>
      <c r="M567" s="95">
        <f>t_projeto[[#This Row],[Q.1]]+t_projeto[[#This Row],[Q.2]]+t_projeto[[#This Row],[Q.3]]</f>
        <v>40</v>
      </c>
      <c r="N567" s="95">
        <f>t_projeto[[#This Row],[Q.1]]+t_projeto[[#This Row],[Q.2]]+t_projeto[[#This Row],[Q.3]]</f>
        <v>40</v>
      </c>
      <c r="O567" s="1">
        <f>IF(t_projeto[[#This Row],[Q.1]]&lt;&gt;"",SUMIFS(t_reator[p],t_reator[tipo],t_projeto[[#This Row],[T.1]],t_reator[w],t_projeto[[#This Row],[P.1(W)]]),"")</f>
        <v>0</v>
      </c>
      <c r="P567" s="1" t="str">
        <f>IF(t_projeto[[#This Row],[Q.2]]&lt;&gt;"",SUMIFS(t_reator[p],t_reator[tipo],t_projeto[[#This Row],[T.2]],t_reator[w],t_projeto[[#This Row],[P.2(W)]]),"")</f>
        <v/>
      </c>
      <c r="Q567" s="1" t="str">
        <f>IF(t_projeto[[#This Row],[Q.3]]&lt;&gt;"",SUMIFS(t_reator[p],t_reator[tipo],t_projeto[[#This Row],[T.3]],t_reator[w],t_projeto[[#This Row],[P.3(W)]]),"")</f>
        <v/>
      </c>
      <c r="R567" s="1">
        <f>IF(t_projeto[[#This Row],[Q.1]]&lt;&gt;"",IFERROR(IFERROR(D567*(E567+O567)+G567*(H567+P567)+J567*(K567+Q567),D567*(E567+O567)+G567*(H567+P567)),D567*(E567+O567)),"")</f>
        <v>7200</v>
      </c>
      <c r="S567" s="1">
        <f>IF(t_projeto[[#This Row],[Consumo_W]]&lt;&gt;"",ROUND(t_projeto[[#This Row],[Consumo_W]]/t_projeto[[#This Row],[Luminárias]],0),"")</f>
        <v>180</v>
      </c>
      <c r="T567" s="1">
        <f>IF(t_projeto[[#This Row],[Q.1]]&lt;&gt;"",t_projeto[[#This Row],[Q.1]]*t_projeto[[#This Row],[P.1(W)]]*$C$24,"")</f>
        <v>1152000</v>
      </c>
      <c r="U567" s="1" t="str">
        <f>IF(t_projeto[[#This Row],[Q.2]]&lt;&gt;"",t_projeto[[#This Row],[Q.2]]*t_projeto[[#This Row],[P.2(W)]]*$C$24,"")</f>
        <v/>
      </c>
      <c r="V567" s="1" t="str">
        <f>IF(t_projeto[[#This Row],[Q.3]]&lt;&gt;"",t_projeto[[#This Row],[Q.3]]*t_projeto[[#This Row],[P.3(W)]]*$C$24,"")</f>
        <v/>
      </c>
      <c r="W567" s="1">
        <f>IF(t_projeto[[#This Row],[Trecho]]&lt;&gt;"",SUM(t_projeto[[#This Row],[f.1]:[f.3]]),"")</f>
        <v>1152000</v>
      </c>
      <c r="X567" s="13">
        <f>IF(t_projeto[[#This Row],[Trecho]]&lt;&gt;"",t_projeto[[#This Row],[Q.1]]+t_projeto[[#This Row],[Q.2]]+t_projeto[[#This Row],[Q.3]],"")</f>
        <v>40</v>
      </c>
      <c r="Y567" s="1">
        <f>IF(AND(t_projeto[[#This Row],[FLUXO]]&lt;&gt;0,t_projeto[[#This Row],[FLUXO]]&lt;&gt;""),ROUND(t_projeto[[#This Row],[FLUXO]]/t_projeto[[#This Row],[Luminárias]],0),"")</f>
        <v>28800</v>
      </c>
      <c r="Z567" s="1">
        <f>IF(AND(t_projeto[[#This Row],[Luminárias]]&lt;&gt;0,t_projeto[[#This Row],[Luminárias]]&lt;&gt;""),ROUND(t_projeto[[#This Row],[lm_médio]]/t_projeto[[#This Row],[W_médio]],2),"")</f>
        <v>160</v>
      </c>
    </row>
    <row r="568" spans="1:26">
      <c r="A568" s="91">
        <v>83</v>
      </c>
      <c r="B568" s="91" t="str">
        <f>_xlfn.XLOOKUP(t_projeto[[#This Row],[cód.]],t_sitio[cód],t_sitio[Trecho],"")</f>
        <v>Rua Roberto Clark</v>
      </c>
      <c r="C568" s="85" t="s">
        <v>547</v>
      </c>
      <c r="D568" s="85">
        <v>14</v>
      </c>
      <c r="E568" s="91">
        <f>IF(t_projeto[[#This Row],[T.1]]&lt;&gt;"",_xlfn.XLOOKUP(t_projeto[[#This Row],[T.1]],$G$22:$G$25,$H$22:$H$25),"")</f>
        <v>120</v>
      </c>
      <c r="F568" s="85"/>
      <c r="G568" s="85"/>
      <c r="H568" s="91" t="str">
        <f>IF(t_projeto[[#This Row],[T.2]]&lt;&gt;"",_xlfn.XLOOKUP(t_projeto[[#This Row],[T.2]],$G$22:$G$25,$H$22:$H$25),"")</f>
        <v/>
      </c>
      <c r="I568" s="85"/>
      <c r="J568" s="85"/>
      <c r="K568" s="91" t="str">
        <f>IF(t_projeto[[#This Row],[T.3]]&lt;&gt;"",_xlfn.XLOOKUP(t_projeto[[#This Row],[T.3]],$G$22:$G$25,$H$22:$H$25),"")</f>
        <v/>
      </c>
      <c r="L568" s="3"/>
      <c r="M568" s="94">
        <f>t_projeto[[#This Row],[Q.1]]+t_projeto[[#This Row],[Q.2]]+t_projeto[[#This Row],[Q.3]]</f>
        <v>14</v>
      </c>
      <c r="N568" s="94">
        <f>t_projeto[[#This Row],[Q.1]]+t_projeto[[#This Row],[Q.2]]+t_projeto[[#This Row],[Q.3]]</f>
        <v>14</v>
      </c>
      <c r="O568" s="1">
        <f>IF(t_projeto[[#This Row],[Q.1]]&lt;&gt;"",SUMIFS(t_reator[p],t_reator[tipo],t_projeto[[#This Row],[T.1]],t_reator[w],t_projeto[[#This Row],[P.1(W)]]),"")</f>
        <v>0</v>
      </c>
      <c r="P568" s="1" t="str">
        <f>IF(t_projeto[[#This Row],[Q.2]]&lt;&gt;"",SUMIFS(t_reator[p],t_reator[tipo],t_projeto[[#This Row],[T.2]],t_reator[w],t_projeto[[#This Row],[P.2(W)]]),"")</f>
        <v/>
      </c>
      <c r="Q568" s="1" t="str">
        <f>IF(t_projeto[[#This Row],[Q.3]]&lt;&gt;"",SUMIFS(t_reator[p],t_reator[tipo],t_projeto[[#This Row],[T.3]],t_reator[w],t_projeto[[#This Row],[P.3(W)]]),"")</f>
        <v/>
      </c>
      <c r="R568" s="1">
        <f>IF(t_projeto[[#This Row],[Q.1]]&lt;&gt;"",IFERROR(IFERROR(D568*(E568+O568)+G568*(H568+P568)+J568*(K568+Q568),D568*(E568+O568)+G568*(H568+P568)),D568*(E568+O568)),"")</f>
        <v>1680</v>
      </c>
      <c r="S568" s="1">
        <f>IF(t_projeto[[#This Row],[Consumo_W]]&lt;&gt;"",ROUND(t_projeto[[#This Row],[Consumo_W]]/t_projeto[[#This Row],[Luminárias]],0),"")</f>
        <v>120</v>
      </c>
      <c r="T568" s="1">
        <f>IF(t_projeto[[#This Row],[Q.1]]&lt;&gt;"",t_projeto[[#This Row],[Q.1]]*t_projeto[[#This Row],[P.1(W)]]*$C$24,"")</f>
        <v>268800</v>
      </c>
      <c r="U568" s="1" t="str">
        <f>IF(t_projeto[[#This Row],[Q.2]]&lt;&gt;"",t_projeto[[#This Row],[Q.2]]*t_projeto[[#This Row],[P.2(W)]]*$C$24,"")</f>
        <v/>
      </c>
      <c r="V568" s="1" t="str">
        <f>IF(t_projeto[[#This Row],[Q.3]]&lt;&gt;"",t_projeto[[#This Row],[Q.3]]*t_projeto[[#This Row],[P.3(W)]]*$C$24,"")</f>
        <v/>
      </c>
      <c r="W568" s="1">
        <f>IF(t_projeto[[#This Row],[Trecho]]&lt;&gt;"",SUM(t_projeto[[#This Row],[f.1]:[f.3]]),"")</f>
        <v>268800</v>
      </c>
      <c r="X568" s="13">
        <f>IF(t_projeto[[#This Row],[Trecho]]&lt;&gt;"",t_projeto[[#This Row],[Q.1]]+t_projeto[[#This Row],[Q.2]]+t_projeto[[#This Row],[Q.3]],"")</f>
        <v>14</v>
      </c>
      <c r="Y568" s="1">
        <f>IF(AND(t_projeto[[#This Row],[FLUXO]]&lt;&gt;0,t_projeto[[#This Row],[FLUXO]]&lt;&gt;""),ROUND(t_projeto[[#This Row],[FLUXO]]/t_projeto[[#This Row],[Luminárias]],0),"")</f>
        <v>19200</v>
      </c>
      <c r="Z568" s="1">
        <f>IF(AND(t_projeto[[#This Row],[Luminárias]]&lt;&gt;0,t_projeto[[#This Row],[Luminárias]]&lt;&gt;""),ROUND(t_projeto[[#This Row],[lm_médio]]/t_projeto[[#This Row],[W_médio]],2),"")</f>
        <v>160</v>
      </c>
    </row>
    <row r="569" spans="1:26">
      <c r="A569" s="90">
        <v>84</v>
      </c>
      <c r="B569" s="90" t="str">
        <f>_xlfn.XLOOKUP(t_projeto[[#This Row],[cód.]],t_sitio[cód],t_sitio[Trecho],"")</f>
        <v>Rua Margareth</v>
      </c>
      <c r="C569" s="84" t="s">
        <v>547</v>
      </c>
      <c r="D569" s="84">
        <v>9</v>
      </c>
      <c r="E569" s="90">
        <f>IF(t_projeto[[#This Row],[T.1]]&lt;&gt;"",_xlfn.XLOOKUP(t_projeto[[#This Row],[T.1]],$G$22:$G$25,$H$22:$H$25),"")</f>
        <v>120</v>
      </c>
      <c r="F569" s="84"/>
      <c r="G569" s="84"/>
      <c r="H569" s="90" t="str">
        <f>IF(t_projeto[[#This Row],[T.2]]&lt;&gt;"",_xlfn.XLOOKUP(t_projeto[[#This Row],[T.2]],$G$22:$G$25,$H$22:$H$25),"")</f>
        <v/>
      </c>
      <c r="I569" s="84"/>
      <c r="J569" s="84"/>
      <c r="K569" s="90" t="str">
        <f>IF(t_projeto[[#This Row],[T.3]]&lt;&gt;"",_xlfn.XLOOKUP(t_projeto[[#This Row],[T.3]],$G$22:$G$25,$H$22:$H$25),"")</f>
        <v/>
      </c>
      <c r="L569" s="3"/>
      <c r="M569" s="95">
        <f>t_projeto[[#This Row],[Q.1]]+t_projeto[[#This Row],[Q.2]]+t_projeto[[#This Row],[Q.3]]</f>
        <v>9</v>
      </c>
      <c r="N569" s="95">
        <f>t_projeto[[#This Row],[Q.1]]+t_projeto[[#This Row],[Q.2]]+t_projeto[[#This Row],[Q.3]]</f>
        <v>9</v>
      </c>
      <c r="O569" s="1">
        <f>IF(t_projeto[[#This Row],[Q.1]]&lt;&gt;"",SUMIFS(t_reator[p],t_reator[tipo],t_projeto[[#This Row],[T.1]],t_reator[w],t_projeto[[#This Row],[P.1(W)]]),"")</f>
        <v>0</v>
      </c>
      <c r="P569" s="1" t="str">
        <f>IF(t_projeto[[#This Row],[Q.2]]&lt;&gt;"",SUMIFS(t_reator[p],t_reator[tipo],t_projeto[[#This Row],[T.2]],t_reator[w],t_projeto[[#This Row],[P.2(W)]]),"")</f>
        <v/>
      </c>
      <c r="Q569" s="1" t="str">
        <f>IF(t_projeto[[#This Row],[Q.3]]&lt;&gt;"",SUMIFS(t_reator[p],t_reator[tipo],t_projeto[[#This Row],[T.3]],t_reator[w],t_projeto[[#This Row],[P.3(W)]]),"")</f>
        <v/>
      </c>
      <c r="R569" s="1">
        <f>IF(t_projeto[[#This Row],[Q.1]]&lt;&gt;"",IFERROR(IFERROR(D569*(E569+O569)+G569*(H569+P569)+J569*(K569+Q569),D569*(E569+O569)+G569*(H569+P569)),D569*(E569+O569)),"")</f>
        <v>1080</v>
      </c>
      <c r="S569" s="1">
        <f>IF(t_projeto[[#This Row],[Consumo_W]]&lt;&gt;"",ROUND(t_projeto[[#This Row],[Consumo_W]]/t_projeto[[#This Row],[Luminárias]],0),"")</f>
        <v>120</v>
      </c>
      <c r="T569" s="1">
        <f>IF(t_projeto[[#This Row],[Q.1]]&lt;&gt;"",t_projeto[[#This Row],[Q.1]]*t_projeto[[#This Row],[P.1(W)]]*$C$24,"")</f>
        <v>172800</v>
      </c>
      <c r="U569" s="1" t="str">
        <f>IF(t_projeto[[#This Row],[Q.2]]&lt;&gt;"",t_projeto[[#This Row],[Q.2]]*t_projeto[[#This Row],[P.2(W)]]*$C$24,"")</f>
        <v/>
      </c>
      <c r="V569" s="1" t="str">
        <f>IF(t_projeto[[#This Row],[Q.3]]&lt;&gt;"",t_projeto[[#This Row],[Q.3]]*t_projeto[[#This Row],[P.3(W)]]*$C$24,"")</f>
        <v/>
      </c>
      <c r="W569" s="1">
        <f>IF(t_projeto[[#This Row],[Trecho]]&lt;&gt;"",SUM(t_projeto[[#This Row],[f.1]:[f.3]]),"")</f>
        <v>172800</v>
      </c>
      <c r="X569" s="13">
        <f>IF(t_projeto[[#This Row],[Trecho]]&lt;&gt;"",t_projeto[[#This Row],[Q.1]]+t_projeto[[#This Row],[Q.2]]+t_projeto[[#This Row],[Q.3]],"")</f>
        <v>9</v>
      </c>
      <c r="Y569" s="1">
        <f>IF(AND(t_projeto[[#This Row],[FLUXO]]&lt;&gt;0,t_projeto[[#This Row],[FLUXO]]&lt;&gt;""),ROUND(t_projeto[[#This Row],[FLUXO]]/t_projeto[[#This Row],[Luminárias]],0),"")</f>
        <v>19200</v>
      </c>
      <c r="Z569" s="1">
        <f>IF(AND(t_projeto[[#This Row],[Luminárias]]&lt;&gt;0,t_projeto[[#This Row],[Luminárias]]&lt;&gt;""),ROUND(t_projeto[[#This Row],[lm_médio]]/t_projeto[[#This Row],[W_médio]],2),"")</f>
        <v>160</v>
      </c>
    </row>
    <row r="570" spans="1:26">
      <c r="A570" s="91">
        <v>85</v>
      </c>
      <c r="B570" s="91" t="str">
        <f>_xlfn.XLOOKUP(t_projeto[[#This Row],[cód.]],t_sitio[cód],t_sitio[Trecho],"")</f>
        <v>Rua Thereza Cristina</v>
      </c>
      <c r="C570" s="85" t="s">
        <v>547</v>
      </c>
      <c r="D570" s="85">
        <v>3</v>
      </c>
      <c r="E570" s="91">
        <f>IF(t_projeto[[#This Row],[T.1]]&lt;&gt;"",_xlfn.XLOOKUP(t_projeto[[#This Row],[T.1]],$G$22:$G$25,$H$22:$H$25),"")</f>
        <v>120</v>
      </c>
      <c r="F570" s="85"/>
      <c r="G570" s="85"/>
      <c r="H570" s="91" t="str">
        <f>IF(t_projeto[[#This Row],[T.2]]&lt;&gt;"",_xlfn.XLOOKUP(t_projeto[[#This Row],[T.2]],$G$22:$G$25,$H$22:$H$25),"")</f>
        <v/>
      </c>
      <c r="I570" s="85"/>
      <c r="J570" s="85"/>
      <c r="K570" s="91" t="str">
        <f>IF(t_projeto[[#This Row],[T.3]]&lt;&gt;"",_xlfn.XLOOKUP(t_projeto[[#This Row],[T.3]],$G$22:$G$25,$H$22:$H$25),"")</f>
        <v/>
      </c>
      <c r="L570" s="3"/>
      <c r="M570" s="94">
        <f>t_projeto[[#This Row],[Q.1]]+t_projeto[[#This Row],[Q.2]]+t_projeto[[#This Row],[Q.3]]</f>
        <v>3</v>
      </c>
      <c r="N570" s="94">
        <f>t_projeto[[#This Row],[Q.1]]+t_projeto[[#This Row],[Q.2]]+t_projeto[[#This Row],[Q.3]]</f>
        <v>3</v>
      </c>
      <c r="O570" s="1">
        <f>IF(t_projeto[[#This Row],[Q.1]]&lt;&gt;"",SUMIFS(t_reator[p],t_reator[tipo],t_projeto[[#This Row],[T.1]],t_reator[w],t_projeto[[#This Row],[P.1(W)]]),"")</f>
        <v>0</v>
      </c>
      <c r="P570" s="1" t="str">
        <f>IF(t_projeto[[#This Row],[Q.2]]&lt;&gt;"",SUMIFS(t_reator[p],t_reator[tipo],t_projeto[[#This Row],[T.2]],t_reator[w],t_projeto[[#This Row],[P.2(W)]]),"")</f>
        <v/>
      </c>
      <c r="Q570" s="1" t="str">
        <f>IF(t_projeto[[#This Row],[Q.3]]&lt;&gt;"",SUMIFS(t_reator[p],t_reator[tipo],t_projeto[[#This Row],[T.3]],t_reator[w],t_projeto[[#This Row],[P.3(W)]]),"")</f>
        <v/>
      </c>
      <c r="R570" s="1">
        <f>IF(t_projeto[[#This Row],[Q.1]]&lt;&gt;"",IFERROR(IFERROR(D570*(E570+O570)+G570*(H570+P570)+J570*(K570+Q570),D570*(E570+O570)+G570*(H570+P570)),D570*(E570+O570)),"")</f>
        <v>360</v>
      </c>
      <c r="S570" s="1">
        <f>IF(t_projeto[[#This Row],[Consumo_W]]&lt;&gt;"",ROUND(t_projeto[[#This Row],[Consumo_W]]/t_projeto[[#This Row],[Luminárias]],0),"")</f>
        <v>120</v>
      </c>
      <c r="T570" s="1">
        <f>IF(t_projeto[[#This Row],[Q.1]]&lt;&gt;"",t_projeto[[#This Row],[Q.1]]*t_projeto[[#This Row],[P.1(W)]]*$C$24,"")</f>
        <v>57600</v>
      </c>
      <c r="U570" s="1" t="str">
        <f>IF(t_projeto[[#This Row],[Q.2]]&lt;&gt;"",t_projeto[[#This Row],[Q.2]]*t_projeto[[#This Row],[P.2(W)]]*$C$24,"")</f>
        <v/>
      </c>
      <c r="V570" s="1" t="str">
        <f>IF(t_projeto[[#This Row],[Q.3]]&lt;&gt;"",t_projeto[[#This Row],[Q.3]]*t_projeto[[#This Row],[P.3(W)]]*$C$24,"")</f>
        <v/>
      </c>
      <c r="W570" s="1">
        <f>IF(t_projeto[[#This Row],[Trecho]]&lt;&gt;"",SUM(t_projeto[[#This Row],[f.1]:[f.3]]),"")</f>
        <v>57600</v>
      </c>
      <c r="X570" s="13">
        <f>IF(t_projeto[[#This Row],[Trecho]]&lt;&gt;"",t_projeto[[#This Row],[Q.1]]+t_projeto[[#This Row],[Q.2]]+t_projeto[[#This Row],[Q.3]],"")</f>
        <v>3</v>
      </c>
      <c r="Y570" s="1">
        <f>IF(AND(t_projeto[[#This Row],[FLUXO]]&lt;&gt;0,t_projeto[[#This Row],[FLUXO]]&lt;&gt;""),ROUND(t_projeto[[#This Row],[FLUXO]]/t_projeto[[#This Row],[Luminárias]],0),"")</f>
        <v>19200</v>
      </c>
      <c r="Z570" s="1">
        <f>IF(AND(t_projeto[[#This Row],[Luminárias]]&lt;&gt;0,t_projeto[[#This Row],[Luminárias]]&lt;&gt;""),ROUND(t_projeto[[#This Row],[lm_médio]]/t_projeto[[#This Row],[W_médio]],2),"")</f>
        <v>160</v>
      </c>
    </row>
    <row r="571" spans="1:26">
      <c r="A571" s="90">
        <v>86</v>
      </c>
      <c r="B571" s="90" t="str">
        <f>_xlfn.XLOOKUP(t_projeto[[#This Row],[cód.]],t_sitio[cód],t_sitio[Trecho],"")</f>
        <v>Rua Castelo Branco</v>
      </c>
      <c r="C571" s="84" t="s">
        <v>547</v>
      </c>
      <c r="D571" s="84">
        <v>8</v>
      </c>
      <c r="E571" s="90">
        <f>IF(t_projeto[[#This Row],[T.1]]&lt;&gt;"",_xlfn.XLOOKUP(t_projeto[[#This Row],[T.1]],$G$22:$G$25,$H$22:$H$25),"")</f>
        <v>120</v>
      </c>
      <c r="F571" s="84"/>
      <c r="G571" s="84"/>
      <c r="H571" s="90" t="str">
        <f>IF(t_projeto[[#This Row],[T.2]]&lt;&gt;"",_xlfn.XLOOKUP(t_projeto[[#This Row],[T.2]],$G$22:$G$25,$H$22:$H$25),"")</f>
        <v/>
      </c>
      <c r="I571" s="84"/>
      <c r="J571" s="84"/>
      <c r="K571" s="90" t="str">
        <f>IF(t_projeto[[#This Row],[T.3]]&lt;&gt;"",_xlfn.XLOOKUP(t_projeto[[#This Row],[T.3]],$G$22:$G$25,$H$22:$H$25),"")</f>
        <v/>
      </c>
      <c r="L571" s="3"/>
      <c r="M571" s="95">
        <f>t_projeto[[#This Row],[Q.1]]+t_projeto[[#This Row],[Q.2]]+t_projeto[[#This Row],[Q.3]]</f>
        <v>8</v>
      </c>
      <c r="N571" s="95">
        <f>t_projeto[[#This Row],[Q.1]]+t_projeto[[#This Row],[Q.2]]+t_projeto[[#This Row],[Q.3]]</f>
        <v>8</v>
      </c>
      <c r="O571" s="1">
        <f>IF(t_projeto[[#This Row],[Q.1]]&lt;&gt;"",SUMIFS(t_reator[p],t_reator[tipo],t_projeto[[#This Row],[T.1]],t_reator[w],t_projeto[[#This Row],[P.1(W)]]),"")</f>
        <v>0</v>
      </c>
      <c r="P571" s="1" t="str">
        <f>IF(t_projeto[[#This Row],[Q.2]]&lt;&gt;"",SUMIFS(t_reator[p],t_reator[tipo],t_projeto[[#This Row],[T.2]],t_reator[w],t_projeto[[#This Row],[P.2(W)]]),"")</f>
        <v/>
      </c>
      <c r="Q571" s="1" t="str">
        <f>IF(t_projeto[[#This Row],[Q.3]]&lt;&gt;"",SUMIFS(t_reator[p],t_reator[tipo],t_projeto[[#This Row],[T.3]],t_reator[w],t_projeto[[#This Row],[P.3(W)]]),"")</f>
        <v/>
      </c>
      <c r="R571" s="1">
        <f>IF(t_projeto[[#This Row],[Q.1]]&lt;&gt;"",IFERROR(IFERROR(D571*(E571+O571)+G571*(H571+P571)+J571*(K571+Q571),D571*(E571+O571)+G571*(H571+P571)),D571*(E571+O571)),"")</f>
        <v>960</v>
      </c>
      <c r="S571" s="1">
        <f>IF(t_projeto[[#This Row],[Consumo_W]]&lt;&gt;"",ROUND(t_projeto[[#This Row],[Consumo_W]]/t_projeto[[#This Row],[Luminárias]],0),"")</f>
        <v>120</v>
      </c>
      <c r="T571" s="1">
        <f>IF(t_projeto[[#This Row],[Q.1]]&lt;&gt;"",t_projeto[[#This Row],[Q.1]]*t_projeto[[#This Row],[P.1(W)]]*$C$24,"")</f>
        <v>153600</v>
      </c>
      <c r="U571" s="1" t="str">
        <f>IF(t_projeto[[#This Row],[Q.2]]&lt;&gt;"",t_projeto[[#This Row],[Q.2]]*t_projeto[[#This Row],[P.2(W)]]*$C$24,"")</f>
        <v/>
      </c>
      <c r="V571" s="1" t="str">
        <f>IF(t_projeto[[#This Row],[Q.3]]&lt;&gt;"",t_projeto[[#This Row],[Q.3]]*t_projeto[[#This Row],[P.3(W)]]*$C$24,"")</f>
        <v/>
      </c>
      <c r="W571" s="1">
        <f>IF(t_projeto[[#This Row],[Trecho]]&lt;&gt;"",SUM(t_projeto[[#This Row],[f.1]:[f.3]]),"")</f>
        <v>153600</v>
      </c>
      <c r="X571" s="13">
        <f>IF(t_projeto[[#This Row],[Trecho]]&lt;&gt;"",t_projeto[[#This Row],[Q.1]]+t_projeto[[#This Row],[Q.2]]+t_projeto[[#This Row],[Q.3]],"")</f>
        <v>8</v>
      </c>
      <c r="Y571" s="1">
        <f>IF(AND(t_projeto[[#This Row],[FLUXO]]&lt;&gt;0,t_projeto[[#This Row],[FLUXO]]&lt;&gt;""),ROUND(t_projeto[[#This Row],[FLUXO]]/t_projeto[[#This Row],[Luminárias]],0),"")</f>
        <v>19200</v>
      </c>
      <c r="Z571" s="1">
        <f>IF(AND(t_projeto[[#This Row],[Luminárias]]&lt;&gt;0,t_projeto[[#This Row],[Luminárias]]&lt;&gt;""),ROUND(t_projeto[[#This Row],[lm_médio]]/t_projeto[[#This Row],[W_médio]],2),"")</f>
        <v>160</v>
      </c>
    </row>
    <row r="572" spans="1:26">
      <c r="A572" s="91">
        <v>87</v>
      </c>
      <c r="B572" s="91" t="str">
        <f>_xlfn.XLOOKUP(t_projeto[[#This Row],[cód.]],t_sitio[cód],t_sitio[Trecho],"")</f>
        <v>Rua Lincon</v>
      </c>
      <c r="C572" s="85" t="s">
        <v>547</v>
      </c>
      <c r="D572" s="85">
        <v>12</v>
      </c>
      <c r="E572" s="91">
        <f>IF(t_projeto[[#This Row],[T.1]]&lt;&gt;"",_xlfn.XLOOKUP(t_projeto[[#This Row],[T.1]],$G$22:$G$25,$H$22:$H$25),"")</f>
        <v>120</v>
      </c>
      <c r="F572" s="85"/>
      <c r="G572" s="85"/>
      <c r="H572" s="91" t="str">
        <f>IF(t_projeto[[#This Row],[T.2]]&lt;&gt;"",_xlfn.XLOOKUP(t_projeto[[#This Row],[T.2]],$G$22:$G$25,$H$22:$H$25),"")</f>
        <v/>
      </c>
      <c r="I572" s="85"/>
      <c r="J572" s="85"/>
      <c r="K572" s="91" t="str">
        <f>IF(t_projeto[[#This Row],[T.3]]&lt;&gt;"",_xlfn.XLOOKUP(t_projeto[[#This Row],[T.3]],$G$22:$G$25,$H$22:$H$25),"")</f>
        <v/>
      </c>
      <c r="L572" s="3"/>
      <c r="M572" s="94">
        <f>t_projeto[[#This Row],[Q.1]]+t_projeto[[#This Row],[Q.2]]+t_projeto[[#This Row],[Q.3]]</f>
        <v>12</v>
      </c>
      <c r="N572" s="94">
        <f>t_projeto[[#This Row],[Q.1]]+t_projeto[[#This Row],[Q.2]]+t_projeto[[#This Row],[Q.3]]</f>
        <v>12</v>
      </c>
      <c r="O572" s="1">
        <f>IF(t_projeto[[#This Row],[Q.1]]&lt;&gt;"",SUMIFS(t_reator[p],t_reator[tipo],t_projeto[[#This Row],[T.1]],t_reator[w],t_projeto[[#This Row],[P.1(W)]]),"")</f>
        <v>0</v>
      </c>
      <c r="P572" s="1" t="str">
        <f>IF(t_projeto[[#This Row],[Q.2]]&lt;&gt;"",SUMIFS(t_reator[p],t_reator[tipo],t_projeto[[#This Row],[T.2]],t_reator[w],t_projeto[[#This Row],[P.2(W)]]),"")</f>
        <v/>
      </c>
      <c r="Q572" s="1" t="str">
        <f>IF(t_projeto[[#This Row],[Q.3]]&lt;&gt;"",SUMIFS(t_reator[p],t_reator[tipo],t_projeto[[#This Row],[T.3]],t_reator[w],t_projeto[[#This Row],[P.3(W)]]),"")</f>
        <v/>
      </c>
      <c r="R572" s="1">
        <f>IF(t_projeto[[#This Row],[Q.1]]&lt;&gt;"",IFERROR(IFERROR(D572*(E572+O572)+G572*(H572+P572)+J572*(K572+Q572),D572*(E572+O572)+G572*(H572+P572)),D572*(E572+O572)),"")</f>
        <v>1440</v>
      </c>
      <c r="S572" s="1">
        <f>IF(t_projeto[[#This Row],[Consumo_W]]&lt;&gt;"",ROUND(t_projeto[[#This Row],[Consumo_W]]/t_projeto[[#This Row],[Luminárias]],0),"")</f>
        <v>120</v>
      </c>
      <c r="T572" s="1">
        <f>IF(t_projeto[[#This Row],[Q.1]]&lt;&gt;"",t_projeto[[#This Row],[Q.1]]*t_projeto[[#This Row],[P.1(W)]]*$C$24,"")</f>
        <v>230400</v>
      </c>
      <c r="U572" s="1" t="str">
        <f>IF(t_projeto[[#This Row],[Q.2]]&lt;&gt;"",t_projeto[[#This Row],[Q.2]]*t_projeto[[#This Row],[P.2(W)]]*$C$24,"")</f>
        <v/>
      </c>
      <c r="V572" s="1" t="str">
        <f>IF(t_projeto[[#This Row],[Q.3]]&lt;&gt;"",t_projeto[[#This Row],[Q.3]]*t_projeto[[#This Row],[P.3(W)]]*$C$24,"")</f>
        <v/>
      </c>
      <c r="W572" s="1">
        <f>IF(t_projeto[[#This Row],[Trecho]]&lt;&gt;"",SUM(t_projeto[[#This Row],[f.1]:[f.3]]),"")</f>
        <v>230400</v>
      </c>
      <c r="X572" s="13">
        <f>IF(t_projeto[[#This Row],[Trecho]]&lt;&gt;"",t_projeto[[#This Row],[Q.1]]+t_projeto[[#This Row],[Q.2]]+t_projeto[[#This Row],[Q.3]],"")</f>
        <v>12</v>
      </c>
      <c r="Y572" s="1">
        <f>IF(AND(t_projeto[[#This Row],[FLUXO]]&lt;&gt;0,t_projeto[[#This Row],[FLUXO]]&lt;&gt;""),ROUND(t_projeto[[#This Row],[FLUXO]]/t_projeto[[#This Row],[Luminárias]],0),"")</f>
        <v>19200</v>
      </c>
      <c r="Z572" s="1">
        <f>IF(AND(t_projeto[[#This Row],[Luminárias]]&lt;&gt;0,t_projeto[[#This Row],[Luminárias]]&lt;&gt;""),ROUND(t_projeto[[#This Row],[lm_médio]]/t_projeto[[#This Row],[W_médio]],2),"")</f>
        <v>160</v>
      </c>
    </row>
    <row r="573" spans="1:26">
      <c r="A573" s="90">
        <v>88</v>
      </c>
      <c r="B573" s="90" t="str">
        <f>_xlfn.XLOOKUP(t_projeto[[#This Row],[cód.]],t_sitio[cód],t_sitio[Trecho],"")</f>
        <v>Rua Vitor Hugo</v>
      </c>
      <c r="C573" s="84" t="s">
        <v>547</v>
      </c>
      <c r="D573" s="84">
        <v>10</v>
      </c>
      <c r="E573" s="90">
        <f>IF(t_projeto[[#This Row],[T.1]]&lt;&gt;"",_xlfn.XLOOKUP(t_projeto[[#This Row],[T.1]],$G$22:$G$25,$H$22:$H$25),"")</f>
        <v>120</v>
      </c>
      <c r="F573" s="84"/>
      <c r="G573" s="84"/>
      <c r="H573" s="90" t="str">
        <f>IF(t_projeto[[#This Row],[T.2]]&lt;&gt;"",_xlfn.XLOOKUP(t_projeto[[#This Row],[T.2]],$G$22:$G$25,$H$22:$H$25),"")</f>
        <v/>
      </c>
      <c r="I573" s="84"/>
      <c r="J573" s="84"/>
      <c r="K573" s="90" t="str">
        <f>IF(t_projeto[[#This Row],[T.3]]&lt;&gt;"",_xlfn.XLOOKUP(t_projeto[[#This Row],[T.3]],$G$22:$G$25,$H$22:$H$25),"")</f>
        <v/>
      </c>
      <c r="L573" s="3"/>
      <c r="M573" s="95">
        <f>t_projeto[[#This Row],[Q.1]]+t_projeto[[#This Row],[Q.2]]+t_projeto[[#This Row],[Q.3]]</f>
        <v>10</v>
      </c>
      <c r="N573" s="95">
        <f>t_projeto[[#This Row],[Q.1]]+t_projeto[[#This Row],[Q.2]]+t_projeto[[#This Row],[Q.3]]</f>
        <v>10</v>
      </c>
      <c r="O573" s="1">
        <f>IF(t_projeto[[#This Row],[Q.1]]&lt;&gt;"",SUMIFS(t_reator[p],t_reator[tipo],t_projeto[[#This Row],[T.1]],t_reator[w],t_projeto[[#This Row],[P.1(W)]]),"")</f>
        <v>0</v>
      </c>
      <c r="P573" s="1" t="str">
        <f>IF(t_projeto[[#This Row],[Q.2]]&lt;&gt;"",SUMIFS(t_reator[p],t_reator[tipo],t_projeto[[#This Row],[T.2]],t_reator[w],t_projeto[[#This Row],[P.2(W)]]),"")</f>
        <v/>
      </c>
      <c r="Q573" s="1" t="str">
        <f>IF(t_projeto[[#This Row],[Q.3]]&lt;&gt;"",SUMIFS(t_reator[p],t_reator[tipo],t_projeto[[#This Row],[T.3]],t_reator[w],t_projeto[[#This Row],[P.3(W)]]),"")</f>
        <v/>
      </c>
      <c r="R573" s="1">
        <f>IF(t_projeto[[#This Row],[Q.1]]&lt;&gt;"",IFERROR(IFERROR(D573*(E573+O573)+G573*(H573+P573)+J573*(K573+Q573),D573*(E573+O573)+G573*(H573+P573)),D573*(E573+O573)),"")</f>
        <v>1200</v>
      </c>
      <c r="S573" s="1">
        <f>IF(t_projeto[[#This Row],[Consumo_W]]&lt;&gt;"",ROUND(t_projeto[[#This Row],[Consumo_W]]/t_projeto[[#This Row],[Luminárias]],0),"")</f>
        <v>120</v>
      </c>
      <c r="T573" s="1">
        <f>IF(t_projeto[[#This Row],[Q.1]]&lt;&gt;"",t_projeto[[#This Row],[Q.1]]*t_projeto[[#This Row],[P.1(W)]]*$C$24,"")</f>
        <v>192000</v>
      </c>
      <c r="U573" s="1" t="str">
        <f>IF(t_projeto[[#This Row],[Q.2]]&lt;&gt;"",t_projeto[[#This Row],[Q.2]]*t_projeto[[#This Row],[P.2(W)]]*$C$24,"")</f>
        <v/>
      </c>
      <c r="V573" s="1" t="str">
        <f>IF(t_projeto[[#This Row],[Q.3]]&lt;&gt;"",t_projeto[[#This Row],[Q.3]]*t_projeto[[#This Row],[P.3(W)]]*$C$24,"")</f>
        <v/>
      </c>
      <c r="W573" s="1">
        <f>IF(t_projeto[[#This Row],[Trecho]]&lt;&gt;"",SUM(t_projeto[[#This Row],[f.1]:[f.3]]),"")</f>
        <v>192000</v>
      </c>
      <c r="X573" s="13">
        <f>IF(t_projeto[[#This Row],[Trecho]]&lt;&gt;"",t_projeto[[#This Row],[Q.1]]+t_projeto[[#This Row],[Q.2]]+t_projeto[[#This Row],[Q.3]],"")</f>
        <v>10</v>
      </c>
      <c r="Y573" s="1">
        <f>IF(AND(t_projeto[[#This Row],[FLUXO]]&lt;&gt;0,t_projeto[[#This Row],[FLUXO]]&lt;&gt;""),ROUND(t_projeto[[#This Row],[FLUXO]]/t_projeto[[#This Row],[Luminárias]],0),"")</f>
        <v>19200</v>
      </c>
      <c r="Z573" s="1">
        <f>IF(AND(t_projeto[[#This Row],[Luminárias]]&lt;&gt;0,t_projeto[[#This Row],[Luminárias]]&lt;&gt;""),ROUND(t_projeto[[#This Row],[lm_médio]]/t_projeto[[#This Row],[W_médio]],2),"")</f>
        <v>160</v>
      </c>
    </row>
    <row r="574" spans="1:26">
      <c r="A574" s="91">
        <v>89</v>
      </c>
      <c r="B574" s="91" t="str">
        <f>_xlfn.XLOOKUP(t_projeto[[#This Row],[cód.]],t_sitio[cód],t_sitio[Trecho],"")</f>
        <v>Av. Pipino</v>
      </c>
      <c r="C574" s="85" t="s">
        <v>548</v>
      </c>
      <c r="D574" s="85">
        <v>25</v>
      </c>
      <c r="E574" s="91">
        <f>IF(t_projeto[[#This Row],[T.1]]&lt;&gt;"",_xlfn.XLOOKUP(t_projeto[[#This Row],[T.1]],$G$22:$G$25,$H$22:$H$25),"")</f>
        <v>180</v>
      </c>
      <c r="F574" s="85"/>
      <c r="G574" s="85"/>
      <c r="H574" s="91" t="str">
        <f>IF(t_projeto[[#This Row],[T.2]]&lt;&gt;"",_xlfn.XLOOKUP(t_projeto[[#This Row],[T.2]],$G$22:$G$25,$H$22:$H$25),"")</f>
        <v/>
      </c>
      <c r="I574" s="85"/>
      <c r="J574" s="85"/>
      <c r="K574" s="91" t="str">
        <f>IF(t_projeto[[#This Row],[T.3]]&lt;&gt;"",_xlfn.XLOOKUP(t_projeto[[#This Row],[T.3]],$G$22:$G$25,$H$22:$H$25),"")</f>
        <v/>
      </c>
      <c r="L574" s="3"/>
      <c r="M574" s="94">
        <f>t_projeto[[#This Row],[Q.1]]+t_projeto[[#This Row],[Q.2]]+t_projeto[[#This Row],[Q.3]]</f>
        <v>25</v>
      </c>
      <c r="N574" s="94">
        <f>t_projeto[[#This Row],[Q.1]]+t_projeto[[#This Row],[Q.2]]+t_projeto[[#This Row],[Q.3]]</f>
        <v>25</v>
      </c>
      <c r="O574" s="1">
        <f>IF(t_projeto[[#This Row],[Q.1]]&lt;&gt;"",SUMIFS(t_reator[p],t_reator[tipo],t_projeto[[#This Row],[T.1]],t_reator[w],t_projeto[[#This Row],[P.1(W)]]),"")</f>
        <v>0</v>
      </c>
      <c r="P574" s="1" t="str">
        <f>IF(t_projeto[[#This Row],[Q.2]]&lt;&gt;"",SUMIFS(t_reator[p],t_reator[tipo],t_projeto[[#This Row],[T.2]],t_reator[w],t_projeto[[#This Row],[P.2(W)]]),"")</f>
        <v/>
      </c>
      <c r="Q574" s="1" t="str">
        <f>IF(t_projeto[[#This Row],[Q.3]]&lt;&gt;"",SUMIFS(t_reator[p],t_reator[tipo],t_projeto[[#This Row],[T.3]],t_reator[w],t_projeto[[#This Row],[P.3(W)]]),"")</f>
        <v/>
      </c>
      <c r="R574" s="1">
        <f>IF(t_projeto[[#This Row],[Q.1]]&lt;&gt;"",IFERROR(IFERROR(D574*(E574+O574)+G574*(H574+P574)+J574*(K574+Q574),D574*(E574+O574)+G574*(H574+P574)),D574*(E574+O574)),"")</f>
        <v>4500</v>
      </c>
      <c r="S574" s="1">
        <f>IF(t_projeto[[#This Row],[Consumo_W]]&lt;&gt;"",ROUND(t_projeto[[#This Row],[Consumo_W]]/t_projeto[[#This Row],[Luminárias]],0),"")</f>
        <v>180</v>
      </c>
      <c r="T574" s="1">
        <f>IF(t_projeto[[#This Row],[Q.1]]&lt;&gt;"",t_projeto[[#This Row],[Q.1]]*t_projeto[[#This Row],[P.1(W)]]*$C$24,"")</f>
        <v>720000</v>
      </c>
      <c r="U574" s="1" t="str">
        <f>IF(t_projeto[[#This Row],[Q.2]]&lt;&gt;"",t_projeto[[#This Row],[Q.2]]*t_projeto[[#This Row],[P.2(W)]]*$C$24,"")</f>
        <v/>
      </c>
      <c r="V574" s="1" t="str">
        <f>IF(t_projeto[[#This Row],[Q.3]]&lt;&gt;"",t_projeto[[#This Row],[Q.3]]*t_projeto[[#This Row],[P.3(W)]]*$C$24,"")</f>
        <v/>
      </c>
      <c r="W574" s="1">
        <f>IF(t_projeto[[#This Row],[Trecho]]&lt;&gt;"",SUM(t_projeto[[#This Row],[f.1]:[f.3]]),"")</f>
        <v>720000</v>
      </c>
      <c r="X574" s="13">
        <f>IF(t_projeto[[#This Row],[Trecho]]&lt;&gt;"",t_projeto[[#This Row],[Q.1]]+t_projeto[[#This Row],[Q.2]]+t_projeto[[#This Row],[Q.3]],"")</f>
        <v>25</v>
      </c>
      <c r="Y574" s="1">
        <f>IF(AND(t_projeto[[#This Row],[FLUXO]]&lt;&gt;0,t_projeto[[#This Row],[FLUXO]]&lt;&gt;""),ROUND(t_projeto[[#This Row],[FLUXO]]/t_projeto[[#This Row],[Luminárias]],0),"")</f>
        <v>28800</v>
      </c>
      <c r="Z574" s="1">
        <f>IF(AND(t_projeto[[#This Row],[Luminárias]]&lt;&gt;0,t_projeto[[#This Row],[Luminárias]]&lt;&gt;""),ROUND(t_projeto[[#This Row],[lm_médio]]/t_projeto[[#This Row],[W_médio]],2),"")</f>
        <v>160</v>
      </c>
    </row>
    <row r="575" spans="1:26">
      <c r="A575" s="90">
        <v>90</v>
      </c>
      <c r="B575" s="90" t="str">
        <f>_xlfn.XLOOKUP(t_projeto[[#This Row],[cód.]],t_sitio[cód],t_sitio[Trecho],"")</f>
        <v>Rua Bozzano</v>
      </c>
      <c r="C575" s="84" t="s">
        <v>547</v>
      </c>
      <c r="D575" s="84">
        <v>6</v>
      </c>
      <c r="E575" s="90">
        <f>IF(t_projeto[[#This Row],[T.1]]&lt;&gt;"",_xlfn.XLOOKUP(t_projeto[[#This Row],[T.1]],$G$22:$G$25,$H$22:$H$25),"")</f>
        <v>120</v>
      </c>
      <c r="F575" s="84"/>
      <c r="G575" s="84"/>
      <c r="H575" s="90" t="str">
        <f>IF(t_projeto[[#This Row],[T.2]]&lt;&gt;"",_xlfn.XLOOKUP(t_projeto[[#This Row],[T.2]],$G$22:$G$25,$H$22:$H$25),"")</f>
        <v/>
      </c>
      <c r="I575" s="84"/>
      <c r="J575" s="84"/>
      <c r="K575" s="90" t="str">
        <f>IF(t_projeto[[#This Row],[T.3]]&lt;&gt;"",_xlfn.XLOOKUP(t_projeto[[#This Row],[T.3]],$G$22:$G$25,$H$22:$H$25),"")</f>
        <v/>
      </c>
      <c r="L575" s="3"/>
      <c r="M575" s="95">
        <f>t_projeto[[#This Row],[Q.1]]+t_projeto[[#This Row],[Q.2]]+t_projeto[[#This Row],[Q.3]]</f>
        <v>6</v>
      </c>
      <c r="N575" s="95">
        <f>t_projeto[[#This Row],[Q.1]]+t_projeto[[#This Row],[Q.2]]+t_projeto[[#This Row],[Q.3]]</f>
        <v>6</v>
      </c>
      <c r="O575" s="1">
        <f>IF(t_projeto[[#This Row],[Q.1]]&lt;&gt;"",SUMIFS(t_reator[p],t_reator[tipo],t_projeto[[#This Row],[T.1]],t_reator[w],t_projeto[[#This Row],[P.1(W)]]),"")</f>
        <v>0</v>
      </c>
      <c r="P575" s="1" t="str">
        <f>IF(t_projeto[[#This Row],[Q.2]]&lt;&gt;"",SUMIFS(t_reator[p],t_reator[tipo],t_projeto[[#This Row],[T.2]],t_reator[w],t_projeto[[#This Row],[P.2(W)]]),"")</f>
        <v/>
      </c>
      <c r="Q575" s="1" t="str">
        <f>IF(t_projeto[[#This Row],[Q.3]]&lt;&gt;"",SUMIFS(t_reator[p],t_reator[tipo],t_projeto[[#This Row],[T.3]],t_reator[w],t_projeto[[#This Row],[P.3(W)]]),"")</f>
        <v/>
      </c>
      <c r="R575" s="1">
        <f>IF(t_projeto[[#This Row],[Q.1]]&lt;&gt;"",IFERROR(IFERROR(D575*(E575+O575)+G575*(H575+P575)+J575*(K575+Q575),D575*(E575+O575)+G575*(H575+P575)),D575*(E575+O575)),"")</f>
        <v>720</v>
      </c>
      <c r="S575" s="1">
        <f>IF(t_projeto[[#This Row],[Consumo_W]]&lt;&gt;"",ROUND(t_projeto[[#This Row],[Consumo_W]]/t_projeto[[#This Row],[Luminárias]],0),"")</f>
        <v>120</v>
      </c>
      <c r="T575" s="1">
        <f>IF(t_projeto[[#This Row],[Q.1]]&lt;&gt;"",t_projeto[[#This Row],[Q.1]]*t_projeto[[#This Row],[P.1(W)]]*$C$24,"")</f>
        <v>115200</v>
      </c>
      <c r="U575" s="1" t="str">
        <f>IF(t_projeto[[#This Row],[Q.2]]&lt;&gt;"",t_projeto[[#This Row],[Q.2]]*t_projeto[[#This Row],[P.2(W)]]*$C$24,"")</f>
        <v/>
      </c>
      <c r="V575" s="1" t="str">
        <f>IF(t_projeto[[#This Row],[Q.3]]&lt;&gt;"",t_projeto[[#This Row],[Q.3]]*t_projeto[[#This Row],[P.3(W)]]*$C$24,"")</f>
        <v/>
      </c>
      <c r="W575" s="1">
        <f>IF(t_projeto[[#This Row],[Trecho]]&lt;&gt;"",SUM(t_projeto[[#This Row],[f.1]:[f.3]]),"")</f>
        <v>115200</v>
      </c>
      <c r="X575" s="13">
        <f>IF(t_projeto[[#This Row],[Trecho]]&lt;&gt;"",t_projeto[[#This Row],[Q.1]]+t_projeto[[#This Row],[Q.2]]+t_projeto[[#This Row],[Q.3]],"")</f>
        <v>6</v>
      </c>
      <c r="Y575" s="1">
        <f>IF(AND(t_projeto[[#This Row],[FLUXO]]&lt;&gt;0,t_projeto[[#This Row],[FLUXO]]&lt;&gt;""),ROUND(t_projeto[[#This Row],[FLUXO]]/t_projeto[[#This Row],[Luminárias]],0),"")</f>
        <v>19200</v>
      </c>
      <c r="Z575" s="1">
        <f>IF(AND(t_projeto[[#This Row],[Luminárias]]&lt;&gt;0,t_projeto[[#This Row],[Luminárias]]&lt;&gt;""),ROUND(t_projeto[[#This Row],[lm_médio]]/t_projeto[[#This Row],[W_médio]],2),"")</f>
        <v>160</v>
      </c>
    </row>
    <row r="576" spans="1:26">
      <c r="A576" s="91">
        <v>91</v>
      </c>
      <c r="B576" s="91" t="str">
        <f>_xlfn.XLOOKUP(t_projeto[[#This Row],[cód.]],t_sitio[cód],t_sitio[Trecho],"")</f>
        <v>Rua Cezar</v>
      </c>
      <c r="C576" s="85" t="s">
        <v>547</v>
      </c>
      <c r="D576" s="85">
        <v>14</v>
      </c>
      <c r="E576" s="91">
        <f>IF(t_projeto[[#This Row],[T.1]]&lt;&gt;"",_xlfn.XLOOKUP(t_projeto[[#This Row],[T.1]],$G$22:$G$25,$H$22:$H$25),"")</f>
        <v>120</v>
      </c>
      <c r="F576" s="85"/>
      <c r="G576" s="85"/>
      <c r="H576" s="91" t="str">
        <f>IF(t_projeto[[#This Row],[T.2]]&lt;&gt;"",_xlfn.XLOOKUP(t_projeto[[#This Row],[T.2]],$G$22:$G$25,$H$22:$H$25),"")</f>
        <v/>
      </c>
      <c r="I576" s="85"/>
      <c r="J576" s="85"/>
      <c r="K576" s="91" t="str">
        <f>IF(t_projeto[[#This Row],[T.3]]&lt;&gt;"",_xlfn.XLOOKUP(t_projeto[[#This Row],[T.3]],$G$22:$G$25,$H$22:$H$25),"")</f>
        <v/>
      </c>
      <c r="L576" s="3"/>
      <c r="M576" s="94">
        <f>t_projeto[[#This Row],[Q.1]]+t_projeto[[#This Row],[Q.2]]+t_projeto[[#This Row],[Q.3]]</f>
        <v>14</v>
      </c>
      <c r="N576" s="94">
        <f>t_projeto[[#This Row],[Q.1]]+t_projeto[[#This Row],[Q.2]]+t_projeto[[#This Row],[Q.3]]</f>
        <v>14</v>
      </c>
      <c r="O576" s="1">
        <f>IF(t_projeto[[#This Row],[Q.1]]&lt;&gt;"",SUMIFS(t_reator[p],t_reator[tipo],t_projeto[[#This Row],[T.1]],t_reator[w],t_projeto[[#This Row],[P.1(W)]]),"")</f>
        <v>0</v>
      </c>
      <c r="P576" s="1" t="str">
        <f>IF(t_projeto[[#This Row],[Q.2]]&lt;&gt;"",SUMIFS(t_reator[p],t_reator[tipo],t_projeto[[#This Row],[T.2]],t_reator[w],t_projeto[[#This Row],[P.2(W)]]),"")</f>
        <v/>
      </c>
      <c r="Q576" s="1" t="str">
        <f>IF(t_projeto[[#This Row],[Q.3]]&lt;&gt;"",SUMIFS(t_reator[p],t_reator[tipo],t_projeto[[#This Row],[T.3]],t_reator[w],t_projeto[[#This Row],[P.3(W)]]),"")</f>
        <v/>
      </c>
      <c r="R576" s="1">
        <f>IF(t_projeto[[#This Row],[Q.1]]&lt;&gt;"",IFERROR(IFERROR(D576*(E576+O576)+G576*(H576+P576)+J576*(K576+Q576),D576*(E576+O576)+G576*(H576+P576)),D576*(E576+O576)),"")</f>
        <v>1680</v>
      </c>
      <c r="S576" s="1">
        <f>IF(t_projeto[[#This Row],[Consumo_W]]&lt;&gt;"",ROUND(t_projeto[[#This Row],[Consumo_W]]/t_projeto[[#This Row],[Luminárias]],0),"")</f>
        <v>120</v>
      </c>
      <c r="T576" s="1">
        <f>IF(t_projeto[[#This Row],[Q.1]]&lt;&gt;"",t_projeto[[#This Row],[Q.1]]*t_projeto[[#This Row],[P.1(W)]]*$C$24,"")</f>
        <v>268800</v>
      </c>
      <c r="U576" s="1" t="str">
        <f>IF(t_projeto[[#This Row],[Q.2]]&lt;&gt;"",t_projeto[[#This Row],[Q.2]]*t_projeto[[#This Row],[P.2(W)]]*$C$24,"")</f>
        <v/>
      </c>
      <c r="V576" s="1" t="str">
        <f>IF(t_projeto[[#This Row],[Q.3]]&lt;&gt;"",t_projeto[[#This Row],[Q.3]]*t_projeto[[#This Row],[P.3(W)]]*$C$24,"")</f>
        <v/>
      </c>
      <c r="W576" s="1">
        <f>IF(t_projeto[[#This Row],[Trecho]]&lt;&gt;"",SUM(t_projeto[[#This Row],[f.1]:[f.3]]),"")</f>
        <v>268800</v>
      </c>
      <c r="X576" s="13">
        <f>IF(t_projeto[[#This Row],[Trecho]]&lt;&gt;"",t_projeto[[#This Row],[Q.1]]+t_projeto[[#This Row],[Q.2]]+t_projeto[[#This Row],[Q.3]],"")</f>
        <v>14</v>
      </c>
      <c r="Y576" s="1">
        <f>IF(AND(t_projeto[[#This Row],[FLUXO]]&lt;&gt;0,t_projeto[[#This Row],[FLUXO]]&lt;&gt;""),ROUND(t_projeto[[#This Row],[FLUXO]]/t_projeto[[#This Row],[Luminárias]],0),"")</f>
        <v>19200</v>
      </c>
      <c r="Z576" s="1">
        <f>IF(AND(t_projeto[[#This Row],[Luminárias]]&lt;&gt;0,t_projeto[[#This Row],[Luminárias]]&lt;&gt;""),ROUND(t_projeto[[#This Row],[lm_médio]]/t_projeto[[#This Row],[W_médio]],2),"")</f>
        <v>160</v>
      </c>
    </row>
    <row r="577" spans="1:26">
      <c r="A577" s="90">
        <v>92</v>
      </c>
      <c r="B577" s="90" t="str">
        <f>_xlfn.XLOOKUP(t_projeto[[#This Row],[cód.]],t_sitio[cód],t_sitio[Trecho],"")</f>
        <v>Rua Medici</v>
      </c>
      <c r="C577" s="84" t="s">
        <v>547</v>
      </c>
      <c r="D577" s="84">
        <v>3</v>
      </c>
      <c r="E577" s="90">
        <f>IF(t_projeto[[#This Row],[T.1]]&lt;&gt;"",_xlfn.XLOOKUP(t_projeto[[#This Row],[T.1]],$G$22:$G$25,$H$22:$H$25),"")</f>
        <v>120</v>
      </c>
      <c r="F577" s="84"/>
      <c r="G577" s="84"/>
      <c r="H577" s="90" t="str">
        <f>IF(t_projeto[[#This Row],[T.2]]&lt;&gt;"",_xlfn.XLOOKUP(t_projeto[[#This Row],[T.2]],$G$22:$G$25,$H$22:$H$25),"")</f>
        <v/>
      </c>
      <c r="I577" s="84"/>
      <c r="J577" s="84"/>
      <c r="K577" s="90" t="str">
        <f>IF(t_projeto[[#This Row],[T.3]]&lt;&gt;"",_xlfn.XLOOKUP(t_projeto[[#This Row],[T.3]],$G$22:$G$25,$H$22:$H$25),"")</f>
        <v/>
      </c>
      <c r="L577" s="3"/>
      <c r="M577" s="95">
        <f>t_projeto[[#This Row],[Q.1]]+t_projeto[[#This Row],[Q.2]]+t_projeto[[#This Row],[Q.3]]</f>
        <v>3</v>
      </c>
      <c r="N577" s="95">
        <f>t_projeto[[#This Row],[Q.1]]+t_projeto[[#This Row],[Q.2]]+t_projeto[[#This Row],[Q.3]]</f>
        <v>3</v>
      </c>
      <c r="O577" s="1">
        <f>IF(t_projeto[[#This Row],[Q.1]]&lt;&gt;"",SUMIFS(t_reator[p],t_reator[tipo],t_projeto[[#This Row],[T.1]],t_reator[w],t_projeto[[#This Row],[P.1(W)]]),"")</f>
        <v>0</v>
      </c>
      <c r="P577" s="1" t="str">
        <f>IF(t_projeto[[#This Row],[Q.2]]&lt;&gt;"",SUMIFS(t_reator[p],t_reator[tipo],t_projeto[[#This Row],[T.2]],t_reator[w],t_projeto[[#This Row],[P.2(W)]]),"")</f>
        <v/>
      </c>
      <c r="Q577" s="1" t="str">
        <f>IF(t_projeto[[#This Row],[Q.3]]&lt;&gt;"",SUMIFS(t_reator[p],t_reator[tipo],t_projeto[[#This Row],[T.3]],t_reator[w],t_projeto[[#This Row],[P.3(W)]]),"")</f>
        <v/>
      </c>
      <c r="R577" s="1">
        <f>IF(t_projeto[[#This Row],[Q.1]]&lt;&gt;"",IFERROR(IFERROR(D577*(E577+O577)+G577*(H577+P577)+J577*(K577+Q577),D577*(E577+O577)+G577*(H577+P577)),D577*(E577+O577)),"")</f>
        <v>360</v>
      </c>
      <c r="S577" s="1">
        <f>IF(t_projeto[[#This Row],[Consumo_W]]&lt;&gt;"",ROUND(t_projeto[[#This Row],[Consumo_W]]/t_projeto[[#This Row],[Luminárias]],0),"")</f>
        <v>120</v>
      </c>
      <c r="T577" s="1">
        <f>IF(t_projeto[[#This Row],[Q.1]]&lt;&gt;"",t_projeto[[#This Row],[Q.1]]*t_projeto[[#This Row],[P.1(W)]]*$C$24,"")</f>
        <v>57600</v>
      </c>
      <c r="U577" s="1" t="str">
        <f>IF(t_projeto[[#This Row],[Q.2]]&lt;&gt;"",t_projeto[[#This Row],[Q.2]]*t_projeto[[#This Row],[P.2(W)]]*$C$24,"")</f>
        <v/>
      </c>
      <c r="V577" s="1" t="str">
        <f>IF(t_projeto[[#This Row],[Q.3]]&lt;&gt;"",t_projeto[[#This Row],[Q.3]]*t_projeto[[#This Row],[P.3(W)]]*$C$24,"")</f>
        <v/>
      </c>
      <c r="W577" s="1">
        <f>IF(t_projeto[[#This Row],[Trecho]]&lt;&gt;"",SUM(t_projeto[[#This Row],[f.1]:[f.3]]),"")</f>
        <v>57600</v>
      </c>
      <c r="X577" s="13">
        <f>IF(t_projeto[[#This Row],[Trecho]]&lt;&gt;"",t_projeto[[#This Row],[Q.1]]+t_projeto[[#This Row],[Q.2]]+t_projeto[[#This Row],[Q.3]],"")</f>
        <v>3</v>
      </c>
      <c r="Y577" s="1">
        <f>IF(AND(t_projeto[[#This Row],[FLUXO]]&lt;&gt;0,t_projeto[[#This Row],[FLUXO]]&lt;&gt;""),ROUND(t_projeto[[#This Row],[FLUXO]]/t_projeto[[#This Row],[Luminárias]],0),"")</f>
        <v>19200</v>
      </c>
      <c r="Z577" s="1">
        <f>IF(AND(t_projeto[[#This Row],[Luminárias]]&lt;&gt;0,t_projeto[[#This Row],[Luminárias]]&lt;&gt;""),ROUND(t_projeto[[#This Row],[lm_médio]]/t_projeto[[#This Row],[W_médio]],2),"")</f>
        <v>160</v>
      </c>
    </row>
    <row r="578" spans="1:26" hidden="1">
      <c r="A578" s="91">
        <v>93</v>
      </c>
      <c r="B578" s="91" t="str">
        <f>_xlfn.XLOOKUP(t_projeto[[#This Row],[cód.]],t_sitio[cód],t_sitio[Trecho],"")</f>
        <v/>
      </c>
      <c r="C578" s="85"/>
      <c r="D578" s="85"/>
      <c r="E578" s="91" t="str">
        <f>IF(t_projeto[[#This Row],[T.1]]&lt;&gt;"",_xlfn.XLOOKUP(t_projeto[[#This Row],[T.1]],$G$22:$G$25,$H$22:$H$25),"")</f>
        <v/>
      </c>
      <c r="F578" s="85"/>
      <c r="G578" s="85"/>
      <c r="H578" s="91" t="str">
        <f>IF(t_projeto[[#This Row],[T.2]]&lt;&gt;"",_xlfn.XLOOKUP(t_projeto[[#This Row],[T.2]],$G$22:$G$25,$H$22:$H$25),"")</f>
        <v/>
      </c>
      <c r="I578" s="85"/>
      <c r="J578" s="85"/>
      <c r="K578" s="91" t="str">
        <f>IF(t_projeto[[#This Row],[T.3]]&lt;&gt;"",_xlfn.XLOOKUP(t_projeto[[#This Row],[T.3]],$G$22:$G$25,$H$22:$H$25),"")</f>
        <v/>
      </c>
      <c r="L578" s="3"/>
      <c r="M578" s="94">
        <f>t_projeto[[#This Row],[Q.1]]+t_projeto[[#This Row],[Q.2]]+t_projeto[[#This Row],[Q.3]]</f>
        <v>0</v>
      </c>
      <c r="N578" s="94">
        <f>t_projeto[[#This Row],[Q.1]]+t_projeto[[#This Row],[Q.2]]+t_projeto[[#This Row],[Q.3]]</f>
        <v>0</v>
      </c>
      <c r="O578" s="1" t="str">
        <f>IF(t_projeto[[#This Row],[Q.1]]&lt;&gt;"",SUMIFS(t_reator[p],t_reator[tipo],t_projeto[[#This Row],[T.1]],t_reator[w],t_projeto[[#This Row],[P.1(W)]]),"")</f>
        <v/>
      </c>
      <c r="P578" s="1" t="str">
        <f>IF(t_projeto[[#This Row],[Q.2]]&lt;&gt;"",SUMIFS(t_reator[p],t_reator[tipo],t_projeto[[#This Row],[T.2]],t_reator[w],t_projeto[[#This Row],[P.2(W)]]),"")</f>
        <v/>
      </c>
      <c r="Q578" s="1" t="str">
        <f>IF(t_projeto[[#This Row],[Q.3]]&lt;&gt;"",SUMIFS(t_reator[p],t_reator[tipo],t_projeto[[#This Row],[T.3]],t_reator[w],t_projeto[[#This Row],[P.3(W)]]),"")</f>
        <v/>
      </c>
      <c r="R578" s="1" t="str">
        <f>IF(t_projeto[[#This Row],[Q.1]]&lt;&gt;"",IFERROR(IFERROR(D578*(E578+O578)+G578*(H578+P578)+J578*(K578+Q578),D578*(E578+O578)+G578*(H578+P578)),D578*(E578+O578)),"")</f>
        <v/>
      </c>
      <c r="S578" s="1" t="str">
        <f>IF(t_projeto[[#This Row],[Consumo_W]]&lt;&gt;"",ROUND(t_projeto[[#This Row],[Consumo_W]]/t_projeto[[#This Row],[Luminárias]],0),"")</f>
        <v/>
      </c>
      <c r="T578" s="1" t="str">
        <f>IF(t_projeto[[#This Row],[Q.1]]&lt;&gt;"",t_projeto[[#This Row],[Q.1]]*t_projeto[[#This Row],[P.1(W)]]*$C$24,"")</f>
        <v/>
      </c>
      <c r="U578" s="1" t="str">
        <f>IF(t_projeto[[#This Row],[Q.2]]&lt;&gt;"",t_projeto[[#This Row],[Q.2]]*t_projeto[[#This Row],[P.2(W)]]*$C$24,"")</f>
        <v/>
      </c>
      <c r="V578" s="1" t="str">
        <f>IF(t_projeto[[#This Row],[Q.3]]&lt;&gt;"",t_projeto[[#This Row],[Q.3]]*t_projeto[[#This Row],[P.3(W)]]*$C$24,"")</f>
        <v/>
      </c>
      <c r="W578" s="1" t="str">
        <f>IF(t_projeto[[#This Row],[Trecho]]&lt;&gt;"",SUM(t_projeto[[#This Row],[f.1]:[f.3]]),"")</f>
        <v/>
      </c>
      <c r="X578" s="13" t="str">
        <f>IF(t_projeto[[#This Row],[Trecho]]&lt;&gt;"",t_projeto[[#This Row],[Q.1]]+t_projeto[[#This Row],[Q.2]]+t_projeto[[#This Row],[Q.3]],"")</f>
        <v/>
      </c>
      <c r="Y578" s="1" t="str">
        <f>IF(AND(t_projeto[[#This Row],[FLUXO]]&lt;&gt;0,t_projeto[[#This Row],[FLUXO]]&lt;&gt;""),ROUND(t_projeto[[#This Row],[FLUXO]]/t_projeto[[#This Row],[Luminárias]],0),"")</f>
        <v/>
      </c>
      <c r="Z578" s="1" t="str">
        <f>IF(AND(t_projeto[[#This Row],[Luminárias]]&lt;&gt;0,t_projeto[[#This Row],[Luminárias]]&lt;&gt;""),ROUND(t_projeto[[#This Row],[lm_médio]]/t_projeto[[#This Row],[W_médio]],2),"")</f>
        <v/>
      </c>
    </row>
    <row r="579" spans="1:26" hidden="1">
      <c r="A579" s="90">
        <v>94</v>
      </c>
      <c r="B579" s="90" t="str">
        <f>_xlfn.XLOOKUP(t_projeto[[#This Row],[cód.]],t_sitio[cód],t_sitio[Trecho],"")</f>
        <v/>
      </c>
      <c r="C579" s="84"/>
      <c r="D579" s="84"/>
      <c r="E579" s="90" t="str">
        <f>IF(t_projeto[[#This Row],[T.1]]&lt;&gt;"",_xlfn.XLOOKUP(t_projeto[[#This Row],[T.1]],$G$22:$G$25,$H$22:$H$25),"")</f>
        <v/>
      </c>
      <c r="F579" s="84"/>
      <c r="G579" s="84"/>
      <c r="H579" s="90" t="str">
        <f>IF(t_projeto[[#This Row],[T.2]]&lt;&gt;"",_xlfn.XLOOKUP(t_projeto[[#This Row],[T.2]],$G$22:$G$25,$H$22:$H$25),"")</f>
        <v/>
      </c>
      <c r="I579" s="84"/>
      <c r="J579" s="84"/>
      <c r="K579" s="90" t="str">
        <f>IF(t_projeto[[#This Row],[T.3]]&lt;&gt;"",_xlfn.XLOOKUP(t_projeto[[#This Row],[T.3]],$G$22:$G$25,$H$22:$H$25),"")</f>
        <v/>
      </c>
      <c r="L579" s="3"/>
      <c r="M579" s="95">
        <f>t_projeto[[#This Row],[Q.1]]+t_projeto[[#This Row],[Q.2]]+t_projeto[[#This Row],[Q.3]]</f>
        <v>0</v>
      </c>
      <c r="N579" s="95">
        <f>t_projeto[[#This Row],[Q.1]]+t_projeto[[#This Row],[Q.2]]+t_projeto[[#This Row],[Q.3]]</f>
        <v>0</v>
      </c>
      <c r="O579" s="1" t="str">
        <f>IF(t_projeto[[#This Row],[Q.1]]&lt;&gt;"",SUMIFS(t_reator[p],t_reator[tipo],t_projeto[[#This Row],[T.1]],t_reator[w],t_projeto[[#This Row],[P.1(W)]]),"")</f>
        <v/>
      </c>
      <c r="P579" s="1" t="str">
        <f>IF(t_projeto[[#This Row],[Q.2]]&lt;&gt;"",SUMIFS(t_reator[p],t_reator[tipo],t_projeto[[#This Row],[T.2]],t_reator[w],t_projeto[[#This Row],[P.2(W)]]),"")</f>
        <v/>
      </c>
      <c r="Q579" s="1" t="str">
        <f>IF(t_projeto[[#This Row],[Q.3]]&lt;&gt;"",SUMIFS(t_reator[p],t_reator[tipo],t_projeto[[#This Row],[T.3]],t_reator[w],t_projeto[[#This Row],[P.3(W)]]),"")</f>
        <v/>
      </c>
      <c r="R579" s="1" t="str">
        <f>IF(t_projeto[[#This Row],[Q.1]]&lt;&gt;"",IFERROR(IFERROR(D579*(E579+O579)+G579*(H579+P579)+J579*(K579+Q579),D579*(E579+O579)+G579*(H579+P579)),D579*(E579+O579)),"")</f>
        <v/>
      </c>
      <c r="S579" s="1" t="str">
        <f>IF(t_projeto[[#This Row],[Consumo_W]]&lt;&gt;"",ROUND(t_projeto[[#This Row],[Consumo_W]]/t_projeto[[#This Row],[Luminárias]],0),"")</f>
        <v/>
      </c>
      <c r="T579" s="1" t="str">
        <f>IF(t_projeto[[#This Row],[Q.1]]&lt;&gt;"",t_projeto[[#This Row],[Q.1]]*t_projeto[[#This Row],[P.1(W)]]*$C$24,"")</f>
        <v/>
      </c>
      <c r="U579" s="1" t="str">
        <f>IF(t_projeto[[#This Row],[Q.2]]&lt;&gt;"",t_projeto[[#This Row],[Q.2]]*t_projeto[[#This Row],[P.2(W)]]*$C$24,"")</f>
        <v/>
      </c>
      <c r="V579" s="1" t="str">
        <f>IF(t_projeto[[#This Row],[Q.3]]&lt;&gt;"",t_projeto[[#This Row],[Q.3]]*t_projeto[[#This Row],[P.3(W)]]*$C$24,"")</f>
        <v/>
      </c>
      <c r="W579" s="1" t="str">
        <f>IF(t_projeto[[#This Row],[Trecho]]&lt;&gt;"",SUM(t_projeto[[#This Row],[f.1]:[f.3]]),"")</f>
        <v/>
      </c>
      <c r="X579" s="13" t="str">
        <f>IF(t_projeto[[#This Row],[Trecho]]&lt;&gt;"",t_projeto[[#This Row],[Q.1]]+t_projeto[[#This Row],[Q.2]]+t_projeto[[#This Row],[Q.3]],"")</f>
        <v/>
      </c>
      <c r="Y579" s="1" t="str">
        <f>IF(AND(t_projeto[[#This Row],[FLUXO]]&lt;&gt;0,t_projeto[[#This Row],[FLUXO]]&lt;&gt;""),ROUND(t_projeto[[#This Row],[FLUXO]]/t_projeto[[#This Row],[Luminárias]],0),"")</f>
        <v/>
      </c>
      <c r="Z579" s="1" t="str">
        <f>IF(AND(t_projeto[[#This Row],[Luminárias]]&lt;&gt;0,t_projeto[[#This Row],[Luminárias]]&lt;&gt;""),ROUND(t_projeto[[#This Row],[lm_médio]]/t_projeto[[#This Row],[W_médio]],2),"")</f>
        <v/>
      </c>
    </row>
    <row r="580" spans="1:26" hidden="1">
      <c r="A580" s="91">
        <v>95</v>
      </c>
      <c r="B580" s="91" t="str">
        <f>_xlfn.XLOOKUP(t_projeto[[#This Row],[cód.]],t_sitio[cód],t_sitio[Trecho],"")</f>
        <v/>
      </c>
      <c r="C580" s="85"/>
      <c r="D580" s="85"/>
      <c r="E580" s="91" t="str">
        <f>IF(t_projeto[[#This Row],[T.1]]&lt;&gt;"",_xlfn.XLOOKUP(t_projeto[[#This Row],[T.1]],$G$22:$G$25,$H$22:$H$25),"")</f>
        <v/>
      </c>
      <c r="F580" s="85"/>
      <c r="G580" s="85"/>
      <c r="H580" s="91" t="str">
        <f>IF(t_projeto[[#This Row],[T.2]]&lt;&gt;"",_xlfn.XLOOKUP(t_projeto[[#This Row],[T.2]],$G$22:$G$25,$H$22:$H$25),"")</f>
        <v/>
      </c>
      <c r="I580" s="85"/>
      <c r="J580" s="85"/>
      <c r="K580" s="91" t="str">
        <f>IF(t_projeto[[#This Row],[T.3]]&lt;&gt;"",_xlfn.XLOOKUP(t_projeto[[#This Row],[T.3]],$G$22:$G$25,$H$22:$H$25),"")</f>
        <v/>
      </c>
      <c r="L580" s="3"/>
      <c r="M580" s="94">
        <f>t_projeto[[#This Row],[Q.1]]+t_projeto[[#This Row],[Q.2]]+t_projeto[[#This Row],[Q.3]]</f>
        <v>0</v>
      </c>
      <c r="N580" s="94">
        <f>t_projeto[[#This Row],[Q.1]]+t_projeto[[#This Row],[Q.2]]+t_projeto[[#This Row],[Q.3]]</f>
        <v>0</v>
      </c>
      <c r="O580" s="1" t="str">
        <f>IF(t_projeto[[#This Row],[Q.1]]&lt;&gt;"",SUMIFS(t_reator[p],t_reator[tipo],t_projeto[[#This Row],[T.1]],t_reator[w],t_projeto[[#This Row],[P.1(W)]]),"")</f>
        <v/>
      </c>
      <c r="P580" s="1" t="str">
        <f>IF(t_projeto[[#This Row],[Q.2]]&lt;&gt;"",SUMIFS(t_reator[p],t_reator[tipo],t_projeto[[#This Row],[T.2]],t_reator[w],t_projeto[[#This Row],[P.2(W)]]),"")</f>
        <v/>
      </c>
      <c r="Q580" s="1" t="str">
        <f>IF(t_projeto[[#This Row],[Q.3]]&lt;&gt;"",SUMIFS(t_reator[p],t_reator[tipo],t_projeto[[#This Row],[T.3]],t_reator[w],t_projeto[[#This Row],[P.3(W)]]),"")</f>
        <v/>
      </c>
      <c r="R580" s="1" t="str">
        <f>IF(t_projeto[[#This Row],[Q.1]]&lt;&gt;"",IFERROR(IFERROR(D580*(E580+O580)+G580*(H580+P580)+J580*(K580+Q580),D580*(E580+O580)+G580*(H580+P580)),D580*(E580+O580)),"")</f>
        <v/>
      </c>
      <c r="S580" s="1" t="str">
        <f>IF(t_projeto[[#This Row],[Consumo_W]]&lt;&gt;"",ROUND(t_projeto[[#This Row],[Consumo_W]]/t_projeto[[#This Row],[Luminárias]],0),"")</f>
        <v/>
      </c>
      <c r="T580" s="1" t="str">
        <f>IF(t_projeto[[#This Row],[Q.1]]&lt;&gt;"",t_projeto[[#This Row],[Q.1]]*t_projeto[[#This Row],[P.1(W)]]*$C$24,"")</f>
        <v/>
      </c>
      <c r="U580" s="1" t="str">
        <f>IF(t_projeto[[#This Row],[Q.2]]&lt;&gt;"",t_projeto[[#This Row],[Q.2]]*t_projeto[[#This Row],[P.2(W)]]*$C$24,"")</f>
        <v/>
      </c>
      <c r="V580" s="1" t="str">
        <f>IF(t_projeto[[#This Row],[Q.3]]&lt;&gt;"",t_projeto[[#This Row],[Q.3]]*t_projeto[[#This Row],[P.3(W)]]*$C$24,"")</f>
        <v/>
      </c>
      <c r="W580" s="1" t="str">
        <f>IF(t_projeto[[#This Row],[Trecho]]&lt;&gt;"",SUM(t_projeto[[#This Row],[f.1]:[f.3]]),"")</f>
        <v/>
      </c>
      <c r="X580" s="13" t="str">
        <f>IF(t_projeto[[#This Row],[Trecho]]&lt;&gt;"",t_projeto[[#This Row],[Q.1]]+t_projeto[[#This Row],[Q.2]]+t_projeto[[#This Row],[Q.3]],"")</f>
        <v/>
      </c>
      <c r="Y580" s="1" t="str">
        <f>IF(AND(t_projeto[[#This Row],[FLUXO]]&lt;&gt;0,t_projeto[[#This Row],[FLUXO]]&lt;&gt;""),ROUND(t_projeto[[#This Row],[FLUXO]]/t_projeto[[#This Row],[Luminárias]],0),"")</f>
        <v/>
      </c>
      <c r="Z580" s="1" t="str">
        <f>IF(AND(t_projeto[[#This Row],[Luminárias]]&lt;&gt;0,t_projeto[[#This Row],[Luminárias]]&lt;&gt;""),ROUND(t_projeto[[#This Row],[lm_médio]]/t_projeto[[#This Row],[W_médio]],2),"")</f>
        <v/>
      </c>
    </row>
    <row r="581" spans="1:26" hidden="1">
      <c r="A581" s="90">
        <v>96</v>
      </c>
      <c r="B581" s="90" t="str">
        <f>_xlfn.XLOOKUP(t_projeto[[#This Row],[cód.]],t_sitio[cód],t_sitio[Trecho],"")</f>
        <v/>
      </c>
      <c r="C581" s="84"/>
      <c r="D581" s="84"/>
      <c r="E581" s="90" t="str">
        <f>IF(t_projeto[[#This Row],[T.1]]&lt;&gt;"",_xlfn.XLOOKUP(t_projeto[[#This Row],[T.1]],$G$22:$G$25,$H$22:$H$25),"")</f>
        <v/>
      </c>
      <c r="F581" s="84"/>
      <c r="G581" s="84"/>
      <c r="H581" s="90" t="str">
        <f>IF(t_projeto[[#This Row],[T.2]]&lt;&gt;"",_xlfn.XLOOKUP(t_projeto[[#This Row],[T.2]],$G$22:$G$25,$H$22:$H$25),"")</f>
        <v/>
      </c>
      <c r="I581" s="84"/>
      <c r="J581" s="84"/>
      <c r="K581" s="90" t="str">
        <f>IF(t_projeto[[#This Row],[T.3]]&lt;&gt;"",_xlfn.XLOOKUP(t_projeto[[#This Row],[T.3]],$G$22:$G$25,$H$22:$H$25),"")</f>
        <v/>
      </c>
      <c r="L581" s="3"/>
      <c r="M581" s="95">
        <f>t_projeto[[#This Row],[Q.1]]+t_projeto[[#This Row],[Q.2]]+t_projeto[[#This Row],[Q.3]]</f>
        <v>0</v>
      </c>
      <c r="N581" s="95">
        <f>t_projeto[[#This Row],[Q.1]]+t_projeto[[#This Row],[Q.2]]+t_projeto[[#This Row],[Q.3]]</f>
        <v>0</v>
      </c>
      <c r="O581" s="1" t="str">
        <f>IF(t_projeto[[#This Row],[Q.1]]&lt;&gt;"",SUMIFS(t_reator[p],t_reator[tipo],t_projeto[[#This Row],[T.1]],t_reator[w],t_projeto[[#This Row],[P.1(W)]]),"")</f>
        <v/>
      </c>
      <c r="P581" s="1" t="str">
        <f>IF(t_projeto[[#This Row],[Q.2]]&lt;&gt;"",SUMIFS(t_reator[p],t_reator[tipo],t_projeto[[#This Row],[T.2]],t_reator[w],t_projeto[[#This Row],[P.2(W)]]),"")</f>
        <v/>
      </c>
      <c r="Q581" s="1" t="str">
        <f>IF(t_projeto[[#This Row],[Q.3]]&lt;&gt;"",SUMIFS(t_reator[p],t_reator[tipo],t_projeto[[#This Row],[T.3]],t_reator[w],t_projeto[[#This Row],[P.3(W)]]),"")</f>
        <v/>
      </c>
      <c r="R581" s="1" t="str">
        <f>IF(t_projeto[[#This Row],[Q.1]]&lt;&gt;"",IFERROR(IFERROR(D581*(E581+O581)+G581*(H581+P581)+J581*(K581+Q581),D581*(E581+O581)+G581*(H581+P581)),D581*(E581+O581)),"")</f>
        <v/>
      </c>
      <c r="S581" s="1" t="str">
        <f>IF(t_projeto[[#This Row],[Consumo_W]]&lt;&gt;"",ROUND(t_projeto[[#This Row],[Consumo_W]]/t_projeto[[#This Row],[Luminárias]],0),"")</f>
        <v/>
      </c>
      <c r="T581" s="1" t="str">
        <f>IF(t_projeto[[#This Row],[Q.1]]&lt;&gt;"",t_projeto[[#This Row],[Q.1]]*t_projeto[[#This Row],[P.1(W)]]*$C$24,"")</f>
        <v/>
      </c>
      <c r="U581" s="1" t="str">
        <f>IF(t_projeto[[#This Row],[Q.2]]&lt;&gt;"",t_projeto[[#This Row],[Q.2]]*t_projeto[[#This Row],[P.2(W)]]*$C$24,"")</f>
        <v/>
      </c>
      <c r="V581" s="1" t="str">
        <f>IF(t_projeto[[#This Row],[Q.3]]&lt;&gt;"",t_projeto[[#This Row],[Q.3]]*t_projeto[[#This Row],[P.3(W)]]*$C$24,"")</f>
        <v/>
      </c>
      <c r="W581" s="1" t="str">
        <f>IF(t_projeto[[#This Row],[Trecho]]&lt;&gt;"",SUM(t_projeto[[#This Row],[f.1]:[f.3]]),"")</f>
        <v/>
      </c>
      <c r="X581" s="13" t="str">
        <f>IF(t_projeto[[#This Row],[Trecho]]&lt;&gt;"",t_projeto[[#This Row],[Q.1]]+t_projeto[[#This Row],[Q.2]]+t_projeto[[#This Row],[Q.3]],"")</f>
        <v/>
      </c>
      <c r="Y581" s="1" t="str">
        <f>IF(AND(t_projeto[[#This Row],[FLUXO]]&lt;&gt;0,t_projeto[[#This Row],[FLUXO]]&lt;&gt;""),ROUND(t_projeto[[#This Row],[FLUXO]]/t_projeto[[#This Row],[Luminárias]],0),"")</f>
        <v/>
      </c>
      <c r="Z581" s="1" t="str">
        <f>IF(AND(t_projeto[[#This Row],[Luminárias]]&lt;&gt;0,t_projeto[[#This Row],[Luminárias]]&lt;&gt;""),ROUND(t_projeto[[#This Row],[lm_médio]]/t_projeto[[#This Row],[W_médio]],2),"")</f>
        <v/>
      </c>
    </row>
    <row r="582" spans="1:26" hidden="1">
      <c r="A582" s="91">
        <v>97</v>
      </c>
      <c r="B582" s="91" t="str">
        <f>_xlfn.XLOOKUP(t_projeto[[#This Row],[cód.]],t_sitio[cód],t_sitio[Trecho],"")</f>
        <v/>
      </c>
      <c r="C582" s="85"/>
      <c r="D582" s="85"/>
      <c r="E582" s="91" t="str">
        <f>IF(t_projeto[[#This Row],[T.1]]&lt;&gt;"",_xlfn.XLOOKUP(t_projeto[[#This Row],[T.1]],$G$22:$G$25,$H$22:$H$25),"")</f>
        <v/>
      </c>
      <c r="F582" s="85"/>
      <c r="G582" s="85"/>
      <c r="H582" s="91" t="str">
        <f>IF(t_projeto[[#This Row],[T.2]]&lt;&gt;"",_xlfn.XLOOKUP(t_projeto[[#This Row],[T.2]],$G$22:$G$25,$H$22:$H$25),"")</f>
        <v/>
      </c>
      <c r="I582" s="85"/>
      <c r="J582" s="85"/>
      <c r="K582" s="91" t="str">
        <f>IF(t_projeto[[#This Row],[T.3]]&lt;&gt;"",_xlfn.XLOOKUP(t_projeto[[#This Row],[T.3]],$G$22:$G$25,$H$22:$H$25),"")</f>
        <v/>
      </c>
      <c r="L582" s="3"/>
      <c r="M582" s="94">
        <f>t_projeto[[#This Row],[Q.1]]+t_projeto[[#This Row],[Q.2]]+t_projeto[[#This Row],[Q.3]]</f>
        <v>0</v>
      </c>
      <c r="N582" s="94">
        <f>t_projeto[[#This Row],[Q.1]]+t_projeto[[#This Row],[Q.2]]+t_projeto[[#This Row],[Q.3]]</f>
        <v>0</v>
      </c>
      <c r="O582" s="1" t="str">
        <f>IF(t_projeto[[#This Row],[Q.1]]&lt;&gt;"",SUMIFS(t_reator[p],t_reator[tipo],t_projeto[[#This Row],[T.1]],t_reator[w],t_projeto[[#This Row],[P.1(W)]]),"")</f>
        <v/>
      </c>
      <c r="P582" s="1" t="str">
        <f>IF(t_projeto[[#This Row],[Q.2]]&lt;&gt;"",SUMIFS(t_reator[p],t_reator[tipo],t_projeto[[#This Row],[T.2]],t_reator[w],t_projeto[[#This Row],[P.2(W)]]),"")</f>
        <v/>
      </c>
      <c r="Q582" s="1" t="str">
        <f>IF(t_projeto[[#This Row],[Q.3]]&lt;&gt;"",SUMIFS(t_reator[p],t_reator[tipo],t_projeto[[#This Row],[T.3]],t_reator[w],t_projeto[[#This Row],[P.3(W)]]),"")</f>
        <v/>
      </c>
      <c r="R582" s="1" t="str">
        <f>IF(t_projeto[[#This Row],[Q.1]]&lt;&gt;"",IFERROR(IFERROR(D582*(E582+O582)+G582*(H582+P582)+J582*(K582+Q582),D582*(E582+O582)+G582*(H582+P582)),D582*(E582+O582)),"")</f>
        <v/>
      </c>
      <c r="S582" s="1" t="str">
        <f>IF(t_projeto[[#This Row],[Consumo_W]]&lt;&gt;"",ROUND(t_projeto[[#This Row],[Consumo_W]]/t_projeto[[#This Row],[Luminárias]],0),"")</f>
        <v/>
      </c>
      <c r="T582" s="1" t="str">
        <f>IF(t_projeto[[#This Row],[Q.1]]&lt;&gt;"",t_projeto[[#This Row],[Q.1]]*t_projeto[[#This Row],[P.1(W)]]*$C$24,"")</f>
        <v/>
      </c>
      <c r="U582" s="1" t="str">
        <f>IF(t_projeto[[#This Row],[Q.2]]&lt;&gt;"",t_projeto[[#This Row],[Q.2]]*t_projeto[[#This Row],[P.2(W)]]*$C$24,"")</f>
        <v/>
      </c>
      <c r="V582" s="1" t="str">
        <f>IF(t_projeto[[#This Row],[Q.3]]&lt;&gt;"",t_projeto[[#This Row],[Q.3]]*t_projeto[[#This Row],[P.3(W)]]*$C$24,"")</f>
        <v/>
      </c>
      <c r="W582" s="1" t="str">
        <f>IF(t_projeto[[#This Row],[Trecho]]&lt;&gt;"",SUM(t_projeto[[#This Row],[f.1]:[f.3]]),"")</f>
        <v/>
      </c>
      <c r="X582" s="13" t="str">
        <f>IF(t_projeto[[#This Row],[Trecho]]&lt;&gt;"",t_projeto[[#This Row],[Q.1]]+t_projeto[[#This Row],[Q.2]]+t_projeto[[#This Row],[Q.3]],"")</f>
        <v/>
      </c>
      <c r="Y582" s="1" t="str">
        <f>IF(AND(t_projeto[[#This Row],[FLUXO]]&lt;&gt;0,t_projeto[[#This Row],[FLUXO]]&lt;&gt;""),ROUND(t_projeto[[#This Row],[FLUXO]]/t_projeto[[#This Row],[Luminárias]],0),"")</f>
        <v/>
      </c>
      <c r="Z582" s="1" t="str">
        <f>IF(AND(t_projeto[[#This Row],[Luminárias]]&lt;&gt;0,t_projeto[[#This Row],[Luminárias]]&lt;&gt;""),ROUND(t_projeto[[#This Row],[lm_médio]]/t_projeto[[#This Row],[W_médio]],2),"")</f>
        <v/>
      </c>
    </row>
    <row r="583" spans="1:26" hidden="1">
      <c r="A583" s="90">
        <v>98</v>
      </c>
      <c r="B583" s="90" t="str">
        <f>_xlfn.XLOOKUP(t_projeto[[#This Row],[cód.]],t_sitio[cód],t_sitio[Trecho],"")</f>
        <v/>
      </c>
      <c r="C583" s="84"/>
      <c r="D583" s="84"/>
      <c r="E583" s="90" t="str">
        <f>IF(t_projeto[[#This Row],[T.1]]&lt;&gt;"",_xlfn.XLOOKUP(t_projeto[[#This Row],[T.1]],$G$22:$G$25,$H$22:$H$25),"")</f>
        <v/>
      </c>
      <c r="F583" s="84"/>
      <c r="G583" s="84"/>
      <c r="H583" s="90" t="str">
        <f>IF(t_projeto[[#This Row],[T.2]]&lt;&gt;"",_xlfn.XLOOKUP(t_projeto[[#This Row],[T.2]],$G$22:$G$25,$H$22:$H$25),"")</f>
        <v/>
      </c>
      <c r="I583" s="84"/>
      <c r="J583" s="84"/>
      <c r="K583" s="90" t="str">
        <f>IF(t_projeto[[#This Row],[T.3]]&lt;&gt;"",_xlfn.XLOOKUP(t_projeto[[#This Row],[T.3]],$G$22:$G$25,$H$22:$H$25),"")</f>
        <v/>
      </c>
      <c r="L583" s="3"/>
      <c r="M583" s="95">
        <f>t_projeto[[#This Row],[Q.1]]+t_projeto[[#This Row],[Q.2]]+t_projeto[[#This Row],[Q.3]]</f>
        <v>0</v>
      </c>
      <c r="N583" s="95">
        <f>t_projeto[[#This Row],[Q.1]]+t_projeto[[#This Row],[Q.2]]+t_projeto[[#This Row],[Q.3]]</f>
        <v>0</v>
      </c>
      <c r="O583" s="1" t="str">
        <f>IF(t_projeto[[#This Row],[Q.1]]&lt;&gt;"",SUMIFS(t_reator[p],t_reator[tipo],t_projeto[[#This Row],[T.1]],t_reator[w],t_projeto[[#This Row],[P.1(W)]]),"")</f>
        <v/>
      </c>
      <c r="P583" s="1" t="str">
        <f>IF(t_projeto[[#This Row],[Q.2]]&lt;&gt;"",SUMIFS(t_reator[p],t_reator[tipo],t_projeto[[#This Row],[T.2]],t_reator[w],t_projeto[[#This Row],[P.2(W)]]),"")</f>
        <v/>
      </c>
      <c r="Q583" s="1" t="str">
        <f>IF(t_projeto[[#This Row],[Q.3]]&lt;&gt;"",SUMIFS(t_reator[p],t_reator[tipo],t_projeto[[#This Row],[T.3]],t_reator[w],t_projeto[[#This Row],[P.3(W)]]),"")</f>
        <v/>
      </c>
      <c r="R583" s="1" t="str">
        <f>IF(t_projeto[[#This Row],[Q.1]]&lt;&gt;"",IFERROR(IFERROR(D583*(E583+O583)+G583*(H583+P583)+J583*(K583+Q583),D583*(E583+O583)+G583*(H583+P583)),D583*(E583+O583)),"")</f>
        <v/>
      </c>
      <c r="S583" s="1" t="str">
        <f>IF(t_projeto[[#This Row],[Consumo_W]]&lt;&gt;"",ROUND(t_projeto[[#This Row],[Consumo_W]]/t_projeto[[#This Row],[Luminárias]],0),"")</f>
        <v/>
      </c>
      <c r="T583" s="1" t="str">
        <f>IF(t_projeto[[#This Row],[Q.1]]&lt;&gt;"",t_projeto[[#This Row],[Q.1]]*t_projeto[[#This Row],[P.1(W)]]*$C$24,"")</f>
        <v/>
      </c>
      <c r="U583" s="1" t="str">
        <f>IF(t_projeto[[#This Row],[Q.2]]&lt;&gt;"",t_projeto[[#This Row],[Q.2]]*t_projeto[[#This Row],[P.2(W)]]*$C$24,"")</f>
        <v/>
      </c>
      <c r="V583" s="1" t="str">
        <f>IF(t_projeto[[#This Row],[Q.3]]&lt;&gt;"",t_projeto[[#This Row],[Q.3]]*t_projeto[[#This Row],[P.3(W)]]*$C$24,"")</f>
        <v/>
      </c>
      <c r="W583" s="1" t="str">
        <f>IF(t_projeto[[#This Row],[Trecho]]&lt;&gt;"",SUM(t_projeto[[#This Row],[f.1]:[f.3]]),"")</f>
        <v/>
      </c>
      <c r="X583" s="13" t="str">
        <f>IF(t_projeto[[#This Row],[Trecho]]&lt;&gt;"",t_projeto[[#This Row],[Q.1]]+t_projeto[[#This Row],[Q.2]]+t_projeto[[#This Row],[Q.3]],"")</f>
        <v/>
      </c>
      <c r="Y583" s="1" t="str">
        <f>IF(AND(t_projeto[[#This Row],[FLUXO]]&lt;&gt;0,t_projeto[[#This Row],[FLUXO]]&lt;&gt;""),ROUND(t_projeto[[#This Row],[FLUXO]]/t_projeto[[#This Row],[Luminárias]],0),"")</f>
        <v/>
      </c>
      <c r="Z583" s="1" t="str">
        <f>IF(AND(t_projeto[[#This Row],[Luminárias]]&lt;&gt;0,t_projeto[[#This Row],[Luminárias]]&lt;&gt;""),ROUND(t_projeto[[#This Row],[lm_médio]]/t_projeto[[#This Row],[W_médio]],2),"")</f>
        <v/>
      </c>
    </row>
    <row r="584" spans="1:26" hidden="1">
      <c r="A584" s="91">
        <v>99</v>
      </c>
      <c r="B584" s="91" t="str">
        <f>_xlfn.XLOOKUP(t_projeto[[#This Row],[cód.]],t_sitio[cód],t_sitio[Trecho],"")</f>
        <v/>
      </c>
      <c r="C584" s="85"/>
      <c r="D584" s="85"/>
      <c r="E584" s="91" t="str">
        <f>IF(t_projeto[[#This Row],[T.1]]&lt;&gt;"",_xlfn.XLOOKUP(t_projeto[[#This Row],[T.1]],$G$22:$G$25,$H$22:$H$25),"")</f>
        <v/>
      </c>
      <c r="F584" s="85"/>
      <c r="G584" s="85"/>
      <c r="H584" s="91" t="str">
        <f>IF(t_projeto[[#This Row],[T.2]]&lt;&gt;"",_xlfn.XLOOKUP(t_projeto[[#This Row],[T.2]],$G$22:$G$25,$H$22:$H$25),"")</f>
        <v/>
      </c>
      <c r="I584" s="85"/>
      <c r="J584" s="85"/>
      <c r="K584" s="91" t="str">
        <f>IF(t_projeto[[#This Row],[T.3]]&lt;&gt;"",_xlfn.XLOOKUP(t_projeto[[#This Row],[T.3]],$G$22:$G$25,$H$22:$H$25),"")</f>
        <v/>
      </c>
      <c r="L584" s="3"/>
      <c r="M584" s="94">
        <f>t_projeto[[#This Row],[Q.1]]+t_projeto[[#This Row],[Q.2]]+t_projeto[[#This Row],[Q.3]]</f>
        <v>0</v>
      </c>
      <c r="N584" s="94">
        <f>t_projeto[[#This Row],[Q.1]]+t_projeto[[#This Row],[Q.2]]+t_projeto[[#This Row],[Q.3]]</f>
        <v>0</v>
      </c>
      <c r="O584" s="1" t="str">
        <f>IF(t_projeto[[#This Row],[Q.1]]&lt;&gt;"",SUMIFS(t_reator[p],t_reator[tipo],t_projeto[[#This Row],[T.1]],t_reator[w],t_projeto[[#This Row],[P.1(W)]]),"")</f>
        <v/>
      </c>
      <c r="P584" s="1" t="str">
        <f>IF(t_projeto[[#This Row],[Q.2]]&lt;&gt;"",SUMIFS(t_reator[p],t_reator[tipo],t_projeto[[#This Row],[T.2]],t_reator[w],t_projeto[[#This Row],[P.2(W)]]),"")</f>
        <v/>
      </c>
      <c r="Q584" s="1" t="str">
        <f>IF(t_projeto[[#This Row],[Q.3]]&lt;&gt;"",SUMIFS(t_reator[p],t_reator[tipo],t_projeto[[#This Row],[T.3]],t_reator[w],t_projeto[[#This Row],[P.3(W)]]),"")</f>
        <v/>
      </c>
      <c r="R584" s="1" t="str">
        <f>IF(t_projeto[[#This Row],[Q.1]]&lt;&gt;"",IFERROR(IFERROR(D584*(E584+O584)+G584*(H584+P584)+J584*(K584+Q584),D584*(E584+O584)+G584*(H584+P584)),D584*(E584+O584)),"")</f>
        <v/>
      </c>
      <c r="S584" s="1" t="str">
        <f>IF(t_projeto[[#This Row],[Consumo_W]]&lt;&gt;"",ROUND(t_projeto[[#This Row],[Consumo_W]]/t_projeto[[#This Row],[Luminárias]],0),"")</f>
        <v/>
      </c>
      <c r="T584" s="1" t="str">
        <f>IF(t_projeto[[#This Row],[Q.1]]&lt;&gt;"",t_projeto[[#This Row],[Q.1]]*t_projeto[[#This Row],[P.1(W)]]*$C$24,"")</f>
        <v/>
      </c>
      <c r="U584" s="1" t="str">
        <f>IF(t_projeto[[#This Row],[Q.2]]&lt;&gt;"",t_projeto[[#This Row],[Q.2]]*t_projeto[[#This Row],[P.2(W)]]*$C$24,"")</f>
        <v/>
      </c>
      <c r="V584" s="1" t="str">
        <f>IF(t_projeto[[#This Row],[Q.3]]&lt;&gt;"",t_projeto[[#This Row],[Q.3]]*t_projeto[[#This Row],[P.3(W)]]*$C$24,"")</f>
        <v/>
      </c>
      <c r="W584" s="1" t="str">
        <f>IF(t_projeto[[#This Row],[Trecho]]&lt;&gt;"",SUM(t_projeto[[#This Row],[f.1]:[f.3]]),"")</f>
        <v/>
      </c>
      <c r="X584" s="13" t="str">
        <f>IF(t_projeto[[#This Row],[Trecho]]&lt;&gt;"",t_projeto[[#This Row],[Q.1]]+t_projeto[[#This Row],[Q.2]]+t_projeto[[#This Row],[Q.3]],"")</f>
        <v/>
      </c>
      <c r="Y584" s="1" t="str">
        <f>IF(AND(t_projeto[[#This Row],[FLUXO]]&lt;&gt;0,t_projeto[[#This Row],[FLUXO]]&lt;&gt;""),ROUND(t_projeto[[#This Row],[FLUXO]]/t_projeto[[#This Row],[Luminárias]],0),"")</f>
        <v/>
      </c>
      <c r="Z584" s="1" t="str">
        <f>IF(AND(t_projeto[[#This Row],[Luminárias]]&lt;&gt;0,t_projeto[[#This Row],[Luminárias]]&lt;&gt;""),ROUND(t_projeto[[#This Row],[lm_médio]]/t_projeto[[#This Row],[W_médio]],2),"")</f>
        <v/>
      </c>
    </row>
    <row r="585" spans="1:26" hidden="1">
      <c r="A585" s="90">
        <v>100</v>
      </c>
      <c r="B585" s="90" t="str">
        <f>_xlfn.XLOOKUP(t_projeto[[#This Row],[cód.]],t_sitio[cód],t_sitio[Trecho],"")</f>
        <v/>
      </c>
      <c r="C585" s="84"/>
      <c r="D585" s="84"/>
      <c r="E585" s="90" t="str">
        <f>IF(t_projeto[[#This Row],[T.1]]&lt;&gt;"",_xlfn.XLOOKUP(t_projeto[[#This Row],[T.1]],$G$22:$G$25,$H$22:$H$25),"")</f>
        <v/>
      </c>
      <c r="F585" s="84"/>
      <c r="G585" s="84"/>
      <c r="H585" s="90" t="str">
        <f>IF(t_projeto[[#This Row],[T.2]]&lt;&gt;"",_xlfn.XLOOKUP(t_projeto[[#This Row],[T.2]],$G$22:$G$25,$H$22:$H$25),"")</f>
        <v/>
      </c>
      <c r="I585" s="84"/>
      <c r="J585" s="84"/>
      <c r="K585" s="90" t="str">
        <f>IF(t_projeto[[#This Row],[T.3]]&lt;&gt;"",_xlfn.XLOOKUP(t_projeto[[#This Row],[T.3]],$G$22:$G$25,$H$22:$H$25),"")</f>
        <v/>
      </c>
      <c r="L585" s="3"/>
      <c r="M585" s="95">
        <f>t_projeto[[#This Row],[Q.1]]+t_projeto[[#This Row],[Q.2]]+t_projeto[[#This Row],[Q.3]]</f>
        <v>0</v>
      </c>
      <c r="N585" s="95">
        <f>t_projeto[[#This Row],[Q.1]]+t_projeto[[#This Row],[Q.2]]+t_projeto[[#This Row],[Q.3]]</f>
        <v>0</v>
      </c>
      <c r="O585" s="1" t="str">
        <f>IF(t_projeto[[#This Row],[Q.1]]&lt;&gt;"",SUMIFS(t_reator[p],t_reator[tipo],t_projeto[[#This Row],[T.1]],t_reator[w],t_projeto[[#This Row],[P.1(W)]]),"")</f>
        <v/>
      </c>
      <c r="P585" s="1" t="str">
        <f>IF(t_projeto[[#This Row],[Q.2]]&lt;&gt;"",SUMIFS(t_reator[p],t_reator[tipo],t_projeto[[#This Row],[T.2]],t_reator[w],t_projeto[[#This Row],[P.2(W)]]),"")</f>
        <v/>
      </c>
      <c r="Q585" s="1" t="str">
        <f>IF(t_projeto[[#This Row],[Q.3]]&lt;&gt;"",SUMIFS(t_reator[p],t_reator[tipo],t_projeto[[#This Row],[T.3]],t_reator[w],t_projeto[[#This Row],[P.3(W)]]),"")</f>
        <v/>
      </c>
      <c r="R585" s="1" t="str">
        <f>IF(t_projeto[[#This Row],[Q.1]]&lt;&gt;"",IFERROR(IFERROR(D585*(E585+O585)+G585*(H585+P585)+J585*(K585+Q585),D585*(E585+O585)+G585*(H585+P585)),D585*(E585+O585)),"")</f>
        <v/>
      </c>
      <c r="S585" s="1" t="str">
        <f>IF(t_projeto[[#This Row],[Consumo_W]]&lt;&gt;"",ROUND(t_projeto[[#This Row],[Consumo_W]]/t_projeto[[#This Row],[Luminárias]],0),"")</f>
        <v/>
      </c>
      <c r="T585" s="1" t="str">
        <f>IF(t_projeto[[#This Row],[Q.1]]&lt;&gt;"",t_projeto[[#This Row],[Q.1]]*t_projeto[[#This Row],[P.1(W)]]*$C$24,"")</f>
        <v/>
      </c>
      <c r="U585" s="1" t="str">
        <f>IF(t_projeto[[#This Row],[Q.2]]&lt;&gt;"",t_projeto[[#This Row],[Q.2]]*t_projeto[[#This Row],[P.2(W)]]*$C$24,"")</f>
        <v/>
      </c>
      <c r="V585" s="1" t="str">
        <f>IF(t_projeto[[#This Row],[Q.3]]&lt;&gt;"",t_projeto[[#This Row],[Q.3]]*t_projeto[[#This Row],[P.3(W)]]*$C$24,"")</f>
        <v/>
      </c>
      <c r="W585" s="1" t="str">
        <f>IF(t_projeto[[#This Row],[Trecho]]&lt;&gt;"",SUM(t_projeto[[#This Row],[f.1]:[f.3]]),"")</f>
        <v/>
      </c>
      <c r="X585" s="13" t="str">
        <f>IF(t_projeto[[#This Row],[Trecho]]&lt;&gt;"",t_projeto[[#This Row],[Q.1]]+t_projeto[[#This Row],[Q.2]]+t_projeto[[#This Row],[Q.3]],"")</f>
        <v/>
      </c>
      <c r="Y585" s="1" t="str">
        <f>IF(AND(t_projeto[[#This Row],[FLUXO]]&lt;&gt;0,t_projeto[[#This Row],[FLUXO]]&lt;&gt;""),ROUND(t_projeto[[#This Row],[FLUXO]]/t_projeto[[#This Row],[Luminárias]],0),"")</f>
        <v/>
      </c>
      <c r="Z585" s="1" t="str">
        <f>IF(AND(t_projeto[[#This Row],[Luminárias]]&lt;&gt;0,t_projeto[[#This Row],[Luminárias]]&lt;&gt;""),ROUND(t_projeto[[#This Row],[lm_médio]]/t_projeto[[#This Row],[W_médio]],2),"")</f>
        <v/>
      </c>
    </row>
    <row r="586" spans="1:26" hidden="1">
      <c r="A586" s="91">
        <v>101</v>
      </c>
      <c r="B586" s="91" t="str">
        <f>_xlfn.XLOOKUP(t_projeto[[#This Row],[cód.]],t_sitio[cód],t_sitio[Trecho],"")</f>
        <v/>
      </c>
      <c r="C586" s="85"/>
      <c r="D586" s="85"/>
      <c r="E586" s="91" t="str">
        <f>IF(t_projeto[[#This Row],[T.1]]&lt;&gt;"",_xlfn.XLOOKUP(t_projeto[[#This Row],[T.1]],$G$22:$G$25,$H$22:$H$25),"")</f>
        <v/>
      </c>
      <c r="F586" s="85"/>
      <c r="G586" s="85"/>
      <c r="H586" s="91" t="str">
        <f>IF(t_projeto[[#This Row],[T.2]]&lt;&gt;"",_xlfn.XLOOKUP(t_projeto[[#This Row],[T.2]],$G$22:$G$25,$H$22:$H$25),"")</f>
        <v/>
      </c>
      <c r="I586" s="85"/>
      <c r="J586" s="85"/>
      <c r="K586" s="91" t="str">
        <f>IF(t_projeto[[#This Row],[T.3]]&lt;&gt;"",_xlfn.XLOOKUP(t_projeto[[#This Row],[T.3]],$G$22:$G$25,$H$22:$H$25),"")</f>
        <v/>
      </c>
      <c r="L586" s="3"/>
      <c r="M586" s="94">
        <f>t_projeto[[#This Row],[Q.1]]+t_projeto[[#This Row],[Q.2]]+t_projeto[[#This Row],[Q.3]]</f>
        <v>0</v>
      </c>
      <c r="N586" s="94">
        <f>t_projeto[[#This Row],[Q.1]]+t_projeto[[#This Row],[Q.2]]+t_projeto[[#This Row],[Q.3]]</f>
        <v>0</v>
      </c>
      <c r="O586" s="1" t="str">
        <f>IF(t_projeto[[#This Row],[Q.1]]&lt;&gt;"",SUMIFS(t_reator[p],t_reator[tipo],t_projeto[[#This Row],[T.1]],t_reator[w],t_projeto[[#This Row],[P.1(W)]]),"")</f>
        <v/>
      </c>
      <c r="P586" s="1" t="str">
        <f>IF(t_projeto[[#This Row],[Q.2]]&lt;&gt;"",SUMIFS(t_reator[p],t_reator[tipo],t_projeto[[#This Row],[T.2]],t_reator[w],t_projeto[[#This Row],[P.2(W)]]),"")</f>
        <v/>
      </c>
      <c r="Q586" s="1" t="str">
        <f>IF(t_projeto[[#This Row],[Q.3]]&lt;&gt;"",SUMIFS(t_reator[p],t_reator[tipo],t_projeto[[#This Row],[T.3]],t_reator[w],t_projeto[[#This Row],[P.3(W)]]),"")</f>
        <v/>
      </c>
      <c r="R586" s="1" t="str">
        <f>IF(t_projeto[[#This Row],[Q.1]]&lt;&gt;"",IFERROR(IFERROR(D586*(E586+O586)+G586*(H586+P586)+J586*(K586+Q586),D586*(E586+O586)+G586*(H586+P586)),D586*(E586+O586)),"")</f>
        <v/>
      </c>
      <c r="S586" s="1" t="str">
        <f>IF(t_projeto[[#This Row],[Consumo_W]]&lt;&gt;"",ROUND(t_projeto[[#This Row],[Consumo_W]]/t_projeto[[#This Row],[Luminárias]],0),"")</f>
        <v/>
      </c>
      <c r="T586" s="1" t="str">
        <f>IF(t_projeto[[#This Row],[Q.1]]&lt;&gt;"",t_projeto[[#This Row],[Q.1]]*t_projeto[[#This Row],[P.1(W)]]*$C$24,"")</f>
        <v/>
      </c>
      <c r="U586" s="1" t="str">
        <f>IF(t_projeto[[#This Row],[Q.2]]&lt;&gt;"",t_projeto[[#This Row],[Q.2]]*t_projeto[[#This Row],[P.2(W)]]*$C$24,"")</f>
        <v/>
      </c>
      <c r="V586" s="1" t="str">
        <f>IF(t_projeto[[#This Row],[Q.3]]&lt;&gt;"",t_projeto[[#This Row],[Q.3]]*t_projeto[[#This Row],[P.3(W)]]*$C$24,"")</f>
        <v/>
      </c>
      <c r="W586" s="1" t="str">
        <f>IF(t_projeto[[#This Row],[Trecho]]&lt;&gt;"",SUM(t_projeto[[#This Row],[f.1]:[f.3]]),"")</f>
        <v/>
      </c>
      <c r="X586" s="13" t="str">
        <f>IF(t_projeto[[#This Row],[Trecho]]&lt;&gt;"",t_projeto[[#This Row],[Q.1]]+t_projeto[[#This Row],[Q.2]]+t_projeto[[#This Row],[Q.3]],"")</f>
        <v/>
      </c>
      <c r="Y586" s="1" t="str">
        <f>IF(AND(t_projeto[[#This Row],[FLUXO]]&lt;&gt;0,t_projeto[[#This Row],[FLUXO]]&lt;&gt;""),ROUND(t_projeto[[#This Row],[FLUXO]]/t_projeto[[#This Row],[Luminárias]],0),"")</f>
        <v/>
      </c>
      <c r="Z586" s="1" t="str">
        <f>IF(AND(t_projeto[[#This Row],[Luminárias]]&lt;&gt;0,t_projeto[[#This Row],[Luminárias]]&lt;&gt;""),ROUND(t_projeto[[#This Row],[lm_médio]]/t_projeto[[#This Row],[W_médio]],2),"")</f>
        <v/>
      </c>
    </row>
    <row r="587" spans="1:26" hidden="1">
      <c r="A587" s="90">
        <v>102</v>
      </c>
      <c r="B587" s="90" t="str">
        <f>_xlfn.XLOOKUP(t_projeto[[#This Row],[cód.]],t_sitio[cód],t_sitio[Trecho],"")</f>
        <v/>
      </c>
      <c r="C587" s="84"/>
      <c r="D587" s="84"/>
      <c r="E587" s="90" t="str">
        <f>IF(t_projeto[[#This Row],[T.1]]&lt;&gt;"",_xlfn.XLOOKUP(t_projeto[[#This Row],[T.1]],$G$22:$G$25,$H$22:$H$25),"")</f>
        <v/>
      </c>
      <c r="F587" s="84"/>
      <c r="G587" s="84"/>
      <c r="H587" s="90" t="str">
        <f>IF(t_projeto[[#This Row],[T.2]]&lt;&gt;"",_xlfn.XLOOKUP(t_projeto[[#This Row],[T.2]],$G$22:$G$25,$H$22:$H$25),"")</f>
        <v/>
      </c>
      <c r="I587" s="84"/>
      <c r="J587" s="84"/>
      <c r="K587" s="90" t="str">
        <f>IF(t_projeto[[#This Row],[T.3]]&lt;&gt;"",_xlfn.XLOOKUP(t_projeto[[#This Row],[T.3]],$G$22:$G$25,$H$22:$H$25),"")</f>
        <v/>
      </c>
      <c r="L587" s="3"/>
      <c r="M587" s="95">
        <f>t_projeto[[#This Row],[Q.1]]+t_projeto[[#This Row],[Q.2]]+t_projeto[[#This Row],[Q.3]]</f>
        <v>0</v>
      </c>
      <c r="N587" s="95">
        <f>t_projeto[[#This Row],[Q.1]]+t_projeto[[#This Row],[Q.2]]+t_projeto[[#This Row],[Q.3]]</f>
        <v>0</v>
      </c>
      <c r="O587" s="1" t="str">
        <f>IF(t_projeto[[#This Row],[Q.1]]&lt;&gt;"",SUMIFS(t_reator[p],t_reator[tipo],t_projeto[[#This Row],[T.1]],t_reator[w],t_projeto[[#This Row],[P.1(W)]]),"")</f>
        <v/>
      </c>
      <c r="P587" s="1" t="str">
        <f>IF(t_projeto[[#This Row],[Q.2]]&lt;&gt;"",SUMIFS(t_reator[p],t_reator[tipo],t_projeto[[#This Row],[T.2]],t_reator[w],t_projeto[[#This Row],[P.2(W)]]),"")</f>
        <v/>
      </c>
      <c r="Q587" s="1" t="str">
        <f>IF(t_projeto[[#This Row],[Q.3]]&lt;&gt;"",SUMIFS(t_reator[p],t_reator[tipo],t_projeto[[#This Row],[T.3]],t_reator[w],t_projeto[[#This Row],[P.3(W)]]),"")</f>
        <v/>
      </c>
      <c r="R587" s="1" t="str">
        <f>IF(t_projeto[[#This Row],[Q.1]]&lt;&gt;"",IFERROR(IFERROR(D587*(E587+O587)+G587*(H587+P587)+J587*(K587+Q587),D587*(E587+O587)+G587*(H587+P587)),D587*(E587+O587)),"")</f>
        <v/>
      </c>
      <c r="S587" s="1" t="str">
        <f>IF(t_projeto[[#This Row],[Consumo_W]]&lt;&gt;"",ROUND(t_projeto[[#This Row],[Consumo_W]]/t_projeto[[#This Row],[Luminárias]],0),"")</f>
        <v/>
      </c>
      <c r="T587" s="1" t="str">
        <f>IF(t_projeto[[#This Row],[Q.1]]&lt;&gt;"",t_projeto[[#This Row],[Q.1]]*t_projeto[[#This Row],[P.1(W)]]*$C$24,"")</f>
        <v/>
      </c>
      <c r="U587" s="1" t="str">
        <f>IF(t_projeto[[#This Row],[Q.2]]&lt;&gt;"",t_projeto[[#This Row],[Q.2]]*t_projeto[[#This Row],[P.2(W)]]*$C$24,"")</f>
        <v/>
      </c>
      <c r="V587" s="1" t="str">
        <f>IF(t_projeto[[#This Row],[Q.3]]&lt;&gt;"",t_projeto[[#This Row],[Q.3]]*t_projeto[[#This Row],[P.3(W)]]*$C$24,"")</f>
        <v/>
      </c>
      <c r="W587" s="1" t="str">
        <f>IF(t_projeto[[#This Row],[Trecho]]&lt;&gt;"",SUM(t_projeto[[#This Row],[f.1]:[f.3]]),"")</f>
        <v/>
      </c>
      <c r="X587" s="13" t="str">
        <f>IF(t_projeto[[#This Row],[Trecho]]&lt;&gt;"",t_projeto[[#This Row],[Q.1]]+t_projeto[[#This Row],[Q.2]]+t_projeto[[#This Row],[Q.3]],"")</f>
        <v/>
      </c>
      <c r="Y587" s="1" t="str">
        <f>IF(AND(t_projeto[[#This Row],[FLUXO]]&lt;&gt;0,t_projeto[[#This Row],[FLUXO]]&lt;&gt;""),ROUND(t_projeto[[#This Row],[FLUXO]]/t_projeto[[#This Row],[Luminárias]],0),"")</f>
        <v/>
      </c>
      <c r="Z587" s="1" t="str">
        <f>IF(AND(t_projeto[[#This Row],[Luminárias]]&lt;&gt;0,t_projeto[[#This Row],[Luminárias]]&lt;&gt;""),ROUND(t_projeto[[#This Row],[lm_médio]]/t_projeto[[#This Row],[W_médio]],2),"")</f>
        <v/>
      </c>
    </row>
    <row r="588" spans="1:26" hidden="1">
      <c r="A588" s="91">
        <v>103</v>
      </c>
      <c r="B588" s="91" t="str">
        <f>_xlfn.XLOOKUP(t_projeto[[#This Row],[cód.]],t_sitio[cód],t_sitio[Trecho],"")</f>
        <v/>
      </c>
      <c r="C588" s="85"/>
      <c r="D588" s="85"/>
      <c r="E588" s="91" t="str">
        <f>IF(t_projeto[[#This Row],[T.1]]&lt;&gt;"",_xlfn.XLOOKUP(t_projeto[[#This Row],[T.1]],$G$22:$G$25,$H$22:$H$25),"")</f>
        <v/>
      </c>
      <c r="F588" s="85"/>
      <c r="G588" s="85"/>
      <c r="H588" s="91" t="str">
        <f>IF(t_projeto[[#This Row],[T.2]]&lt;&gt;"",_xlfn.XLOOKUP(t_projeto[[#This Row],[T.2]],$G$22:$G$25,$H$22:$H$25),"")</f>
        <v/>
      </c>
      <c r="I588" s="85"/>
      <c r="J588" s="85"/>
      <c r="K588" s="91" t="str">
        <f>IF(t_projeto[[#This Row],[T.3]]&lt;&gt;"",_xlfn.XLOOKUP(t_projeto[[#This Row],[T.3]],$G$22:$G$25,$H$22:$H$25),"")</f>
        <v/>
      </c>
      <c r="L588" s="3"/>
      <c r="M588" s="94">
        <f>t_projeto[[#This Row],[Q.1]]+t_projeto[[#This Row],[Q.2]]+t_projeto[[#This Row],[Q.3]]</f>
        <v>0</v>
      </c>
      <c r="N588" s="94">
        <f>t_projeto[[#This Row],[Q.1]]+t_projeto[[#This Row],[Q.2]]+t_projeto[[#This Row],[Q.3]]</f>
        <v>0</v>
      </c>
      <c r="O588" s="1" t="str">
        <f>IF(t_projeto[[#This Row],[Q.1]]&lt;&gt;"",SUMIFS(t_reator[p],t_reator[tipo],t_projeto[[#This Row],[T.1]],t_reator[w],t_projeto[[#This Row],[P.1(W)]]),"")</f>
        <v/>
      </c>
      <c r="P588" s="1" t="str">
        <f>IF(t_projeto[[#This Row],[Q.2]]&lt;&gt;"",SUMIFS(t_reator[p],t_reator[tipo],t_projeto[[#This Row],[T.2]],t_reator[w],t_projeto[[#This Row],[P.2(W)]]),"")</f>
        <v/>
      </c>
      <c r="Q588" s="1" t="str">
        <f>IF(t_projeto[[#This Row],[Q.3]]&lt;&gt;"",SUMIFS(t_reator[p],t_reator[tipo],t_projeto[[#This Row],[T.3]],t_reator[w],t_projeto[[#This Row],[P.3(W)]]),"")</f>
        <v/>
      </c>
      <c r="R588" s="1" t="str">
        <f>IF(t_projeto[[#This Row],[Q.1]]&lt;&gt;"",IFERROR(IFERROR(D588*(E588+O588)+G588*(H588+P588)+J588*(K588+Q588),D588*(E588+O588)+G588*(H588+P588)),D588*(E588+O588)),"")</f>
        <v/>
      </c>
      <c r="S588" s="1" t="str">
        <f>IF(t_projeto[[#This Row],[Consumo_W]]&lt;&gt;"",ROUND(t_projeto[[#This Row],[Consumo_W]]/t_projeto[[#This Row],[Luminárias]],0),"")</f>
        <v/>
      </c>
      <c r="T588" s="1" t="str">
        <f>IF(t_projeto[[#This Row],[Q.1]]&lt;&gt;"",t_projeto[[#This Row],[Q.1]]*t_projeto[[#This Row],[P.1(W)]]*$C$24,"")</f>
        <v/>
      </c>
      <c r="U588" s="1" t="str">
        <f>IF(t_projeto[[#This Row],[Q.2]]&lt;&gt;"",t_projeto[[#This Row],[Q.2]]*t_projeto[[#This Row],[P.2(W)]]*$C$24,"")</f>
        <v/>
      </c>
      <c r="V588" s="1" t="str">
        <f>IF(t_projeto[[#This Row],[Q.3]]&lt;&gt;"",t_projeto[[#This Row],[Q.3]]*t_projeto[[#This Row],[P.3(W)]]*$C$24,"")</f>
        <v/>
      </c>
      <c r="W588" s="1" t="str">
        <f>IF(t_projeto[[#This Row],[Trecho]]&lt;&gt;"",SUM(t_projeto[[#This Row],[f.1]:[f.3]]),"")</f>
        <v/>
      </c>
      <c r="X588" s="13" t="str">
        <f>IF(t_projeto[[#This Row],[Trecho]]&lt;&gt;"",t_projeto[[#This Row],[Q.1]]+t_projeto[[#This Row],[Q.2]]+t_projeto[[#This Row],[Q.3]],"")</f>
        <v/>
      </c>
      <c r="Y588" s="1" t="str">
        <f>IF(AND(t_projeto[[#This Row],[FLUXO]]&lt;&gt;0,t_projeto[[#This Row],[FLUXO]]&lt;&gt;""),ROUND(t_projeto[[#This Row],[FLUXO]]/t_projeto[[#This Row],[Luminárias]],0),"")</f>
        <v/>
      </c>
      <c r="Z588" s="1" t="str">
        <f>IF(AND(t_projeto[[#This Row],[Luminárias]]&lt;&gt;0,t_projeto[[#This Row],[Luminárias]]&lt;&gt;""),ROUND(t_projeto[[#This Row],[lm_médio]]/t_projeto[[#This Row],[W_médio]],2),"")</f>
        <v/>
      </c>
    </row>
    <row r="589" spans="1:26" hidden="1">
      <c r="A589" s="90">
        <v>104</v>
      </c>
      <c r="B589" s="90" t="str">
        <f>_xlfn.XLOOKUP(t_projeto[[#This Row],[cód.]],t_sitio[cód],t_sitio[Trecho],"")</f>
        <v/>
      </c>
      <c r="C589" s="84"/>
      <c r="D589" s="84"/>
      <c r="E589" s="90" t="str">
        <f>IF(t_projeto[[#This Row],[T.1]]&lt;&gt;"",_xlfn.XLOOKUP(t_projeto[[#This Row],[T.1]],$G$22:$G$25,$H$22:$H$25),"")</f>
        <v/>
      </c>
      <c r="F589" s="84"/>
      <c r="G589" s="84"/>
      <c r="H589" s="90" t="str">
        <f>IF(t_projeto[[#This Row],[T.2]]&lt;&gt;"",_xlfn.XLOOKUP(t_projeto[[#This Row],[T.2]],$G$22:$G$25,$H$22:$H$25),"")</f>
        <v/>
      </c>
      <c r="I589" s="84"/>
      <c r="J589" s="84"/>
      <c r="K589" s="90" t="str">
        <f>IF(t_projeto[[#This Row],[T.3]]&lt;&gt;"",_xlfn.XLOOKUP(t_projeto[[#This Row],[T.3]],$G$22:$G$25,$H$22:$H$25),"")</f>
        <v/>
      </c>
      <c r="L589" s="3"/>
      <c r="M589" s="95">
        <f>t_projeto[[#This Row],[Q.1]]+t_projeto[[#This Row],[Q.2]]+t_projeto[[#This Row],[Q.3]]</f>
        <v>0</v>
      </c>
      <c r="N589" s="95">
        <f>t_projeto[[#This Row],[Q.1]]+t_projeto[[#This Row],[Q.2]]+t_projeto[[#This Row],[Q.3]]</f>
        <v>0</v>
      </c>
      <c r="O589" s="1" t="str">
        <f>IF(t_projeto[[#This Row],[Q.1]]&lt;&gt;"",SUMIFS(t_reator[p],t_reator[tipo],t_projeto[[#This Row],[T.1]],t_reator[w],t_projeto[[#This Row],[P.1(W)]]),"")</f>
        <v/>
      </c>
      <c r="P589" s="1" t="str">
        <f>IF(t_projeto[[#This Row],[Q.2]]&lt;&gt;"",SUMIFS(t_reator[p],t_reator[tipo],t_projeto[[#This Row],[T.2]],t_reator[w],t_projeto[[#This Row],[P.2(W)]]),"")</f>
        <v/>
      </c>
      <c r="Q589" s="1" t="str">
        <f>IF(t_projeto[[#This Row],[Q.3]]&lt;&gt;"",SUMIFS(t_reator[p],t_reator[tipo],t_projeto[[#This Row],[T.3]],t_reator[w],t_projeto[[#This Row],[P.3(W)]]),"")</f>
        <v/>
      </c>
      <c r="R589" s="1" t="str">
        <f>IF(t_projeto[[#This Row],[Q.1]]&lt;&gt;"",IFERROR(IFERROR(D589*(E589+O589)+G589*(H589+P589)+J589*(K589+Q589),D589*(E589+O589)+G589*(H589+P589)),D589*(E589+O589)),"")</f>
        <v/>
      </c>
      <c r="S589" s="1" t="str">
        <f>IF(t_projeto[[#This Row],[Consumo_W]]&lt;&gt;"",ROUND(t_projeto[[#This Row],[Consumo_W]]/t_projeto[[#This Row],[Luminárias]],0),"")</f>
        <v/>
      </c>
      <c r="T589" s="1" t="str">
        <f>IF(t_projeto[[#This Row],[Q.1]]&lt;&gt;"",t_projeto[[#This Row],[Q.1]]*t_projeto[[#This Row],[P.1(W)]]*$C$24,"")</f>
        <v/>
      </c>
      <c r="U589" s="1" t="str">
        <f>IF(t_projeto[[#This Row],[Q.2]]&lt;&gt;"",t_projeto[[#This Row],[Q.2]]*t_projeto[[#This Row],[P.2(W)]]*$C$24,"")</f>
        <v/>
      </c>
      <c r="V589" s="1" t="str">
        <f>IF(t_projeto[[#This Row],[Q.3]]&lt;&gt;"",t_projeto[[#This Row],[Q.3]]*t_projeto[[#This Row],[P.3(W)]]*$C$24,"")</f>
        <v/>
      </c>
      <c r="W589" s="1" t="str">
        <f>IF(t_projeto[[#This Row],[Trecho]]&lt;&gt;"",SUM(t_projeto[[#This Row],[f.1]:[f.3]]),"")</f>
        <v/>
      </c>
      <c r="X589" s="13" t="str">
        <f>IF(t_projeto[[#This Row],[Trecho]]&lt;&gt;"",t_projeto[[#This Row],[Q.1]]+t_projeto[[#This Row],[Q.2]]+t_projeto[[#This Row],[Q.3]],"")</f>
        <v/>
      </c>
      <c r="Y589" s="1" t="str">
        <f>IF(AND(t_projeto[[#This Row],[FLUXO]]&lt;&gt;0,t_projeto[[#This Row],[FLUXO]]&lt;&gt;""),ROUND(t_projeto[[#This Row],[FLUXO]]/t_projeto[[#This Row],[Luminárias]],0),"")</f>
        <v/>
      </c>
      <c r="Z589" s="1" t="str">
        <f>IF(AND(t_projeto[[#This Row],[Luminárias]]&lt;&gt;0,t_projeto[[#This Row],[Luminárias]]&lt;&gt;""),ROUND(t_projeto[[#This Row],[lm_médio]]/t_projeto[[#This Row],[W_médio]],2),"")</f>
        <v/>
      </c>
    </row>
    <row r="590" spans="1:26" hidden="1">
      <c r="A590" s="91">
        <v>105</v>
      </c>
      <c r="B590" s="91" t="str">
        <f>_xlfn.XLOOKUP(t_projeto[[#This Row],[cód.]],t_sitio[cód],t_sitio[Trecho],"")</f>
        <v/>
      </c>
      <c r="C590" s="85"/>
      <c r="D590" s="85"/>
      <c r="E590" s="91" t="str">
        <f>IF(t_projeto[[#This Row],[T.1]]&lt;&gt;"",_xlfn.XLOOKUP(t_projeto[[#This Row],[T.1]],$G$22:$G$25,$H$22:$H$25),"")</f>
        <v/>
      </c>
      <c r="F590" s="85"/>
      <c r="G590" s="85"/>
      <c r="H590" s="91" t="str">
        <f>IF(t_projeto[[#This Row],[T.2]]&lt;&gt;"",_xlfn.XLOOKUP(t_projeto[[#This Row],[T.2]],$G$22:$G$25,$H$22:$H$25),"")</f>
        <v/>
      </c>
      <c r="I590" s="85"/>
      <c r="J590" s="85"/>
      <c r="K590" s="91" t="str">
        <f>IF(t_projeto[[#This Row],[T.3]]&lt;&gt;"",_xlfn.XLOOKUP(t_projeto[[#This Row],[T.3]],$G$22:$G$25,$H$22:$H$25),"")</f>
        <v/>
      </c>
      <c r="L590" s="3"/>
      <c r="M590" s="94">
        <f>t_projeto[[#This Row],[Q.1]]+t_projeto[[#This Row],[Q.2]]+t_projeto[[#This Row],[Q.3]]</f>
        <v>0</v>
      </c>
      <c r="N590" s="94">
        <f>t_projeto[[#This Row],[Q.1]]+t_projeto[[#This Row],[Q.2]]+t_projeto[[#This Row],[Q.3]]</f>
        <v>0</v>
      </c>
      <c r="O590" s="1" t="str">
        <f>IF(t_projeto[[#This Row],[Q.1]]&lt;&gt;"",SUMIFS(t_reator[p],t_reator[tipo],t_projeto[[#This Row],[T.1]],t_reator[w],t_projeto[[#This Row],[P.1(W)]]),"")</f>
        <v/>
      </c>
      <c r="P590" s="1" t="str">
        <f>IF(t_projeto[[#This Row],[Q.2]]&lt;&gt;"",SUMIFS(t_reator[p],t_reator[tipo],t_projeto[[#This Row],[T.2]],t_reator[w],t_projeto[[#This Row],[P.2(W)]]),"")</f>
        <v/>
      </c>
      <c r="Q590" s="1" t="str">
        <f>IF(t_projeto[[#This Row],[Q.3]]&lt;&gt;"",SUMIFS(t_reator[p],t_reator[tipo],t_projeto[[#This Row],[T.3]],t_reator[w],t_projeto[[#This Row],[P.3(W)]]),"")</f>
        <v/>
      </c>
      <c r="R590" s="1" t="str">
        <f>IF(t_projeto[[#This Row],[Q.1]]&lt;&gt;"",IFERROR(IFERROR(D590*(E590+O590)+G590*(H590+P590)+J590*(K590+Q590),D590*(E590+O590)+G590*(H590+P590)),D590*(E590+O590)),"")</f>
        <v/>
      </c>
      <c r="S590" s="1" t="str">
        <f>IF(t_projeto[[#This Row],[Consumo_W]]&lt;&gt;"",ROUND(t_projeto[[#This Row],[Consumo_W]]/t_projeto[[#This Row],[Luminárias]],0),"")</f>
        <v/>
      </c>
      <c r="T590" s="1" t="str">
        <f>IF(t_projeto[[#This Row],[Q.1]]&lt;&gt;"",t_projeto[[#This Row],[Q.1]]*t_projeto[[#This Row],[P.1(W)]]*$C$24,"")</f>
        <v/>
      </c>
      <c r="U590" s="1" t="str">
        <f>IF(t_projeto[[#This Row],[Q.2]]&lt;&gt;"",t_projeto[[#This Row],[Q.2]]*t_projeto[[#This Row],[P.2(W)]]*$C$24,"")</f>
        <v/>
      </c>
      <c r="V590" s="1" t="str">
        <f>IF(t_projeto[[#This Row],[Q.3]]&lt;&gt;"",t_projeto[[#This Row],[Q.3]]*t_projeto[[#This Row],[P.3(W)]]*$C$24,"")</f>
        <v/>
      </c>
      <c r="W590" s="1" t="str">
        <f>IF(t_projeto[[#This Row],[Trecho]]&lt;&gt;"",SUM(t_projeto[[#This Row],[f.1]:[f.3]]),"")</f>
        <v/>
      </c>
      <c r="X590" s="13" t="str">
        <f>IF(t_projeto[[#This Row],[Trecho]]&lt;&gt;"",t_projeto[[#This Row],[Q.1]]+t_projeto[[#This Row],[Q.2]]+t_projeto[[#This Row],[Q.3]],"")</f>
        <v/>
      </c>
      <c r="Y590" s="1" t="str">
        <f>IF(AND(t_projeto[[#This Row],[FLUXO]]&lt;&gt;0,t_projeto[[#This Row],[FLUXO]]&lt;&gt;""),ROUND(t_projeto[[#This Row],[FLUXO]]/t_projeto[[#This Row],[Luminárias]],0),"")</f>
        <v/>
      </c>
      <c r="Z590" s="1" t="str">
        <f>IF(AND(t_projeto[[#This Row],[Luminárias]]&lt;&gt;0,t_projeto[[#This Row],[Luminárias]]&lt;&gt;""),ROUND(t_projeto[[#This Row],[lm_médio]]/t_projeto[[#This Row],[W_médio]],2),"")</f>
        <v/>
      </c>
    </row>
    <row r="591" spans="1:26" hidden="1">
      <c r="A591" s="90">
        <v>106</v>
      </c>
      <c r="B591" s="90" t="str">
        <f>_xlfn.XLOOKUP(t_projeto[[#This Row],[cód.]],t_sitio[cód],t_sitio[Trecho],"")</f>
        <v/>
      </c>
      <c r="C591" s="84"/>
      <c r="D591" s="84"/>
      <c r="E591" s="90" t="str">
        <f>IF(t_projeto[[#This Row],[T.1]]&lt;&gt;"",_xlfn.XLOOKUP(t_projeto[[#This Row],[T.1]],$G$22:$G$25,$H$22:$H$25),"")</f>
        <v/>
      </c>
      <c r="F591" s="84"/>
      <c r="G591" s="84"/>
      <c r="H591" s="90" t="str">
        <f>IF(t_projeto[[#This Row],[T.2]]&lt;&gt;"",_xlfn.XLOOKUP(t_projeto[[#This Row],[T.2]],$G$22:$G$25,$H$22:$H$25),"")</f>
        <v/>
      </c>
      <c r="I591" s="84"/>
      <c r="J591" s="84"/>
      <c r="K591" s="90" t="str">
        <f>IF(t_projeto[[#This Row],[T.3]]&lt;&gt;"",_xlfn.XLOOKUP(t_projeto[[#This Row],[T.3]],$G$22:$G$25,$H$22:$H$25),"")</f>
        <v/>
      </c>
      <c r="L591" s="3"/>
      <c r="M591" s="95">
        <f>t_projeto[[#This Row],[Q.1]]+t_projeto[[#This Row],[Q.2]]+t_projeto[[#This Row],[Q.3]]</f>
        <v>0</v>
      </c>
      <c r="N591" s="95">
        <f>t_projeto[[#This Row],[Q.1]]+t_projeto[[#This Row],[Q.2]]+t_projeto[[#This Row],[Q.3]]</f>
        <v>0</v>
      </c>
      <c r="O591" s="1" t="str">
        <f>IF(t_projeto[[#This Row],[Q.1]]&lt;&gt;"",SUMIFS(t_reator[p],t_reator[tipo],t_projeto[[#This Row],[T.1]],t_reator[w],t_projeto[[#This Row],[P.1(W)]]),"")</f>
        <v/>
      </c>
      <c r="P591" s="1" t="str">
        <f>IF(t_projeto[[#This Row],[Q.2]]&lt;&gt;"",SUMIFS(t_reator[p],t_reator[tipo],t_projeto[[#This Row],[T.2]],t_reator[w],t_projeto[[#This Row],[P.2(W)]]),"")</f>
        <v/>
      </c>
      <c r="Q591" s="1" t="str">
        <f>IF(t_projeto[[#This Row],[Q.3]]&lt;&gt;"",SUMIFS(t_reator[p],t_reator[tipo],t_projeto[[#This Row],[T.3]],t_reator[w],t_projeto[[#This Row],[P.3(W)]]),"")</f>
        <v/>
      </c>
      <c r="R591" s="1" t="str">
        <f>IF(t_projeto[[#This Row],[Q.1]]&lt;&gt;"",IFERROR(IFERROR(D591*(E591+O591)+G591*(H591+P591)+J591*(K591+Q591),D591*(E591+O591)+G591*(H591+P591)),D591*(E591+O591)),"")</f>
        <v/>
      </c>
      <c r="S591" s="1" t="str">
        <f>IF(t_projeto[[#This Row],[Consumo_W]]&lt;&gt;"",ROUND(t_projeto[[#This Row],[Consumo_W]]/t_projeto[[#This Row],[Luminárias]],0),"")</f>
        <v/>
      </c>
      <c r="T591" s="1" t="str">
        <f>IF(t_projeto[[#This Row],[Q.1]]&lt;&gt;"",t_projeto[[#This Row],[Q.1]]*t_projeto[[#This Row],[P.1(W)]]*$C$24,"")</f>
        <v/>
      </c>
      <c r="U591" s="1" t="str">
        <f>IF(t_projeto[[#This Row],[Q.2]]&lt;&gt;"",t_projeto[[#This Row],[Q.2]]*t_projeto[[#This Row],[P.2(W)]]*$C$24,"")</f>
        <v/>
      </c>
      <c r="V591" s="1" t="str">
        <f>IF(t_projeto[[#This Row],[Q.3]]&lt;&gt;"",t_projeto[[#This Row],[Q.3]]*t_projeto[[#This Row],[P.3(W)]]*$C$24,"")</f>
        <v/>
      </c>
      <c r="W591" s="1" t="str">
        <f>IF(t_projeto[[#This Row],[Trecho]]&lt;&gt;"",SUM(t_projeto[[#This Row],[f.1]:[f.3]]),"")</f>
        <v/>
      </c>
      <c r="X591" s="13" t="str">
        <f>IF(t_projeto[[#This Row],[Trecho]]&lt;&gt;"",t_projeto[[#This Row],[Q.1]]+t_projeto[[#This Row],[Q.2]]+t_projeto[[#This Row],[Q.3]],"")</f>
        <v/>
      </c>
      <c r="Y591" s="1" t="str">
        <f>IF(AND(t_projeto[[#This Row],[FLUXO]]&lt;&gt;0,t_projeto[[#This Row],[FLUXO]]&lt;&gt;""),ROUND(t_projeto[[#This Row],[FLUXO]]/t_projeto[[#This Row],[Luminárias]],0),"")</f>
        <v/>
      </c>
      <c r="Z591" s="1" t="str">
        <f>IF(AND(t_projeto[[#This Row],[Luminárias]]&lt;&gt;0,t_projeto[[#This Row],[Luminárias]]&lt;&gt;""),ROUND(t_projeto[[#This Row],[lm_médio]]/t_projeto[[#This Row],[W_médio]],2),"")</f>
        <v/>
      </c>
    </row>
    <row r="592" spans="1:26" hidden="1">
      <c r="A592" s="91">
        <v>107</v>
      </c>
      <c r="B592" s="91" t="str">
        <f>_xlfn.XLOOKUP(t_projeto[[#This Row],[cód.]],t_sitio[cód],t_sitio[Trecho],"")</f>
        <v/>
      </c>
      <c r="C592" s="85"/>
      <c r="D592" s="85"/>
      <c r="E592" s="91" t="str">
        <f>IF(t_projeto[[#This Row],[T.1]]&lt;&gt;"",_xlfn.XLOOKUP(t_projeto[[#This Row],[T.1]],$G$22:$G$25,$H$22:$H$25),"")</f>
        <v/>
      </c>
      <c r="F592" s="85"/>
      <c r="G592" s="85"/>
      <c r="H592" s="91" t="str">
        <f>IF(t_projeto[[#This Row],[T.2]]&lt;&gt;"",_xlfn.XLOOKUP(t_projeto[[#This Row],[T.2]],$G$22:$G$25,$H$22:$H$25),"")</f>
        <v/>
      </c>
      <c r="I592" s="85"/>
      <c r="J592" s="85"/>
      <c r="K592" s="91" t="str">
        <f>IF(t_projeto[[#This Row],[T.3]]&lt;&gt;"",_xlfn.XLOOKUP(t_projeto[[#This Row],[T.3]],$G$22:$G$25,$H$22:$H$25),"")</f>
        <v/>
      </c>
      <c r="L592" s="3"/>
      <c r="M592" s="94">
        <f>t_projeto[[#This Row],[Q.1]]+t_projeto[[#This Row],[Q.2]]+t_projeto[[#This Row],[Q.3]]</f>
        <v>0</v>
      </c>
      <c r="N592" s="94">
        <f>t_projeto[[#This Row],[Q.1]]+t_projeto[[#This Row],[Q.2]]+t_projeto[[#This Row],[Q.3]]</f>
        <v>0</v>
      </c>
      <c r="O592" s="1" t="str">
        <f>IF(t_projeto[[#This Row],[Q.1]]&lt;&gt;"",SUMIFS(t_reator[p],t_reator[tipo],t_projeto[[#This Row],[T.1]],t_reator[w],t_projeto[[#This Row],[P.1(W)]]),"")</f>
        <v/>
      </c>
      <c r="P592" s="1" t="str">
        <f>IF(t_projeto[[#This Row],[Q.2]]&lt;&gt;"",SUMIFS(t_reator[p],t_reator[tipo],t_projeto[[#This Row],[T.2]],t_reator[w],t_projeto[[#This Row],[P.2(W)]]),"")</f>
        <v/>
      </c>
      <c r="Q592" s="1" t="str">
        <f>IF(t_projeto[[#This Row],[Q.3]]&lt;&gt;"",SUMIFS(t_reator[p],t_reator[tipo],t_projeto[[#This Row],[T.3]],t_reator[w],t_projeto[[#This Row],[P.3(W)]]),"")</f>
        <v/>
      </c>
      <c r="R592" s="1" t="str">
        <f>IF(t_projeto[[#This Row],[Q.1]]&lt;&gt;"",IFERROR(IFERROR(D592*(E592+O592)+G592*(H592+P592)+J592*(K592+Q592),D592*(E592+O592)+G592*(H592+P592)),D592*(E592+O592)),"")</f>
        <v/>
      </c>
      <c r="S592" s="1" t="str">
        <f>IF(t_projeto[[#This Row],[Consumo_W]]&lt;&gt;"",ROUND(t_projeto[[#This Row],[Consumo_W]]/t_projeto[[#This Row],[Luminárias]],0),"")</f>
        <v/>
      </c>
      <c r="T592" s="1" t="str">
        <f>IF(t_projeto[[#This Row],[Q.1]]&lt;&gt;"",t_projeto[[#This Row],[Q.1]]*t_projeto[[#This Row],[P.1(W)]]*$C$24,"")</f>
        <v/>
      </c>
      <c r="U592" s="1" t="str">
        <f>IF(t_projeto[[#This Row],[Q.2]]&lt;&gt;"",t_projeto[[#This Row],[Q.2]]*t_projeto[[#This Row],[P.2(W)]]*$C$24,"")</f>
        <v/>
      </c>
      <c r="V592" s="1" t="str">
        <f>IF(t_projeto[[#This Row],[Q.3]]&lt;&gt;"",t_projeto[[#This Row],[Q.3]]*t_projeto[[#This Row],[P.3(W)]]*$C$24,"")</f>
        <v/>
      </c>
      <c r="W592" s="1" t="str">
        <f>IF(t_projeto[[#This Row],[Trecho]]&lt;&gt;"",SUM(t_projeto[[#This Row],[f.1]:[f.3]]),"")</f>
        <v/>
      </c>
      <c r="X592" s="13" t="str">
        <f>IF(t_projeto[[#This Row],[Trecho]]&lt;&gt;"",t_projeto[[#This Row],[Q.1]]+t_projeto[[#This Row],[Q.2]]+t_projeto[[#This Row],[Q.3]],"")</f>
        <v/>
      </c>
      <c r="Y592" s="1" t="str">
        <f>IF(AND(t_projeto[[#This Row],[FLUXO]]&lt;&gt;0,t_projeto[[#This Row],[FLUXO]]&lt;&gt;""),ROUND(t_projeto[[#This Row],[FLUXO]]/t_projeto[[#This Row],[Luminárias]],0),"")</f>
        <v/>
      </c>
      <c r="Z592" s="1" t="str">
        <f>IF(AND(t_projeto[[#This Row],[Luminárias]]&lt;&gt;0,t_projeto[[#This Row],[Luminárias]]&lt;&gt;""),ROUND(t_projeto[[#This Row],[lm_médio]]/t_projeto[[#This Row],[W_médio]],2),"")</f>
        <v/>
      </c>
    </row>
    <row r="593" spans="1:26" hidden="1">
      <c r="A593" s="90">
        <v>108</v>
      </c>
      <c r="B593" s="90" t="str">
        <f>_xlfn.XLOOKUP(t_projeto[[#This Row],[cód.]],t_sitio[cód],t_sitio[Trecho],"")</f>
        <v/>
      </c>
      <c r="C593" s="84"/>
      <c r="D593" s="84"/>
      <c r="E593" s="90" t="str">
        <f>IF(t_projeto[[#This Row],[T.1]]&lt;&gt;"",_xlfn.XLOOKUP(t_projeto[[#This Row],[T.1]],$G$22:$G$25,$H$22:$H$25),"")</f>
        <v/>
      </c>
      <c r="F593" s="84"/>
      <c r="G593" s="84"/>
      <c r="H593" s="90" t="str">
        <f>IF(t_projeto[[#This Row],[T.2]]&lt;&gt;"",_xlfn.XLOOKUP(t_projeto[[#This Row],[T.2]],$G$22:$G$25,$H$22:$H$25),"")</f>
        <v/>
      </c>
      <c r="I593" s="84"/>
      <c r="J593" s="84"/>
      <c r="K593" s="90" t="str">
        <f>IF(t_projeto[[#This Row],[T.3]]&lt;&gt;"",_xlfn.XLOOKUP(t_projeto[[#This Row],[T.3]],$G$22:$G$25,$H$22:$H$25),"")</f>
        <v/>
      </c>
      <c r="L593" s="3"/>
      <c r="M593" s="95">
        <f>t_projeto[[#This Row],[Q.1]]+t_projeto[[#This Row],[Q.2]]+t_projeto[[#This Row],[Q.3]]</f>
        <v>0</v>
      </c>
      <c r="N593" s="95">
        <f>t_projeto[[#This Row],[Q.1]]+t_projeto[[#This Row],[Q.2]]+t_projeto[[#This Row],[Q.3]]</f>
        <v>0</v>
      </c>
      <c r="O593" s="1" t="str">
        <f>IF(t_projeto[[#This Row],[Q.1]]&lt;&gt;"",SUMIFS(t_reator[p],t_reator[tipo],t_projeto[[#This Row],[T.1]],t_reator[w],t_projeto[[#This Row],[P.1(W)]]),"")</f>
        <v/>
      </c>
      <c r="P593" s="1" t="str">
        <f>IF(t_projeto[[#This Row],[Q.2]]&lt;&gt;"",SUMIFS(t_reator[p],t_reator[tipo],t_projeto[[#This Row],[T.2]],t_reator[w],t_projeto[[#This Row],[P.2(W)]]),"")</f>
        <v/>
      </c>
      <c r="Q593" s="1" t="str">
        <f>IF(t_projeto[[#This Row],[Q.3]]&lt;&gt;"",SUMIFS(t_reator[p],t_reator[tipo],t_projeto[[#This Row],[T.3]],t_reator[w],t_projeto[[#This Row],[P.3(W)]]),"")</f>
        <v/>
      </c>
      <c r="R593" s="1" t="str">
        <f>IF(t_projeto[[#This Row],[Q.1]]&lt;&gt;"",IFERROR(IFERROR(D593*(E593+O593)+G593*(H593+P593)+J593*(K593+Q593),D593*(E593+O593)+G593*(H593+P593)),D593*(E593+O593)),"")</f>
        <v/>
      </c>
      <c r="S593" s="1" t="str">
        <f>IF(t_projeto[[#This Row],[Consumo_W]]&lt;&gt;"",ROUND(t_projeto[[#This Row],[Consumo_W]]/t_projeto[[#This Row],[Luminárias]],0),"")</f>
        <v/>
      </c>
      <c r="T593" s="1" t="str">
        <f>IF(t_projeto[[#This Row],[Q.1]]&lt;&gt;"",t_projeto[[#This Row],[Q.1]]*t_projeto[[#This Row],[P.1(W)]]*$C$24,"")</f>
        <v/>
      </c>
      <c r="U593" s="1" t="str">
        <f>IF(t_projeto[[#This Row],[Q.2]]&lt;&gt;"",t_projeto[[#This Row],[Q.2]]*t_projeto[[#This Row],[P.2(W)]]*$C$24,"")</f>
        <v/>
      </c>
      <c r="V593" s="1" t="str">
        <f>IF(t_projeto[[#This Row],[Q.3]]&lt;&gt;"",t_projeto[[#This Row],[Q.3]]*t_projeto[[#This Row],[P.3(W)]]*$C$24,"")</f>
        <v/>
      </c>
      <c r="W593" s="1" t="str">
        <f>IF(t_projeto[[#This Row],[Trecho]]&lt;&gt;"",SUM(t_projeto[[#This Row],[f.1]:[f.3]]),"")</f>
        <v/>
      </c>
      <c r="X593" s="13" t="str">
        <f>IF(t_projeto[[#This Row],[Trecho]]&lt;&gt;"",t_projeto[[#This Row],[Q.1]]+t_projeto[[#This Row],[Q.2]]+t_projeto[[#This Row],[Q.3]],"")</f>
        <v/>
      </c>
      <c r="Y593" s="1" t="str">
        <f>IF(AND(t_projeto[[#This Row],[FLUXO]]&lt;&gt;0,t_projeto[[#This Row],[FLUXO]]&lt;&gt;""),ROUND(t_projeto[[#This Row],[FLUXO]]/t_projeto[[#This Row],[Luminárias]],0),"")</f>
        <v/>
      </c>
      <c r="Z593" s="1" t="str">
        <f>IF(AND(t_projeto[[#This Row],[Luminárias]]&lt;&gt;0,t_projeto[[#This Row],[Luminárias]]&lt;&gt;""),ROUND(t_projeto[[#This Row],[lm_médio]]/t_projeto[[#This Row],[W_médio]],2),"")</f>
        <v/>
      </c>
    </row>
    <row r="594" spans="1:26" hidden="1">
      <c r="A594" s="91">
        <v>109</v>
      </c>
      <c r="B594" s="91" t="str">
        <f>_xlfn.XLOOKUP(t_projeto[[#This Row],[cód.]],t_sitio[cód],t_sitio[Trecho],"")</f>
        <v/>
      </c>
      <c r="C594" s="85"/>
      <c r="D594" s="85"/>
      <c r="E594" s="91" t="str">
        <f>IF(t_projeto[[#This Row],[T.1]]&lt;&gt;"",_xlfn.XLOOKUP(t_projeto[[#This Row],[T.1]],$G$22:$G$25,$H$22:$H$25),"")</f>
        <v/>
      </c>
      <c r="F594" s="85"/>
      <c r="G594" s="85"/>
      <c r="H594" s="91" t="str">
        <f>IF(t_projeto[[#This Row],[T.2]]&lt;&gt;"",_xlfn.XLOOKUP(t_projeto[[#This Row],[T.2]],$G$22:$G$25,$H$22:$H$25),"")</f>
        <v/>
      </c>
      <c r="I594" s="85"/>
      <c r="J594" s="85"/>
      <c r="K594" s="91" t="str">
        <f>IF(t_projeto[[#This Row],[T.3]]&lt;&gt;"",_xlfn.XLOOKUP(t_projeto[[#This Row],[T.3]],$G$22:$G$25,$H$22:$H$25),"")</f>
        <v/>
      </c>
      <c r="L594" s="3"/>
      <c r="M594" s="94">
        <f>t_projeto[[#This Row],[Q.1]]+t_projeto[[#This Row],[Q.2]]+t_projeto[[#This Row],[Q.3]]</f>
        <v>0</v>
      </c>
      <c r="N594" s="94">
        <f>t_projeto[[#This Row],[Q.1]]+t_projeto[[#This Row],[Q.2]]+t_projeto[[#This Row],[Q.3]]</f>
        <v>0</v>
      </c>
      <c r="O594" s="1" t="str">
        <f>IF(t_projeto[[#This Row],[Q.1]]&lt;&gt;"",SUMIFS(t_reator[p],t_reator[tipo],t_projeto[[#This Row],[T.1]],t_reator[w],t_projeto[[#This Row],[P.1(W)]]),"")</f>
        <v/>
      </c>
      <c r="P594" s="1" t="str">
        <f>IF(t_projeto[[#This Row],[Q.2]]&lt;&gt;"",SUMIFS(t_reator[p],t_reator[tipo],t_projeto[[#This Row],[T.2]],t_reator[w],t_projeto[[#This Row],[P.2(W)]]),"")</f>
        <v/>
      </c>
      <c r="Q594" s="1" t="str">
        <f>IF(t_projeto[[#This Row],[Q.3]]&lt;&gt;"",SUMIFS(t_reator[p],t_reator[tipo],t_projeto[[#This Row],[T.3]],t_reator[w],t_projeto[[#This Row],[P.3(W)]]),"")</f>
        <v/>
      </c>
      <c r="R594" s="1" t="str">
        <f>IF(t_projeto[[#This Row],[Q.1]]&lt;&gt;"",IFERROR(IFERROR(D594*(E594+O594)+G594*(H594+P594)+J594*(K594+Q594),D594*(E594+O594)+G594*(H594+P594)),D594*(E594+O594)),"")</f>
        <v/>
      </c>
      <c r="S594" s="1" t="str">
        <f>IF(t_projeto[[#This Row],[Consumo_W]]&lt;&gt;"",ROUND(t_projeto[[#This Row],[Consumo_W]]/t_projeto[[#This Row],[Luminárias]],0),"")</f>
        <v/>
      </c>
      <c r="T594" s="1" t="str">
        <f>IF(t_projeto[[#This Row],[Q.1]]&lt;&gt;"",t_projeto[[#This Row],[Q.1]]*t_projeto[[#This Row],[P.1(W)]]*$C$24,"")</f>
        <v/>
      </c>
      <c r="U594" s="1" t="str">
        <f>IF(t_projeto[[#This Row],[Q.2]]&lt;&gt;"",t_projeto[[#This Row],[Q.2]]*t_projeto[[#This Row],[P.2(W)]]*$C$24,"")</f>
        <v/>
      </c>
      <c r="V594" s="1" t="str">
        <f>IF(t_projeto[[#This Row],[Q.3]]&lt;&gt;"",t_projeto[[#This Row],[Q.3]]*t_projeto[[#This Row],[P.3(W)]]*$C$24,"")</f>
        <v/>
      </c>
      <c r="W594" s="1" t="str">
        <f>IF(t_projeto[[#This Row],[Trecho]]&lt;&gt;"",SUM(t_projeto[[#This Row],[f.1]:[f.3]]),"")</f>
        <v/>
      </c>
      <c r="X594" s="13" t="str">
        <f>IF(t_projeto[[#This Row],[Trecho]]&lt;&gt;"",t_projeto[[#This Row],[Q.1]]+t_projeto[[#This Row],[Q.2]]+t_projeto[[#This Row],[Q.3]],"")</f>
        <v/>
      </c>
      <c r="Y594" s="1" t="str">
        <f>IF(AND(t_projeto[[#This Row],[FLUXO]]&lt;&gt;0,t_projeto[[#This Row],[FLUXO]]&lt;&gt;""),ROUND(t_projeto[[#This Row],[FLUXO]]/t_projeto[[#This Row],[Luminárias]],0),"")</f>
        <v/>
      </c>
      <c r="Z594" s="1" t="str">
        <f>IF(AND(t_projeto[[#This Row],[Luminárias]]&lt;&gt;0,t_projeto[[#This Row],[Luminárias]]&lt;&gt;""),ROUND(t_projeto[[#This Row],[lm_médio]]/t_projeto[[#This Row],[W_médio]],2),"")</f>
        <v/>
      </c>
    </row>
    <row r="595" spans="1:26" hidden="1">
      <c r="A595" s="90">
        <v>110</v>
      </c>
      <c r="B595" s="90" t="str">
        <f>_xlfn.XLOOKUP(t_projeto[[#This Row],[cód.]],t_sitio[cód],t_sitio[Trecho],"")</f>
        <v/>
      </c>
      <c r="C595" s="84"/>
      <c r="D595" s="84"/>
      <c r="E595" s="90" t="str">
        <f>IF(t_projeto[[#This Row],[T.1]]&lt;&gt;"",_xlfn.XLOOKUP(t_projeto[[#This Row],[T.1]],$G$22:$G$25,$H$22:$H$25),"")</f>
        <v/>
      </c>
      <c r="F595" s="84"/>
      <c r="G595" s="84"/>
      <c r="H595" s="90" t="str">
        <f>IF(t_projeto[[#This Row],[T.2]]&lt;&gt;"",_xlfn.XLOOKUP(t_projeto[[#This Row],[T.2]],$G$22:$G$25,$H$22:$H$25),"")</f>
        <v/>
      </c>
      <c r="I595" s="84"/>
      <c r="J595" s="84"/>
      <c r="K595" s="90" t="str">
        <f>IF(t_projeto[[#This Row],[T.3]]&lt;&gt;"",_xlfn.XLOOKUP(t_projeto[[#This Row],[T.3]],$G$22:$G$25,$H$22:$H$25),"")</f>
        <v/>
      </c>
      <c r="L595" s="3"/>
      <c r="M595" s="95">
        <f>t_projeto[[#This Row],[Q.1]]+t_projeto[[#This Row],[Q.2]]+t_projeto[[#This Row],[Q.3]]</f>
        <v>0</v>
      </c>
      <c r="N595" s="95">
        <f>t_projeto[[#This Row],[Q.1]]+t_projeto[[#This Row],[Q.2]]+t_projeto[[#This Row],[Q.3]]</f>
        <v>0</v>
      </c>
      <c r="O595" s="1" t="str">
        <f>IF(t_projeto[[#This Row],[Q.1]]&lt;&gt;"",SUMIFS(t_reator[p],t_reator[tipo],t_projeto[[#This Row],[T.1]],t_reator[w],t_projeto[[#This Row],[P.1(W)]]),"")</f>
        <v/>
      </c>
      <c r="P595" s="1" t="str">
        <f>IF(t_projeto[[#This Row],[Q.2]]&lt;&gt;"",SUMIFS(t_reator[p],t_reator[tipo],t_projeto[[#This Row],[T.2]],t_reator[w],t_projeto[[#This Row],[P.2(W)]]),"")</f>
        <v/>
      </c>
      <c r="Q595" s="1" t="str">
        <f>IF(t_projeto[[#This Row],[Q.3]]&lt;&gt;"",SUMIFS(t_reator[p],t_reator[tipo],t_projeto[[#This Row],[T.3]],t_reator[w],t_projeto[[#This Row],[P.3(W)]]),"")</f>
        <v/>
      </c>
      <c r="R595" s="1" t="str">
        <f>IF(t_projeto[[#This Row],[Q.1]]&lt;&gt;"",IFERROR(IFERROR(D595*(E595+O595)+G595*(H595+P595)+J595*(K595+Q595),D595*(E595+O595)+G595*(H595+P595)),D595*(E595+O595)),"")</f>
        <v/>
      </c>
      <c r="S595" s="1" t="str">
        <f>IF(t_projeto[[#This Row],[Consumo_W]]&lt;&gt;"",ROUND(t_projeto[[#This Row],[Consumo_W]]/t_projeto[[#This Row],[Luminárias]],0),"")</f>
        <v/>
      </c>
      <c r="T595" s="1" t="str">
        <f>IF(t_projeto[[#This Row],[Q.1]]&lt;&gt;"",t_projeto[[#This Row],[Q.1]]*t_projeto[[#This Row],[P.1(W)]]*$C$24,"")</f>
        <v/>
      </c>
      <c r="U595" s="1" t="str">
        <f>IF(t_projeto[[#This Row],[Q.2]]&lt;&gt;"",t_projeto[[#This Row],[Q.2]]*t_projeto[[#This Row],[P.2(W)]]*$C$24,"")</f>
        <v/>
      </c>
      <c r="V595" s="1" t="str">
        <f>IF(t_projeto[[#This Row],[Q.3]]&lt;&gt;"",t_projeto[[#This Row],[Q.3]]*t_projeto[[#This Row],[P.3(W)]]*$C$24,"")</f>
        <v/>
      </c>
      <c r="W595" s="1" t="str">
        <f>IF(t_projeto[[#This Row],[Trecho]]&lt;&gt;"",SUM(t_projeto[[#This Row],[f.1]:[f.3]]),"")</f>
        <v/>
      </c>
      <c r="X595" s="13" t="str">
        <f>IF(t_projeto[[#This Row],[Trecho]]&lt;&gt;"",t_projeto[[#This Row],[Q.1]]+t_projeto[[#This Row],[Q.2]]+t_projeto[[#This Row],[Q.3]],"")</f>
        <v/>
      </c>
      <c r="Y595" s="1" t="str">
        <f>IF(AND(t_projeto[[#This Row],[FLUXO]]&lt;&gt;0,t_projeto[[#This Row],[FLUXO]]&lt;&gt;""),ROUND(t_projeto[[#This Row],[FLUXO]]/t_projeto[[#This Row],[Luminárias]],0),"")</f>
        <v/>
      </c>
      <c r="Z595" s="1" t="str">
        <f>IF(AND(t_projeto[[#This Row],[Luminárias]]&lt;&gt;0,t_projeto[[#This Row],[Luminárias]]&lt;&gt;""),ROUND(t_projeto[[#This Row],[lm_médio]]/t_projeto[[#This Row],[W_médio]],2),"")</f>
        <v/>
      </c>
    </row>
    <row r="596" spans="1:26" hidden="1">
      <c r="A596" s="91">
        <v>111</v>
      </c>
      <c r="B596" s="91" t="str">
        <f>_xlfn.XLOOKUP(t_projeto[[#This Row],[cód.]],t_sitio[cód],t_sitio[Trecho],"")</f>
        <v/>
      </c>
      <c r="C596" s="85"/>
      <c r="D596" s="85"/>
      <c r="E596" s="91" t="str">
        <f>IF(t_projeto[[#This Row],[T.1]]&lt;&gt;"",_xlfn.XLOOKUP(t_projeto[[#This Row],[T.1]],$G$22:$G$25,$H$22:$H$25),"")</f>
        <v/>
      </c>
      <c r="F596" s="85"/>
      <c r="G596" s="85"/>
      <c r="H596" s="91" t="str">
        <f>IF(t_projeto[[#This Row],[T.2]]&lt;&gt;"",_xlfn.XLOOKUP(t_projeto[[#This Row],[T.2]],$G$22:$G$25,$H$22:$H$25),"")</f>
        <v/>
      </c>
      <c r="I596" s="85"/>
      <c r="J596" s="85"/>
      <c r="K596" s="91" t="str">
        <f>IF(t_projeto[[#This Row],[T.3]]&lt;&gt;"",_xlfn.XLOOKUP(t_projeto[[#This Row],[T.3]],$G$22:$G$25,$H$22:$H$25),"")</f>
        <v/>
      </c>
      <c r="L596" s="3"/>
      <c r="M596" s="94">
        <f>t_projeto[[#This Row],[Q.1]]+t_projeto[[#This Row],[Q.2]]+t_projeto[[#This Row],[Q.3]]</f>
        <v>0</v>
      </c>
      <c r="N596" s="94">
        <f>t_projeto[[#This Row],[Q.1]]+t_projeto[[#This Row],[Q.2]]+t_projeto[[#This Row],[Q.3]]</f>
        <v>0</v>
      </c>
      <c r="O596" s="1" t="str">
        <f>IF(t_projeto[[#This Row],[Q.1]]&lt;&gt;"",SUMIFS(t_reator[p],t_reator[tipo],t_projeto[[#This Row],[T.1]],t_reator[w],t_projeto[[#This Row],[P.1(W)]]),"")</f>
        <v/>
      </c>
      <c r="P596" s="1" t="str">
        <f>IF(t_projeto[[#This Row],[Q.2]]&lt;&gt;"",SUMIFS(t_reator[p],t_reator[tipo],t_projeto[[#This Row],[T.2]],t_reator[w],t_projeto[[#This Row],[P.2(W)]]),"")</f>
        <v/>
      </c>
      <c r="Q596" s="1" t="str">
        <f>IF(t_projeto[[#This Row],[Q.3]]&lt;&gt;"",SUMIFS(t_reator[p],t_reator[tipo],t_projeto[[#This Row],[T.3]],t_reator[w],t_projeto[[#This Row],[P.3(W)]]),"")</f>
        <v/>
      </c>
      <c r="R596" s="1" t="str">
        <f>IF(t_projeto[[#This Row],[Q.1]]&lt;&gt;"",IFERROR(IFERROR(D596*(E596+O596)+G596*(H596+P596)+J596*(K596+Q596),D596*(E596+O596)+G596*(H596+P596)),D596*(E596+O596)),"")</f>
        <v/>
      </c>
      <c r="S596" s="1" t="str">
        <f>IF(t_projeto[[#This Row],[Consumo_W]]&lt;&gt;"",ROUND(t_projeto[[#This Row],[Consumo_W]]/t_projeto[[#This Row],[Luminárias]],0),"")</f>
        <v/>
      </c>
      <c r="T596" s="1" t="str">
        <f>IF(t_projeto[[#This Row],[Q.1]]&lt;&gt;"",t_projeto[[#This Row],[Q.1]]*t_projeto[[#This Row],[P.1(W)]]*$C$24,"")</f>
        <v/>
      </c>
      <c r="U596" s="1" t="str">
        <f>IF(t_projeto[[#This Row],[Q.2]]&lt;&gt;"",t_projeto[[#This Row],[Q.2]]*t_projeto[[#This Row],[P.2(W)]]*$C$24,"")</f>
        <v/>
      </c>
      <c r="V596" s="1" t="str">
        <f>IF(t_projeto[[#This Row],[Q.3]]&lt;&gt;"",t_projeto[[#This Row],[Q.3]]*t_projeto[[#This Row],[P.3(W)]]*$C$24,"")</f>
        <v/>
      </c>
      <c r="W596" s="1" t="str">
        <f>IF(t_projeto[[#This Row],[Trecho]]&lt;&gt;"",SUM(t_projeto[[#This Row],[f.1]:[f.3]]),"")</f>
        <v/>
      </c>
      <c r="X596" s="13" t="str">
        <f>IF(t_projeto[[#This Row],[Trecho]]&lt;&gt;"",t_projeto[[#This Row],[Q.1]]+t_projeto[[#This Row],[Q.2]]+t_projeto[[#This Row],[Q.3]],"")</f>
        <v/>
      </c>
      <c r="Y596" s="1" t="str">
        <f>IF(AND(t_projeto[[#This Row],[FLUXO]]&lt;&gt;0,t_projeto[[#This Row],[FLUXO]]&lt;&gt;""),ROUND(t_projeto[[#This Row],[FLUXO]]/t_projeto[[#This Row],[Luminárias]],0),"")</f>
        <v/>
      </c>
      <c r="Z596" s="1" t="str">
        <f>IF(AND(t_projeto[[#This Row],[Luminárias]]&lt;&gt;0,t_projeto[[#This Row],[Luminárias]]&lt;&gt;""),ROUND(t_projeto[[#This Row],[lm_médio]]/t_projeto[[#This Row],[W_médio]],2),"")</f>
        <v/>
      </c>
    </row>
    <row r="597" spans="1:26" hidden="1">
      <c r="A597" s="90">
        <v>112</v>
      </c>
      <c r="B597" s="90" t="str">
        <f>_xlfn.XLOOKUP(t_projeto[[#This Row],[cód.]],t_sitio[cód],t_sitio[Trecho],"")</f>
        <v/>
      </c>
      <c r="C597" s="84"/>
      <c r="D597" s="84"/>
      <c r="E597" s="90" t="str">
        <f>IF(t_projeto[[#This Row],[T.1]]&lt;&gt;"",_xlfn.XLOOKUP(t_projeto[[#This Row],[T.1]],$G$22:$G$25,$H$22:$H$25),"")</f>
        <v/>
      </c>
      <c r="F597" s="84"/>
      <c r="G597" s="84"/>
      <c r="H597" s="90" t="str">
        <f>IF(t_projeto[[#This Row],[T.2]]&lt;&gt;"",_xlfn.XLOOKUP(t_projeto[[#This Row],[T.2]],$G$22:$G$25,$H$22:$H$25),"")</f>
        <v/>
      </c>
      <c r="I597" s="84"/>
      <c r="J597" s="84"/>
      <c r="K597" s="90" t="str">
        <f>IF(t_projeto[[#This Row],[T.3]]&lt;&gt;"",_xlfn.XLOOKUP(t_projeto[[#This Row],[T.3]],$G$22:$G$25,$H$22:$H$25),"")</f>
        <v/>
      </c>
      <c r="L597" s="3"/>
      <c r="M597" s="95">
        <f>t_projeto[[#This Row],[Q.1]]+t_projeto[[#This Row],[Q.2]]+t_projeto[[#This Row],[Q.3]]</f>
        <v>0</v>
      </c>
      <c r="N597" s="95">
        <f>t_projeto[[#This Row],[Q.1]]+t_projeto[[#This Row],[Q.2]]+t_projeto[[#This Row],[Q.3]]</f>
        <v>0</v>
      </c>
      <c r="O597" s="1" t="str">
        <f>IF(t_projeto[[#This Row],[Q.1]]&lt;&gt;"",SUMIFS(t_reator[p],t_reator[tipo],t_projeto[[#This Row],[T.1]],t_reator[w],t_projeto[[#This Row],[P.1(W)]]),"")</f>
        <v/>
      </c>
      <c r="P597" s="1" t="str">
        <f>IF(t_projeto[[#This Row],[Q.2]]&lt;&gt;"",SUMIFS(t_reator[p],t_reator[tipo],t_projeto[[#This Row],[T.2]],t_reator[w],t_projeto[[#This Row],[P.2(W)]]),"")</f>
        <v/>
      </c>
      <c r="Q597" s="1" t="str">
        <f>IF(t_projeto[[#This Row],[Q.3]]&lt;&gt;"",SUMIFS(t_reator[p],t_reator[tipo],t_projeto[[#This Row],[T.3]],t_reator[w],t_projeto[[#This Row],[P.3(W)]]),"")</f>
        <v/>
      </c>
      <c r="R597" s="1" t="str">
        <f>IF(t_projeto[[#This Row],[Q.1]]&lt;&gt;"",IFERROR(IFERROR(D597*(E597+O597)+G597*(H597+P597)+J597*(K597+Q597),D597*(E597+O597)+G597*(H597+P597)),D597*(E597+O597)),"")</f>
        <v/>
      </c>
      <c r="S597" s="1" t="str">
        <f>IF(t_projeto[[#This Row],[Consumo_W]]&lt;&gt;"",ROUND(t_projeto[[#This Row],[Consumo_W]]/t_projeto[[#This Row],[Luminárias]],0),"")</f>
        <v/>
      </c>
      <c r="T597" s="1" t="str">
        <f>IF(t_projeto[[#This Row],[Q.1]]&lt;&gt;"",t_projeto[[#This Row],[Q.1]]*t_projeto[[#This Row],[P.1(W)]]*$C$24,"")</f>
        <v/>
      </c>
      <c r="U597" s="1" t="str">
        <f>IF(t_projeto[[#This Row],[Q.2]]&lt;&gt;"",t_projeto[[#This Row],[Q.2]]*t_projeto[[#This Row],[P.2(W)]]*$C$24,"")</f>
        <v/>
      </c>
      <c r="V597" s="1" t="str">
        <f>IF(t_projeto[[#This Row],[Q.3]]&lt;&gt;"",t_projeto[[#This Row],[Q.3]]*t_projeto[[#This Row],[P.3(W)]]*$C$24,"")</f>
        <v/>
      </c>
      <c r="W597" s="1" t="str">
        <f>IF(t_projeto[[#This Row],[Trecho]]&lt;&gt;"",SUM(t_projeto[[#This Row],[f.1]:[f.3]]),"")</f>
        <v/>
      </c>
      <c r="X597" s="13" t="str">
        <f>IF(t_projeto[[#This Row],[Trecho]]&lt;&gt;"",t_projeto[[#This Row],[Q.1]]+t_projeto[[#This Row],[Q.2]]+t_projeto[[#This Row],[Q.3]],"")</f>
        <v/>
      </c>
      <c r="Y597" s="1" t="str">
        <f>IF(AND(t_projeto[[#This Row],[FLUXO]]&lt;&gt;0,t_projeto[[#This Row],[FLUXO]]&lt;&gt;""),ROUND(t_projeto[[#This Row],[FLUXO]]/t_projeto[[#This Row],[Luminárias]],0),"")</f>
        <v/>
      </c>
      <c r="Z597" s="1" t="str">
        <f>IF(AND(t_projeto[[#This Row],[Luminárias]]&lt;&gt;0,t_projeto[[#This Row],[Luminárias]]&lt;&gt;""),ROUND(t_projeto[[#This Row],[lm_médio]]/t_projeto[[#This Row],[W_médio]],2),"")</f>
        <v/>
      </c>
    </row>
    <row r="598" spans="1:26" hidden="1">
      <c r="A598" s="91">
        <v>113</v>
      </c>
      <c r="B598" s="91" t="str">
        <f>_xlfn.XLOOKUP(t_projeto[[#This Row],[cód.]],t_sitio[cód],t_sitio[Trecho],"")</f>
        <v/>
      </c>
      <c r="C598" s="85"/>
      <c r="D598" s="85"/>
      <c r="E598" s="91" t="str">
        <f>IF(t_projeto[[#This Row],[T.1]]&lt;&gt;"",_xlfn.XLOOKUP(t_projeto[[#This Row],[T.1]],$G$22:$G$25,$H$22:$H$25),"")</f>
        <v/>
      </c>
      <c r="F598" s="85"/>
      <c r="G598" s="85"/>
      <c r="H598" s="91" t="str">
        <f>IF(t_projeto[[#This Row],[T.2]]&lt;&gt;"",_xlfn.XLOOKUP(t_projeto[[#This Row],[T.2]],$G$22:$G$25,$H$22:$H$25),"")</f>
        <v/>
      </c>
      <c r="I598" s="85"/>
      <c r="J598" s="85"/>
      <c r="K598" s="91" t="str">
        <f>IF(t_projeto[[#This Row],[T.3]]&lt;&gt;"",_xlfn.XLOOKUP(t_projeto[[#This Row],[T.3]],$G$22:$G$25,$H$22:$H$25),"")</f>
        <v/>
      </c>
      <c r="L598" s="3"/>
      <c r="M598" s="94">
        <f>t_projeto[[#This Row],[Q.1]]+t_projeto[[#This Row],[Q.2]]+t_projeto[[#This Row],[Q.3]]</f>
        <v>0</v>
      </c>
      <c r="N598" s="94">
        <f>t_projeto[[#This Row],[Q.1]]+t_projeto[[#This Row],[Q.2]]+t_projeto[[#This Row],[Q.3]]</f>
        <v>0</v>
      </c>
      <c r="O598" s="1" t="str">
        <f>IF(t_projeto[[#This Row],[Q.1]]&lt;&gt;"",SUMIFS(t_reator[p],t_reator[tipo],t_projeto[[#This Row],[T.1]],t_reator[w],t_projeto[[#This Row],[P.1(W)]]),"")</f>
        <v/>
      </c>
      <c r="P598" s="1" t="str">
        <f>IF(t_projeto[[#This Row],[Q.2]]&lt;&gt;"",SUMIFS(t_reator[p],t_reator[tipo],t_projeto[[#This Row],[T.2]],t_reator[w],t_projeto[[#This Row],[P.2(W)]]),"")</f>
        <v/>
      </c>
      <c r="Q598" s="1" t="str">
        <f>IF(t_projeto[[#This Row],[Q.3]]&lt;&gt;"",SUMIFS(t_reator[p],t_reator[tipo],t_projeto[[#This Row],[T.3]],t_reator[w],t_projeto[[#This Row],[P.3(W)]]),"")</f>
        <v/>
      </c>
      <c r="R598" s="1" t="str">
        <f>IF(t_projeto[[#This Row],[Q.1]]&lt;&gt;"",IFERROR(IFERROR(D598*(E598+O598)+G598*(H598+P598)+J598*(K598+Q598),D598*(E598+O598)+G598*(H598+P598)),D598*(E598+O598)),"")</f>
        <v/>
      </c>
      <c r="S598" s="1" t="str">
        <f>IF(t_projeto[[#This Row],[Consumo_W]]&lt;&gt;"",ROUND(t_projeto[[#This Row],[Consumo_W]]/t_projeto[[#This Row],[Luminárias]],0),"")</f>
        <v/>
      </c>
      <c r="T598" s="1" t="str">
        <f>IF(t_projeto[[#This Row],[Q.1]]&lt;&gt;"",t_projeto[[#This Row],[Q.1]]*t_projeto[[#This Row],[P.1(W)]]*$C$24,"")</f>
        <v/>
      </c>
      <c r="U598" s="1" t="str">
        <f>IF(t_projeto[[#This Row],[Q.2]]&lt;&gt;"",t_projeto[[#This Row],[Q.2]]*t_projeto[[#This Row],[P.2(W)]]*$C$24,"")</f>
        <v/>
      </c>
      <c r="V598" s="1" t="str">
        <f>IF(t_projeto[[#This Row],[Q.3]]&lt;&gt;"",t_projeto[[#This Row],[Q.3]]*t_projeto[[#This Row],[P.3(W)]]*$C$24,"")</f>
        <v/>
      </c>
      <c r="W598" s="1" t="str">
        <f>IF(t_projeto[[#This Row],[Trecho]]&lt;&gt;"",SUM(t_projeto[[#This Row],[f.1]:[f.3]]),"")</f>
        <v/>
      </c>
      <c r="X598" s="13" t="str">
        <f>IF(t_projeto[[#This Row],[Trecho]]&lt;&gt;"",t_projeto[[#This Row],[Q.1]]+t_projeto[[#This Row],[Q.2]]+t_projeto[[#This Row],[Q.3]],"")</f>
        <v/>
      </c>
      <c r="Y598" s="1" t="str">
        <f>IF(AND(t_projeto[[#This Row],[FLUXO]]&lt;&gt;0,t_projeto[[#This Row],[FLUXO]]&lt;&gt;""),ROUND(t_projeto[[#This Row],[FLUXO]]/t_projeto[[#This Row],[Luminárias]],0),"")</f>
        <v/>
      </c>
      <c r="Z598" s="1" t="str">
        <f>IF(AND(t_projeto[[#This Row],[Luminárias]]&lt;&gt;0,t_projeto[[#This Row],[Luminárias]]&lt;&gt;""),ROUND(t_projeto[[#This Row],[lm_médio]]/t_projeto[[#This Row],[W_médio]],2),"")</f>
        <v/>
      </c>
    </row>
    <row r="599" spans="1:26" hidden="1">
      <c r="A599" s="90">
        <v>114</v>
      </c>
      <c r="B599" s="90" t="str">
        <f>_xlfn.XLOOKUP(t_projeto[[#This Row],[cód.]],t_sitio[cód],t_sitio[Trecho],"")</f>
        <v/>
      </c>
      <c r="C599" s="84"/>
      <c r="D599" s="84"/>
      <c r="E599" s="90" t="str">
        <f>IF(t_projeto[[#This Row],[T.1]]&lt;&gt;"",_xlfn.XLOOKUP(t_projeto[[#This Row],[T.1]],$G$22:$G$25,$H$22:$H$25),"")</f>
        <v/>
      </c>
      <c r="F599" s="84"/>
      <c r="G599" s="84"/>
      <c r="H599" s="90" t="str">
        <f>IF(t_projeto[[#This Row],[T.2]]&lt;&gt;"",_xlfn.XLOOKUP(t_projeto[[#This Row],[T.2]],$G$22:$G$25,$H$22:$H$25),"")</f>
        <v/>
      </c>
      <c r="I599" s="84"/>
      <c r="J599" s="84"/>
      <c r="K599" s="90" t="str">
        <f>IF(t_projeto[[#This Row],[T.3]]&lt;&gt;"",_xlfn.XLOOKUP(t_projeto[[#This Row],[T.3]],$G$22:$G$25,$H$22:$H$25),"")</f>
        <v/>
      </c>
      <c r="L599" s="3"/>
      <c r="M599" s="95">
        <f>t_projeto[[#This Row],[Q.1]]+t_projeto[[#This Row],[Q.2]]+t_projeto[[#This Row],[Q.3]]</f>
        <v>0</v>
      </c>
      <c r="N599" s="95">
        <f>t_projeto[[#This Row],[Q.1]]+t_projeto[[#This Row],[Q.2]]+t_projeto[[#This Row],[Q.3]]</f>
        <v>0</v>
      </c>
      <c r="O599" s="1" t="str">
        <f>IF(t_projeto[[#This Row],[Q.1]]&lt;&gt;"",SUMIFS(t_reator[p],t_reator[tipo],t_projeto[[#This Row],[T.1]],t_reator[w],t_projeto[[#This Row],[P.1(W)]]),"")</f>
        <v/>
      </c>
      <c r="P599" s="1" t="str">
        <f>IF(t_projeto[[#This Row],[Q.2]]&lt;&gt;"",SUMIFS(t_reator[p],t_reator[tipo],t_projeto[[#This Row],[T.2]],t_reator[w],t_projeto[[#This Row],[P.2(W)]]),"")</f>
        <v/>
      </c>
      <c r="Q599" s="1" t="str">
        <f>IF(t_projeto[[#This Row],[Q.3]]&lt;&gt;"",SUMIFS(t_reator[p],t_reator[tipo],t_projeto[[#This Row],[T.3]],t_reator[w],t_projeto[[#This Row],[P.3(W)]]),"")</f>
        <v/>
      </c>
      <c r="R599" s="1" t="str">
        <f>IF(t_projeto[[#This Row],[Q.1]]&lt;&gt;"",IFERROR(IFERROR(D599*(E599+O599)+G599*(H599+P599)+J599*(K599+Q599),D599*(E599+O599)+G599*(H599+P599)),D599*(E599+O599)),"")</f>
        <v/>
      </c>
      <c r="S599" s="1" t="str">
        <f>IF(t_projeto[[#This Row],[Consumo_W]]&lt;&gt;"",ROUND(t_projeto[[#This Row],[Consumo_W]]/t_projeto[[#This Row],[Luminárias]],0),"")</f>
        <v/>
      </c>
      <c r="T599" s="1" t="str">
        <f>IF(t_projeto[[#This Row],[Q.1]]&lt;&gt;"",t_projeto[[#This Row],[Q.1]]*t_projeto[[#This Row],[P.1(W)]]*$C$24,"")</f>
        <v/>
      </c>
      <c r="U599" s="1" t="str">
        <f>IF(t_projeto[[#This Row],[Q.2]]&lt;&gt;"",t_projeto[[#This Row],[Q.2]]*t_projeto[[#This Row],[P.2(W)]]*$C$24,"")</f>
        <v/>
      </c>
      <c r="V599" s="1" t="str">
        <f>IF(t_projeto[[#This Row],[Q.3]]&lt;&gt;"",t_projeto[[#This Row],[Q.3]]*t_projeto[[#This Row],[P.3(W)]]*$C$24,"")</f>
        <v/>
      </c>
      <c r="W599" s="1" t="str">
        <f>IF(t_projeto[[#This Row],[Trecho]]&lt;&gt;"",SUM(t_projeto[[#This Row],[f.1]:[f.3]]),"")</f>
        <v/>
      </c>
      <c r="X599" s="13" t="str">
        <f>IF(t_projeto[[#This Row],[Trecho]]&lt;&gt;"",t_projeto[[#This Row],[Q.1]]+t_projeto[[#This Row],[Q.2]]+t_projeto[[#This Row],[Q.3]],"")</f>
        <v/>
      </c>
      <c r="Y599" s="1" t="str">
        <f>IF(AND(t_projeto[[#This Row],[FLUXO]]&lt;&gt;0,t_projeto[[#This Row],[FLUXO]]&lt;&gt;""),ROUND(t_projeto[[#This Row],[FLUXO]]/t_projeto[[#This Row],[Luminárias]],0),"")</f>
        <v/>
      </c>
      <c r="Z599" s="1" t="str">
        <f>IF(AND(t_projeto[[#This Row],[Luminárias]]&lt;&gt;0,t_projeto[[#This Row],[Luminárias]]&lt;&gt;""),ROUND(t_projeto[[#This Row],[lm_médio]]/t_projeto[[#This Row],[W_médio]],2),"")</f>
        <v/>
      </c>
    </row>
    <row r="600" spans="1:26" hidden="1">
      <c r="A600" s="91">
        <v>115</v>
      </c>
      <c r="B600" s="91" t="str">
        <f>_xlfn.XLOOKUP(t_projeto[[#This Row],[cód.]],t_sitio[cód],t_sitio[Trecho],"")</f>
        <v/>
      </c>
      <c r="C600" s="85"/>
      <c r="D600" s="85"/>
      <c r="E600" s="91" t="str">
        <f>IF(t_projeto[[#This Row],[T.1]]&lt;&gt;"",_xlfn.XLOOKUP(t_projeto[[#This Row],[T.1]],$G$22:$G$25,$H$22:$H$25),"")</f>
        <v/>
      </c>
      <c r="F600" s="85"/>
      <c r="G600" s="85"/>
      <c r="H600" s="91" t="str">
        <f>IF(t_projeto[[#This Row],[T.2]]&lt;&gt;"",_xlfn.XLOOKUP(t_projeto[[#This Row],[T.2]],$G$22:$G$25,$H$22:$H$25),"")</f>
        <v/>
      </c>
      <c r="I600" s="85"/>
      <c r="J600" s="85"/>
      <c r="K600" s="91" t="str">
        <f>IF(t_projeto[[#This Row],[T.3]]&lt;&gt;"",_xlfn.XLOOKUP(t_projeto[[#This Row],[T.3]],$G$22:$G$25,$H$22:$H$25),"")</f>
        <v/>
      </c>
      <c r="L600" s="3"/>
      <c r="M600" s="94">
        <f>t_projeto[[#This Row],[Q.1]]+t_projeto[[#This Row],[Q.2]]+t_projeto[[#This Row],[Q.3]]</f>
        <v>0</v>
      </c>
      <c r="N600" s="94">
        <f>t_projeto[[#This Row],[Q.1]]+t_projeto[[#This Row],[Q.2]]+t_projeto[[#This Row],[Q.3]]</f>
        <v>0</v>
      </c>
      <c r="O600" s="1" t="str">
        <f>IF(t_projeto[[#This Row],[Q.1]]&lt;&gt;"",SUMIFS(t_reator[p],t_reator[tipo],t_projeto[[#This Row],[T.1]],t_reator[w],t_projeto[[#This Row],[P.1(W)]]),"")</f>
        <v/>
      </c>
      <c r="P600" s="1" t="str">
        <f>IF(t_projeto[[#This Row],[Q.2]]&lt;&gt;"",SUMIFS(t_reator[p],t_reator[tipo],t_projeto[[#This Row],[T.2]],t_reator[w],t_projeto[[#This Row],[P.2(W)]]),"")</f>
        <v/>
      </c>
      <c r="Q600" s="1" t="str">
        <f>IF(t_projeto[[#This Row],[Q.3]]&lt;&gt;"",SUMIFS(t_reator[p],t_reator[tipo],t_projeto[[#This Row],[T.3]],t_reator[w],t_projeto[[#This Row],[P.3(W)]]),"")</f>
        <v/>
      </c>
      <c r="R600" s="1" t="str">
        <f>IF(t_projeto[[#This Row],[Q.1]]&lt;&gt;"",IFERROR(IFERROR(D600*(E600+O600)+G600*(H600+P600)+J600*(K600+Q600),D600*(E600+O600)+G600*(H600+P600)),D600*(E600+O600)),"")</f>
        <v/>
      </c>
      <c r="S600" s="1" t="str">
        <f>IF(t_projeto[[#This Row],[Consumo_W]]&lt;&gt;"",ROUND(t_projeto[[#This Row],[Consumo_W]]/t_projeto[[#This Row],[Luminárias]],0),"")</f>
        <v/>
      </c>
      <c r="T600" s="1" t="str">
        <f>IF(t_projeto[[#This Row],[Q.1]]&lt;&gt;"",t_projeto[[#This Row],[Q.1]]*t_projeto[[#This Row],[P.1(W)]]*$C$24,"")</f>
        <v/>
      </c>
      <c r="U600" s="1" t="str">
        <f>IF(t_projeto[[#This Row],[Q.2]]&lt;&gt;"",t_projeto[[#This Row],[Q.2]]*t_projeto[[#This Row],[P.2(W)]]*$C$24,"")</f>
        <v/>
      </c>
      <c r="V600" s="1" t="str">
        <f>IF(t_projeto[[#This Row],[Q.3]]&lt;&gt;"",t_projeto[[#This Row],[Q.3]]*t_projeto[[#This Row],[P.3(W)]]*$C$24,"")</f>
        <v/>
      </c>
      <c r="W600" s="1" t="str">
        <f>IF(t_projeto[[#This Row],[Trecho]]&lt;&gt;"",SUM(t_projeto[[#This Row],[f.1]:[f.3]]),"")</f>
        <v/>
      </c>
      <c r="X600" s="13" t="str">
        <f>IF(t_projeto[[#This Row],[Trecho]]&lt;&gt;"",t_projeto[[#This Row],[Q.1]]+t_projeto[[#This Row],[Q.2]]+t_projeto[[#This Row],[Q.3]],"")</f>
        <v/>
      </c>
      <c r="Y600" s="1" t="str">
        <f>IF(AND(t_projeto[[#This Row],[FLUXO]]&lt;&gt;0,t_projeto[[#This Row],[FLUXO]]&lt;&gt;""),ROUND(t_projeto[[#This Row],[FLUXO]]/t_projeto[[#This Row],[Luminárias]],0),"")</f>
        <v/>
      </c>
      <c r="Z600" s="1" t="str">
        <f>IF(AND(t_projeto[[#This Row],[Luminárias]]&lt;&gt;0,t_projeto[[#This Row],[Luminárias]]&lt;&gt;""),ROUND(t_projeto[[#This Row],[lm_médio]]/t_projeto[[#This Row],[W_médio]],2),"")</f>
        <v/>
      </c>
    </row>
    <row r="601" spans="1:26" hidden="1">
      <c r="A601" s="90">
        <v>116</v>
      </c>
      <c r="B601" s="90" t="str">
        <f>_xlfn.XLOOKUP(t_projeto[[#This Row],[cód.]],t_sitio[cód],t_sitio[Trecho],"")</f>
        <v/>
      </c>
      <c r="C601" s="84"/>
      <c r="D601" s="84"/>
      <c r="E601" s="90" t="str">
        <f>IF(t_projeto[[#This Row],[T.1]]&lt;&gt;"",_xlfn.XLOOKUP(t_projeto[[#This Row],[T.1]],$G$22:$G$25,$H$22:$H$25),"")</f>
        <v/>
      </c>
      <c r="F601" s="84"/>
      <c r="G601" s="84"/>
      <c r="H601" s="90" t="str">
        <f>IF(t_projeto[[#This Row],[T.2]]&lt;&gt;"",_xlfn.XLOOKUP(t_projeto[[#This Row],[T.2]],$G$22:$G$25,$H$22:$H$25),"")</f>
        <v/>
      </c>
      <c r="I601" s="84"/>
      <c r="J601" s="84"/>
      <c r="K601" s="90" t="str">
        <f>IF(t_projeto[[#This Row],[T.3]]&lt;&gt;"",_xlfn.XLOOKUP(t_projeto[[#This Row],[T.3]],$G$22:$G$25,$H$22:$H$25),"")</f>
        <v/>
      </c>
      <c r="L601" s="3"/>
      <c r="M601" s="95">
        <f>t_projeto[[#This Row],[Q.1]]+t_projeto[[#This Row],[Q.2]]+t_projeto[[#This Row],[Q.3]]</f>
        <v>0</v>
      </c>
      <c r="N601" s="95">
        <f>t_projeto[[#This Row],[Q.1]]+t_projeto[[#This Row],[Q.2]]+t_projeto[[#This Row],[Q.3]]</f>
        <v>0</v>
      </c>
      <c r="O601" s="1" t="str">
        <f>IF(t_projeto[[#This Row],[Q.1]]&lt;&gt;"",SUMIFS(t_reator[p],t_reator[tipo],t_projeto[[#This Row],[T.1]],t_reator[w],t_projeto[[#This Row],[P.1(W)]]),"")</f>
        <v/>
      </c>
      <c r="P601" s="1" t="str">
        <f>IF(t_projeto[[#This Row],[Q.2]]&lt;&gt;"",SUMIFS(t_reator[p],t_reator[tipo],t_projeto[[#This Row],[T.2]],t_reator[w],t_projeto[[#This Row],[P.2(W)]]),"")</f>
        <v/>
      </c>
      <c r="Q601" s="1" t="str">
        <f>IF(t_projeto[[#This Row],[Q.3]]&lt;&gt;"",SUMIFS(t_reator[p],t_reator[tipo],t_projeto[[#This Row],[T.3]],t_reator[w],t_projeto[[#This Row],[P.3(W)]]),"")</f>
        <v/>
      </c>
      <c r="R601" s="1" t="str">
        <f>IF(t_projeto[[#This Row],[Q.1]]&lt;&gt;"",IFERROR(IFERROR(D601*(E601+O601)+G601*(H601+P601)+J601*(K601+Q601),D601*(E601+O601)+G601*(H601+P601)),D601*(E601+O601)),"")</f>
        <v/>
      </c>
      <c r="S601" s="1" t="str">
        <f>IF(t_projeto[[#This Row],[Consumo_W]]&lt;&gt;"",ROUND(t_projeto[[#This Row],[Consumo_W]]/t_projeto[[#This Row],[Luminárias]],0),"")</f>
        <v/>
      </c>
      <c r="T601" s="1" t="str">
        <f>IF(t_projeto[[#This Row],[Q.1]]&lt;&gt;"",t_projeto[[#This Row],[Q.1]]*t_projeto[[#This Row],[P.1(W)]]*$C$24,"")</f>
        <v/>
      </c>
      <c r="U601" s="1" t="str">
        <f>IF(t_projeto[[#This Row],[Q.2]]&lt;&gt;"",t_projeto[[#This Row],[Q.2]]*t_projeto[[#This Row],[P.2(W)]]*$C$24,"")</f>
        <v/>
      </c>
      <c r="V601" s="1" t="str">
        <f>IF(t_projeto[[#This Row],[Q.3]]&lt;&gt;"",t_projeto[[#This Row],[Q.3]]*t_projeto[[#This Row],[P.3(W)]]*$C$24,"")</f>
        <v/>
      </c>
      <c r="W601" s="1" t="str">
        <f>IF(t_projeto[[#This Row],[Trecho]]&lt;&gt;"",SUM(t_projeto[[#This Row],[f.1]:[f.3]]),"")</f>
        <v/>
      </c>
      <c r="X601" s="13" t="str">
        <f>IF(t_projeto[[#This Row],[Trecho]]&lt;&gt;"",t_projeto[[#This Row],[Q.1]]+t_projeto[[#This Row],[Q.2]]+t_projeto[[#This Row],[Q.3]],"")</f>
        <v/>
      </c>
      <c r="Y601" s="1" t="str">
        <f>IF(AND(t_projeto[[#This Row],[FLUXO]]&lt;&gt;0,t_projeto[[#This Row],[FLUXO]]&lt;&gt;""),ROUND(t_projeto[[#This Row],[FLUXO]]/t_projeto[[#This Row],[Luminárias]],0),"")</f>
        <v/>
      </c>
      <c r="Z601" s="1" t="str">
        <f>IF(AND(t_projeto[[#This Row],[Luminárias]]&lt;&gt;0,t_projeto[[#This Row],[Luminárias]]&lt;&gt;""),ROUND(t_projeto[[#This Row],[lm_médio]]/t_projeto[[#This Row],[W_médio]],2),"")</f>
        <v/>
      </c>
    </row>
    <row r="602" spans="1:26" hidden="1">
      <c r="A602" s="91">
        <v>117</v>
      </c>
      <c r="B602" s="91" t="str">
        <f>_xlfn.XLOOKUP(t_projeto[[#This Row],[cód.]],t_sitio[cód],t_sitio[Trecho],"")</f>
        <v/>
      </c>
      <c r="C602" s="85"/>
      <c r="D602" s="85"/>
      <c r="E602" s="91" t="str">
        <f>IF(t_projeto[[#This Row],[T.1]]&lt;&gt;"",_xlfn.XLOOKUP(t_projeto[[#This Row],[T.1]],$G$22:$G$25,$H$22:$H$25),"")</f>
        <v/>
      </c>
      <c r="F602" s="85"/>
      <c r="G602" s="85"/>
      <c r="H602" s="91" t="str">
        <f>IF(t_projeto[[#This Row],[T.2]]&lt;&gt;"",_xlfn.XLOOKUP(t_projeto[[#This Row],[T.2]],$G$22:$G$25,$H$22:$H$25),"")</f>
        <v/>
      </c>
      <c r="I602" s="85"/>
      <c r="J602" s="85"/>
      <c r="K602" s="91" t="str">
        <f>IF(t_projeto[[#This Row],[T.3]]&lt;&gt;"",_xlfn.XLOOKUP(t_projeto[[#This Row],[T.3]],$G$22:$G$25,$H$22:$H$25),"")</f>
        <v/>
      </c>
      <c r="L602" s="3"/>
      <c r="M602" s="94">
        <f>t_projeto[[#This Row],[Q.1]]+t_projeto[[#This Row],[Q.2]]+t_projeto[[#This Row],[Q.3]]</f>
        <v>0</v>
      </c>
      <c r="N602" s="94">
        <f>t_projeto[[#This Row],[Q.1]]+t_projeto[[#This Row],[Q.2]]+t_projeto[[#This Row],[Q.3]]</f>
        <v>0</v>
      </c>
      <c r="O602" s="1" t="str">
        <f>IF(t_projeto[[#This Row],[Q.1]]&lt;&gt;"",SUMIFS(t_reator[p],t_reator[tipo],t_projeto[[#This Row],[T.1]],t_reator[w],t_projeto[[#This Row],[P.1(W)]]),"")</f>
        <v/>
      </c>
      <c r="P602" s="1" t="str">
        <f>IF(t_projeto[[#This Row],[Q.2]]&lt;&gt;"",SUMIFS(t_reator[p],t_reator[tipo],t_projeto[[#This Row],[T.2]],t_reator[w],t_projeto[[#This Row],[P.2(W)]]),"")</f>
        <v/>
      </c>
      <c r="Q602" s="1" t="str">
        <f>IF(t_projeto[[#This Row],[Q.3]]&lt;&gt;"",SUMIFS(t_reator[p],t_reator[tipo],t_projeto[[#This Row],[T.3]],t_reator[w],t_projeto[[#This Row],[P.3(W)]]),"")</f>
        <v/>
      </c>
      <c r="R602" s="1" t="str">
        <f>IF(t_projeto[[#This Row],[Q.1]]&lt;&gt;"",IFERROR(IFERROR(D602*(E602+O602)+G602*(H602+P602)+J602*(K602+Q602),D602*(E602+O602)+G602*(H602+P602)),D602*(E602+O602)),"")</f>
        <v/>
      </c>
      <c r="S602" s="1" t="str">
        <f>IF(t_projeto[[#This Row],[Consumo_W]]&lt;&gt;"",ROUND(t_projeto[[#This Row],[Consumo_W]]/t_projeto[[#This Row],[Luminárias]],0),"")</f>
        <v/>
      </c>
      <c r="T602" s="1" t="str">
        <f>IF(t_projeto[[#This Row],[Q.1]]&lt;&gt;"",t_projeto[[#This Row],[Q.1]]*t_projeto[[#This Row],[P.1(W)]]*$C$24,"")</f>
        <v/>
      </c>
      <c r="U602" s="1" t="str">
        <f>IF(t_projeto[[#This Row],[Q.2]]&lt;&gt;"",t_projeto[[#This Row],[Q.2]]*t_projeto[[#This Row],[P.2(W)]]*$C$24,"")</f>
        <v/>
      </c>
      <c r="V602" s="1" t="str">
        <f>IF(t_projeto[[#This Row],[Q.3]]&lt;&gt;"",t_projeto[[#This Row],[Q.3]]*t_projeto[[#This Row],[P.3(W)]]*$C$24,"")</f>
        <v/>
      </c>
      <c r="W602" s="1" t="str">
        <f>IF(t_projeto[[#This Row],[Trecho]]&lt;&gt;"",SUM(t_projeto[[#This Row],[f.1]:[f.3]]),"")</f>
        <v/>
      </c>
      <c r="X602" s="13" t="str">
        <f>IF(t_projeto[[#This Row],[Trecho]]&lt;&gt;"",t_projeto[[#This Row],[Q.1]]+t_projeto[[#This Row],[Q.2]]+t_projeto[[#This Row],[Q.3]],"")</f>
        <v/>
      </c>
      <c r="Y602" s="1" t="str">
        <f>IF(AND(t_projeto[[#This Row],[FLUXO]]&lt;&gt;0,t_projeto[[#This Row],[FLUXO]]&lt;&gt;""),ROUND(t_projeto[[#This Row],[FLUXO]]/t_projeto[[#This Row],[Luminárias]],0),"")</f>
        <v/>
      </c>
      <c r="Z602" s="1" t="str">
        <f>IF(AND(t_projeto[[#This Row],[Luminárias]]&lt;&gt;0,t_projeto[[#This Row],[Luminárias]]&lt;&gt;""),ROUND(t_projeto[[#This Row],[lm_médio]]/t_projeto[[#This Row],[W_médio]],2),"")</f>
        <v/>
      </c>
    </row>
    <row r="603" spans="1:26" hidden="1">
      <c r="A603" s="90">
        <v>118</v>
      </c>
      <c r="B603" s="90" t="str">
        <f>_xlfn.XLOOKUP(t_projeto[[#This Row],[cód.]],t_sitio[cód],t_sitio[Trecho],"")</f>
        <v/>
      </c>
      <c r="C603" s="84"/>
      <c r="D603" s="84"/>
      <c r="E603" s="90" t="str">
        <f>IF(t_projeto[[#This Row],[T.1]]&lt;&gt;"",_xlfn.XLOOKUP(t_projeto[[#This Row],[T.1]],$G$22:$G$25,$H$22:$H$25),"")</f>
        <v/>
      </c>
      <c r="F603" s="84"/>
      <c r="G603" s="84"/>
      <c r="H603" s="90" t="str">
        <f>IF(t_projeto[[#This Row],[T.2]]&lt;&gt;"",_xlfn.XLOOKUP(t_projeto[[#This Row],[T.2]],$G$22:$G$25,$H$22:$H$25),"")</f>
        <v/>
      </c>
      <c r="I603" s="84"/>
      <c r="J603" s="84"/>
      <c r="K603" s="90" t="str">
        <f>IF(t_projeto[[#This Row],[T.3]]&lt;&gt;"",_xlfn.XLOOKUP(t_projeto[[#This Row],[T.3]],$G$22:$G$25,$H$22:$H$25),"")</f>
        <v/>
      </c>
      <c r="L603" s="3"/>
      <c r="M603" s="95">
        <f>t_projeto[[#This Row],[Q.1]]+t_projeto[[#This Row],[Q.2]]+t_projeto[[#This Row],[Q.3]]</f>
        <v>0</v>
      </c>
      <c r="N603" s="95">
        <f>t_projeto[[#This Row],[Q.1]]+t_projeto[[#This Row],[Q.2]]+t_projeto[[#This Row],[Q.3]]</f>
        <v>0</v>
      </c>
      <c r="O603" s="1" t="str">
        <f>IF(t_projeto[[#This Row],[Q.1]]&lt;&gt;"",SUMIFS(t_reator[p],t_reator[tipo],t_projeto[[#This Row],[T.1]],t_reator[w],t_projeto[[#This Row],[P.1(W)]]),"")</f>
        <v/>
      </c>
      <c r="P603" s="1" t="str">
        <f>IF(t_projeto[[#This Row],[Q.2]]&lt;&gt;"",SUMIFS(t_reator[p],t_reator[tipo],t_projeto[[#This Row],[T.2]],t_reator[w],t_projeto[[#This Row],[P.2(W)]]),"")</f>
        <v/>
      </c>
      <c r="Q603" s="1" t="str">
        <f>IF(t_projeto[[#This Row],[Q.3]]&lt;&gt;"",SUMIFS(t_reator[p],t_reator[tipo],t_projeto[[#This Row],[T.3]],t_reator[w],t_projeto[[#This Row],[P.3(W)]]),"")</f>
        <v/>
      </c>
      <c r="R603" s="1" t="str">
        <f>IF(t_projeto[[#This Row],[Q.1]]&lt;&gt;"",IFERROR(IFERROR(D603*(E603+O603)+G603*(H603+P603)+J603*(K603+Q603),D603*(E603+O603)+G603*(H603+P603)),D603*(E603+O603)),"")</f>
        <v/>
      </c>
      <c r="S603" s="1" t="str">
        <f>IF(t_projeto[[#This Row],[Consumo_W]]&lt;&gt;"",ROUND(t_projeto[[#This Row],[Consumo_W]]/t_projeto[[#This Row],[Luminárias]],0),"")</f>
        <v/>
      </c>
      <c r="T603" s="1" t="str">
        <f>IF(t_projeto[[#This Row],[Q.1]]&lt;&gt;"",t_projeto[[#This Row],[Q.1]]*t_projeto[[#This Row],[P.1(W)]]*$C$24,"")</f>
        <v/>
      </c>
      <c r="U603" s="1" t="str">
        <f>IF(t_projeto[[#This Row],[Q.2]]&lt;&gt;"",t_projeto[[#This Row],[Q.2]]*t_projeto[[#This Row],[P.2(W)]]*$C$24,"")</f>
        <v/>
      </c>
      <c r="V603" s="1" t="str">
        <f>IF(t_projeto[[#This Row],[Q.3]]&lt;&gt;"",t_projeto[[#This Row],[Q.3]]*t_projeto[[#This Row],[P.3(W)]]*$C$24,"")</f>
        <v/>
      </c>
      <c r="W603" s="1" t="str">
        <f>IF(t_projeto[[#This Row],[Trecho]]&lt;&gt;"",SUM(t_projeto[[#This Row],[f.1]:[f.3]]),"")</f>
        <v/>
      </c>
      <c r="X603" s="13" t="str">
        <f>IF(t_projeto[[#This Row],[Trecho]]&lt;&gt;"",t_projeto[[#This Row],[Q.1]]+t_projeto[[#This Row],[Q.2]]+t_projeto[[#This Row],[Q.3]],"")</f>
        <v/>
      </c>
      <c r="Y603" s="1" t="str">
        <f>IF(AND(t_projeto[[#This Row],[FLUXO]]&lt;&gt;0,t_projeto[[#This Row],[FLUXO]]&lt;&gt;""),ROUND(t_projeto[[#This Row],[FLUXO]]/t_projeto[[#This Row],[Luminárias]],0),"")</f>
        <v/>
      </c>
      <c r="Z603" s="1" t="str">
        <f>IF(AND(t_projeto[[#This Row],[Luminárias]]&lt;&gt;0,t_projeto[[#This Row],[Luminárias]]&lt;&gt;""),ROUND(t_projeto[[#This Row],[lm_médio]]/t_projeto[[#This Row],[W_médio]],2),"")</f>
        <v/>
      </c>
    </row>
    <row r="604" spans="1:26" hidden="1">
      <c r="A604" s="91">
        <v>119</v>
      </c>
      <c r="B604" s="91" t="str">
        <f>_xlfn.XLOOKUP(t_projeto[[#This Row],[cód.]],t_sitio[cód],t_sitio[Trecho],"")</f>
        <v/>
      </c>
      <c r="C604" s="85"/>
      <c r="D604" s="85"/>
      <c r="E604" s="91" t="str">
        <f>IF(t_projeto[[#This Row],[T.1]]&lt;&gt;"",_xlfn.XLOOKUP(t_projeto[[#This Row],[T.1]],$G$22:$G$25,$H$22:$H$25),"")</f>
        <v/>
      </c>
      <c r="F604" s="85"/>
      <c r="G604" s="85"/>
      <c r="H604" s="91" t="str">
        <f>IF(t_projeto[[#This Row],[T.2]]&lt;&gt;"",_xlfn.XLOOKUP(t_projeto[[#This Row],[T.2]],$G$22:$G$25,$H$22:$H$25),"")</f>
        <v/>
      </c>
      <c r="I604" s="85"/>
      <c r="J604" s="85"/>
      <c r="K604" s="91" t="str">
        <f>IF(t_projeto[[#This Row],[T.3]]&lt;&gt;"",_xlfn.XLOOKUP(t_projeto[[#This Row],[T.3]],$G$22:$G$25,$H$22:$H$25),"")</f>
        <v/>
      </c>
      <c r="L604" s="3"/>
      <c r="M604" s="94">
        <f>t_projeto[[#This Row],[Q.1]]+t_projeto[[#This Row],[Q.2]]+t_projeto[[#This Row],[Q.3]]</f>
        <v>0</v>
      </c>
      <c r="N604" s="94">
        <f>t_projeto[[#This Row],[Q.1]]+t_projeto[[#This Row],[Q.2]]+t_projeto[[#This Row],[Q.3]]</f>
        <v>0</v>
      </c>
      <c r="O604" s="1" t="str">
        <f>IF(t_projeto[[#This Row],[Q.1]]&lt;&gt;"",SUMIFS(t_reator[p],t_reator[tipo],t_projeto[[#This Row],[T.1]],t_reator[w],t_projeto[[#This Row],[P.1(W)]]),"")</f>
        <v/>
      </c>
      <c r="P604" s="1" t="str">
        <f>IF(t_projeto[[#This Row],[Q.2]]&lt;&gt;"",SUMIFS(t_reator[p],t_reator[tipo],t_projeto[[#This Row],[T.2]],t_reator[w],t_projeto[[#This Row],[P.2(W)]]),"")</f>
        <v/>
      </c>
      <c r="Q604" s="1" t="str">
        <f>IF(t_projeto[[#This Row],[Q.3]]&lt;&gt;"",SUMIFS(t_reator[p],t_reator[tipo],t_projeto[[#This Row],[T.3]],t_reator[w],t_projeto[[#This Row],[P.3(W)]]),"")</f>
        <v/>
      </c>
      <c r="R604" s="1" t="str">
        <f>IF(t_projeto[[#This Row],[Q.1]]&lt;&gt;"",IFERROR(IFERROR(D604*(E604+O604)+G604*(H604+P604)+J604*(K604+Q604),D604*(E604+O604)+G604*(H604+P604)),D604*(E604+O604)),"")</f>
        <v/>
      </c>
      <c r="S604" s="1" t="str">
        <f>IF(t_projeto[[#This Row],[Consumo_W]]&lt;&gt;"",ROUND(t_projeto[[#This Row],[Consumo_W]]/t_projeto[[#This Row],[Luminárias]],0),"")</f>
        <v/>
      </c>
      <c r="T604" s="1" t="str">
        <f>IF(t_projeto[[#This Row],[Q.1]]&lt;&gt;"",t_projeto[[#This Row],[Q.1]]*t_projeto[[#This Row],[P.1(W)]]*$C$24,"")</f>
        <v/>
      </c>
      <c r="U604" s="1" t="str">
        <f>IF(t_projeto[[#This Row],[Q.2]]&lt;&gt;"",t_projeto[[#This Row],[Q.2]]*t_projeto[[#This Row],[P.2(W)]]*$C$24,"")</f>
        <v/>
      </c>
      <c r="V604" s="1" t="str">
        <f>IF(t_projeto[[#This Row],[Q.3]]&lt;&gt;"",t_projeto[[#This Row],[Q.3]]*t_projeto[[#This Row],[P.3(W)]]*$C$24,"")</f>
        <v/>
      </c>
      <c r="W604" s="1" t="str">
        <f>IF(t_projeto[[#This Row],[Trecho]]&lt;&gt;"",SUM(t_projeto[[#This Row],[f.1]:[f.3]]),"")</f>
        <v/>
      </c>
      <c r="X604" s="13" t="str">
        <f>IF(t_projeto[[#This Row],[Trecho]]&lt;&gt;"",t_projeto[[#This Row],[Q.1]]+t_projeto[[#This Row],[Q.2]]+t_projeto[[#This Row],[Q.3]],"")</f>
        <v/>
      </c>
      <c r="Y604" s="1" t="str">
        <f>IF(AND(t_projeto[[#This Row],[FLUXO]]&lt;&gt;0,t_projeto[[#This Row],[FLUXO]]&lt;&gt;""),ROUND(t_projeto[[#This Row],[FLUXO]]/t_projeto[[#This Row],[Luminárias]],0),"")</f>
        <v/>
      </c>
      <c r="Z604" s="1" t="str">
        <f>IF(AND(t_projeto[[#This Row],[Luminárias]]&lt;&gt;0,t_projeto[[#This Row],[Luminárias]]&lt;&gt;""),ROUND(t_projeto[[#This Row],[lm_médio]]/t_projeto[[#This Row],[W_médio]],2),"")</f>
        <v/>
      </c>
    </row>
    <row r="605" spans="1:26" hidden="1">
      <c r="A605" s="90">
        <v>120</v>
      </c>
      <c r="B605" s="90" t="str">
        <f>_xlfn.XLOOKUP(t_projeto[[#This Row],[cód.]],t_sitio[cód],t_sitio[Trecho],"")</f>
        <v/>
      </c>
      <c r="C605" s="84"/>
      <c r="D605" s="84"/>
      <c r="E605" s="90" t="str">
        <f>IF(t_projeto[[#This Row],[T.1]]&lt;&gt;"",_xlfn.XLOOKUP(t_projeto[[#This Row],[T.1]],$G$22:$G$25,$H$22:$H$25),"")</f>
        <v/>
      </c>
      <c r="F605" s="84"/>
      <c r="G605" s="84"/>
      <c r="H605" s="90" t="str">
        <f>IF(t_projeto[[#This Row],[T.2]]&lt;&gt;"",_xlfn.XLOOKUP(t_projeto[[#This Row],[T.2]],$G$22:$G$25,$H$22:$H$25),"")</f>
        <v/>
      </c>
      <c r="I605" s="84"/>
      <c r="J605" s="84"/>
      <c r="K605" s="90" t="str">
        <f>IF(t_projeto[[#This Row],[T.3]]&lt;&gt;"",_xlfn.XLOOKUP(t_projeto[[#This Row],[T.3]],$G$22:$G$25,$H$22:$H$25),"")</f>
        <v/>
      </c>
      <c r="L605" s="3"/>
      <c r="M605" s="95">
        <f>t_projeto[[#This Row],[Q.1]]+t_projeto[[#This Row],[Q.2]]+t_projeto[[#This Row],[Q.3]]</f>
        <v>0</v>
      </c>
      <c r="N605" s="95">
        <f>t_projeto[[#This Row],[Q.1]]+t_projeto[[#This Row],[Q.2]]+t_projeto[[#This Row],[Q.3]]</f>
        <v>0</v>
      </c>
      <c r="O605" s="1" t="str">
        <f>IF(t_projeto[[#This Row],[Q.1]]&lt;&gt;"",SUMIFS(t_reator[p],t_reator[tipo],t_projeto[[#This Row],[T.1]],t_reator[w],t_projeto[[#This Row],[P.1(W)]]),"")</f>
        <v/>
      </c>
      <c r="P605" s="1" t="str">
        <f>IF(t_projeto[[#This Row],[Q.2]]&lt;&gt;"",SUMIFS(t_reator[p],t_reator[tipo],t_projeto[[#This Row],[T.2]],t_reator[w],t_projeto[[#This Row],[P.2(W)]]),"")</f>
        <v/>
      </c>
      <c r="Q605" s="1" t="str">
        <f>IF(t_projeto[[#This Row],[Q.3]]&lt;&gt;"",SUMIFS(t_reator[p],t_reator[tipo],t_projeto[[#This Row],[T.3]],t_reator[w],t_projeto[[#This Row],[P.3(W)]]),"")</f>
        <v/>
      </c>
      <c r="R605" s="1" t="str">
        <f>IF(t_projeto[[#This Row],[Q.1]]&lt;&gt;"",IFERROR(IFERROR(D605*(E605+O605)+G605*(H605+P605)+J605*(K605+Q605),D605*(E605+O605)+G605*(H605+P605)),D605*(E605+O605)),"")</f>
        <v/>
      </c>
      <c r="S605" s="1" t="str">
        <f>IF(t_projeto[[#This Row],[Consumo_W]]&lt;&gt;"",ROUND(t_projeto[[#This Row],[Consumo_W]]/t_projeto[[#This Row],[Luminárias]],0),"")</f>
        <v/>
      </c>
      <c r="T605" s="1" t="str">
        <f>IF(t_projeto[[#This Row],[Q.1]]&lt;&gt;"",t_projeto[[#This Row],[Q.1]]*t_projeto[[#This Row],[P.1(W)]]*$C$24,"")</f>
        <v/>
      </c>
      <c r="U605" s="1" t="str">
        <f>IF(t_projeto[[#This Row],[Q.2]]&lt;&gt;"",t_projeto[[#This Row],[Q.2]]*t_projeto[[#This Row],[P.2(W)]]*$C$24,"")</f>
        <v/>
      </c>
      <c r="V605" s="1" t="str">
        <f>IF(t_projeto[[#This Row],[Q.3]]&lt;&gt;"",t_projeto[[#This Row],[Q.3]]*t_projeto[[#This Row],[P.3(W)]]*$C$24,"")</f>
        <v/>
      </c>
      <c r="W605" s="1" t="str">
        <f>IF(t_projeto[[#This Row],[Trecho]]&lt;&gt;"",SUM(t_projeto[[#This Row],[f.1]:[f.3]]),"")</f>
        <v/>
      </c>
      <c r="X605" s="13" t="str">
        <f>IF(t_projeto[[#This Row],[Trecho]]&lt;&gt;"",t_projeto[[#This Row],[Q.1]]+t_projeto[[#This Row],[Q.2]]+t_projeto[[#This Row],[Q.3]],"")</f>
        <v/>
      </c>
      <c r="Y605" s="1" t="str">
        <f>IF(AND(t_projeto[[#This Row],[FLUXO]]&lt;&gt;0,t_projeto[[#This Row],[FLUXO]]&lt;&gt;""),ROUND(t_projeto[[#This Row],[FLUXO]]/t_projeto[[#This Row],[Luminárias]],0),"")</f>
        <v/>
      </c>
      <c r="Z605" s="1" t="str">
        <f>IF(AND(t_projeto[[#This Row],[Luminárias]]&lt;&gt;0,t_projeto[[#This Row],[Luminárias]]&lt;&gt;""),ROUND(t_projeto[[#This Row],[lm_médio]]/t_projeto[[#This Row],[W_médio]],2),"")</f>
        <v/>
      </c>
    </row>
    <row r="606" spans="1:26" hidden="1">
      <c r="A606" s="91">
        <v>121</v>
      </c>
      <c r="B606" s="91" t="str">
        <f>_xlfn.XLOOKUP(t_projeto[[#This Row],[cód.]],t_sitio[cód],t_sitio[Trecho],"")</f>
        <v/>
      </c>
      <c r="C606" s="85"/>
      <c r="D606" s="85"/>
      <c r="E606" s="91" t="str">
        <f>IF(t_projeto[[#This Row],[T.1]]&lt;&gt;"",_xlfn.XLOOKUP(t_projeto[[#This Row],[T.1]],$G$22:$G$25,$H$22:$H$25),"")</f>
        <v/>
      </c>
      <c r="F606" s="85"/>
      <c r="G606" s="85"/>
      <c r="H606" s="91" t="str">
        <f>IF(t_projeto[[#This Row],[T.2]]&lt;&gt;"",_xlfn.XLOOKUP(t_projeto[[#This Row],[T.2]],$G$22:$G$25,$H$22:$H$25),"")</f>
        <v/>
      </c>
      <c r="I606" s="85"/>
      <c r="J606" s="85"/>
      <c r="K606" s="91" t="str">
        <f>IF(t_projeto[[#This Row],[T.3]]&lt;&gt;"",_xlfn.XLOOKUP(t_projeto[[#This Row],[T.3]],$G$22:$G$25,$H$22:$H$25),"")</f>
        <v/>
      </c>
      <c r="L606" s="3"/>
      <c r="M606" s="94">
        <f>t_projeto[[#This Row],[Q.1]]+t_projeto[[#This Row],[Q.2]]+t_projeto[[#This Row],[Q.3]]</f>
        <v>0</v>
      </c>
      <c r="N606" s="94">
        <f>t_projeto[[#This Row],[Q.1]]+t_projeto[[#This Row],[Q.2]]+t_projeto[[#This Row],[Q.3]]</f>
        <v>0</v>
      </c>
      <c r="O606" s="1" t="str">
        <f>IF(t_projeto[[#This Row],[Q.1]]&lt;&gt;"",SUMIFS(t_reator[p],t_reator[tipo],t_projeto[[#This Row],[T.1]],t_reator[w],t_projeto[[#This Row],[P.1(W)]]),"")</f>
        <v/>
      </c>
      <c r="P606" s="1" t="str">
        <f>IF(t_projeto[[#This Row],[Q.2]]&lt;&gt;"",SUMIFS(t_reator[p],t_reator[tipo],t_projeto[[#This Row],[T.2]],t_reator[w],t_projeto[[#This Row],[P.2(W)]]),"")</f>
        <v/>
      </c>
      <c r="Q606" s="1" t="str">
        <f>IF(t_projeto[[#This Row],[Q.3]]&lt;&gt;"",SUMIFS(t_reator[p],t_reator[tipo],t_projeto[[#This Row],[T.3]],t_reator[w],t_projeto[[#This Row],[P.3(W)]]),"")</f>
        <v/>
      </c>
      <c r="R606" s="1" t="str">
        <f>IF(t_projeto[[#This Row],[Q.1]]&lt;&gt;"",IFERROR(IFERROR(D606*(E606+O606)+G606*(H606+P606)+J606*(K606+Q606),D606*(E606+O606)+G606*(H606+P606)),D606*(E606+O606)),"")</f>
        <v/>
      </c>
      <c r="S606" s="1" t="str">
        <f>IF(t_projeto[[#This Row],[Consumo_W]]&lt;&gt;"",ROUND(t_projeto[[#This Row],[Consumo_W]]/t_projeto[[#This Row],[Luminárias]],0),"")</f>
        <v/>
      </c>
      <c r="T606" s="1" t="str">
        <f>IF(t_projeto[[#This Row],[Q.1]]&lt;&gt;"",t_projeto[[#This Row],[Q.1]]*t_projeto[[#This Row],[P.1(W)]]*$C$24,"")</f>
        <v/>
      </c>
      <c r="U606" s="1" t="str">
        <f>IF(t_projeto[[#This Row],[Q.2]]&lt;&gt;"",t_projeto[[#This Row],[Q.2]]*t_projeto[[#This Row],[P.2(W)]]*$C$24,"")</f>
        <v/>
      </c>
      <c r="V606" s="1" t="str">
        <f>IF(t_projeto[[#This Row],[Q.3]]&lt;&gt;"",t_projeto[[#This Row],[Q.3]]*t_projeto[[#This Row],[P.3(W)]]*$C$24,"")</f>
        <v/>
      </c>
      <c r="W606" s="1" t="str">
        <f>IF(t_projeto[[#This Row],[Trecho]]&lt;&gt;"",SUM(t_projeto[[#This Row],[f.1]:[f.3]]),"")</f>
        <v/>
      </c>
      <c r="X606" s="13" t="str">
        <f>IF(t_projeto[[#This Row],[Trecho]]&lt;&gt;"",t_projeto[[#This Row],[Q.1]]+t_projeto[[#This Row],[Q.2]]+t_projeto[[#This Row],[Q.3]],"")</f>
        <v/>
      </c>
      <c r="Y606" s="1" t="str">
        <f>IF(AND(t_projeto[[#This Row],[FLUXO]]&lt;&gt;0,t_projeto[[#This Row],[FLUXO]]&lt;&gt;""),ROUND(t_projeto[[#This Row],[FLUXO]]/t_projeto[[#This Row],[Luminárias]],0),"")</f>
        <v/>
      </c>
      <c r="Z606" s="1" t="str">
        <f>IF(AND(t_projeto[[#This Row],[Luminárias]]&lt;&gt;0,t_projeto[[#This Row],[Luminárias]]&lt;&gt;""),ROUND(t_projeto[[#This Row],[lm_médio]]/t_projeto[[#This Row],[W_médio]],2),"")</f>
        <v/>
      </c>
    </row>
    <row r="607" spans="1:26" hidden="1">
      <c r="A607" s="90">
        <v>122</v>
      </c>
      <c r="B607" s="90" t="str">
        <f>_xlfn.XLOOKUP(t_projeto[[#This Row],[cód.]],t_sitio[cód],t_sitio[Trecho],"")</f>
        <v/>
      </c>
      <c r="C607" s="84"/>
      <c r="D607" s="84"/>
      <c r="E607" s="90" t="str">
        <f>IF(t_projeto[[#This Row],[T.1]]&lt;&gt;"",_xlfn.XLOOKUP(t_projeto[[#This Row],[T.1]],$G$22:$G$25,$H$22:$H$25),"")</f>
        <v/>
      </c>
      <c r="F607" s="84"/>
      <c r="G607" s="84"/>
      <c r="H607" s="90" t="str">
        <f>IF(t_projeto[[#This Row],[T.2]]&lt;&gt;"",_xlfn.XLOOKUP(t_projeto[[#This Row],[T.2]],$G$22:$G$25,$H$22:$H$25),"")</f>
        <v/>
      </c>
      <c r="I607" s="84"/>
      <c r="J607" s="84"/>
      <c r="K607" s="90" t="str">
        <f>IF(t_projeto[[#This Row],[T.3]]&lt;&gt;"",_xlfn.XLOOKUP(t_projeto[[#This Row],[T.3]],$G$22:$G$25,$H$22:$H$25),"")</f>
        <v/>
      </c>
      <c r="L607" s="3"/>
      <c r="M607" s="95">
        <f>t_projeto[[#This Row],[Q.1]]+t_projeto[[#This Row],[Q.2]]+t_projeto[[#This Row],[Q.3]]</f>
        <v>0</v>
      </c>
      <c r="N607" s="95">
        <f>t_projeto[[#This Row],[Q.1]]+t_projeto[[#This Row],[Q.2]]+t_projeto[[#This Row],[Q.3]]</f>
        <v>0</v>
      </c>
      <c r="O607" s="1" t="str">
        <f>IF(t_projeto[[#This Row],[Q.1]]&lt;&gt;"",SUMIFS(t_reator[p],t_reator[tipo],t_projeto[[#This Row],[T.1]],t_reator[w],t_projeto[[#This Row],[P.1(W)]]),"")</f>
        <v/>
      </c>
      <c r="P607" s="1" t="str">
        <f>IF(t_projeto[[#This Row],[Q.2]]&lt;&gt;"",SUMIFS(t_reator[p],t_reator[tipo],t_projeto[[#This Row],[T.2]],t_reator[w],t_projeto[[#This Row],[P.2(W)]]),"")</f>
        <v/>
      </c>
      <c r="Q607" s="1" t="str">
        <f>IF(t_projeto[[#This Row],[Q.3]]&lt;&gt;"",SUMIFS(t_reator[p],t_reator[tipo],t_projeto[[#This Row],[T.3]],t_reator[w],t_projeto[[#This Row],[P.3(W)]]),"")</f>
        <v/>
      </c>
      <c r="R607" s="1" t="str">
        <f>IF(t_projeto[[#This Row],[Q.1]]&lt;&gt;"",IFERROR(IFERROR(D607*(E607+O607)+G607*(H607+P607)+J607*(K607+Q607),D607*(E607+O607)+G607*(H607+P607)),D607*(E607+O607)),"")</f>
        <v/>
      </c>
      <c r="S607" s="1" t="str">
        <f>IF(t_projeto[[#This Row],[Consumo_W]]&lt;&gt;"",ROUND(t_projeto[[#This Row],[Consumo_W]]/t_projeto[[#This Row],[Luminárias]],0),"")</f>
        <v/>
      </c>
      <c r="T607" s="1" t="str">
        <f>IF(t_projeto[[#This Row],[Q.1]]&lt;&gt;"",t_projeto[[#This Row],[Q.1]]*t_projeto[[#This Row],[P.1(W)]]*$C$24,"")</f>
        <v/>
      </c>
      <c r="U607" s="1" t="str">
        <f>IF(t_projeto[[#This Row],[Q.2]]&lt;&gt;"",t_projeto[[#This Row],[Q.2]]*t_projeto[[#This Row],[P.2(W)]]*$C$24,"")</f>
        <v/>
      </c>
      <c r="V607" s="1" t="str">
        <f>IF(t_projeto[[#This Row],[Q.3]]&lt;&gt;"",t_projeto[[#This Row],[Q.3]]*t_projeto[[#This Row],[P.3(W)]]*$C$24,"")</f>
        <v/>
      </c>
      <c r="W607" s="1" t="str">
        <f>IF(t_projeto[[#This Row],[Trecho]]&lt;&gt;"",SUM(t_projeto[[#This Row],[f.1]:[f.3]]),"")</f>
        <v/>
      </c>
      <c r="X607" s="13" t="str">
        <f>IF(t_projeto[[#This Row],[Trecho]]&lt;&gt;"",t_projeto[[#This Row],[Q.1]]+t_projeto[[#This Row],[Q.2]]+t_projeto[[#This Row],[Q.3]],"")</f>
        <v/>
      </c>
      <c r="Y607" s="1" t="str">
        <f>IF(AND(t_projeto[[#This Row],[FLUXO]]&lt;&gt;0,t_projeto[[#This Row],[FLUXO]]&lt;&gt;""),ROUND(t_projeto[[#This Row],[FLUXO]]/t_projeto[[#This Row],[Luminárias]],0),"")</f>
        <v/>
      </c>
      <c r="Z607" s="1" t="str">
        <f>IF(AND(t_projeto[[#This Row],[Luminárias]]&lt;&gt;0,t_projeto[[#This Row],[Luminárias]]&lt;&gt;""),ROUND(t_projeto[[#This Row],[lm_médio]]/t_projeto[[#This Row],[W_médio]],2),"")</f>
        <v/>
      </c>
    </row>
    <row r="608" spans="1:26" hidden="1">
      <c r="A608" s="91">
        <v>123</v>
      </c>
      <c r="B608" s="91" t="str">
        <f>_xlfn.XLOOKUP(t_projeto[[#This Row],[cód.]],t_sitio[cód],t_sitio[Trecho],"")</f>
        <v/>
      </c>
      <c r="C608" s="85"/>
      <c r="D608" s="85"/>
      <c r="E608" s="91" t="str">
        <f>IF(t_projeto[[#This Row],[T.1]]&lt;&gt;"",_xlfn.XLOOKUP(t_projeto[[#This Row],[T.1]],$G$22:$G$25,$H$22:$H$25),"")</f>
        <v/>
      </c>
      <c r="F608" s="85"/>
      <c r="G608" s="85"/>
      <c r="H608" s="91" t="str">
        <f>IF(t_projeto[[#This Row],[T.2]]&lt;&gt;"",_xlfn.XLOOKUP(t_projeto[[#This Row],[T.2]],$G$22:$G$25,$H$22:$H$25),"")</f>
        <v/>
      </c>
      <c r="I608" s="85"/>
      <c r="J608" s="85"/>
      <c r="K608" s="91" t="str">
        <f>IF(t_projeto[[#This Row],[T.3]]&lt;&gt;"",_xlfn.XLOOKUP(t_projeto[[#This Row],[T.3]],$G$22:$G$25,$H$22:$H$25),"")</f>
        <v/>
      </c>
      <c r="L608" s="3"/>
      <c r="M608" s="94">
        <f>t_projeto[[#This Row],[Q.1]]+t_projeto[[#This Row],[Q.2]]+t_projeto[[#This Row],[Q.3]]</f>
        <v>0</v>
      </c>
      <c r="N608" s="94">
        <f>t_projeto[[#This Row],[Q.1]]+t_projeto[[#This Row],[Q.2]]+t_projeto[[#This Row],[Q.3]]</f>
        <v>0</v>
      </c>
      <c r="O608" s="1" t="str">
        <f>IF(t_projeto[[#This Row],[Q.1]]&lt;&gt;"",SUMIFS(t_reator[p],t_reator[tipo],t_projeto[[#This Row],[T.1]],t_reator[w],t_projeto[[#This Row],[P.1(W)]]),"")</f>
        <v/>
      </c>
      <c r="P608" s="1" t="str">
        <f>IF(t_projeto[[#This Row],[Q.2]]&lt;&gt;"",SUMIFS(t_reator[p],t_reator[tipo],t_projeto[[#This Row],[T.2]],t_reator[w],t_projeto[[#This Row],[P.2(W)]]),"")</f>
        <v/>
      </c>
      <c r="Q608" s="1" t="str">
        <f>IF(t_projeto[[#This Row],[Q.3]]&lt;&gt;"",SUMIFS(t_reator[p],t_reator[tipo],t_projeto[[#This Row],[T.3]],t_reator[w],t_projeto[[#This Row],[P.3(W)]]),"")</f>
        <v/>
      </c>
      <c r="R608" s="1" t="str">
        <f>IF(t_projeto[[#This Row],[Q.1]]&lt;&gt;"",IFERROR(IFERROR(D608*(E608+O608)+G608*(H608+P608)+J608*(K608+Q608),D608*(E608+O608)+G608*(H608+P608)),D608*(E608+O608)),"")</f>
        <v/>
      </c>
      <c r="S608" s="1" t="str">
        <f>IF(t_projeto[[#This Row],[Consumo_W]]&lt;&gt;"",ROUND(t_projeto[[#This Row],[Consumo_W]]/t_projeto[[#This Row],[Luminárias]],0),"")</f>
        <v/>
      </c>
      <c r="T608" s="1" t="str">
        <f>IF(t_projeto[[#This Row],[Q.1]]&lt;&gt;"",t_projeto[[#This Row],[Q.1]]*t_projeto[[#This Row],[P.1(W)]]*$C$24,"")</f>
        <v/>
      </c>
      <c r="U608" s="1" t="str">
        <f>IF(t_projeto[[#This Row],[Q.2]]&lt;&gt;"",t_projeto[[#This Row],[Q.2]]*t_projeto[[#This Row],[P.2(W)]]*$C$24,"")</f>
        <v/>
      </c>
      <c r="V608" s="1" t="str">
        <f>IF(t_projeto[[#This Row],[Q.3]]&lt;&gt;"",t_projeto[[#This Row],[Q.3]]*t_projeto[[#This Row],[P.3(W)]]*$C$24,"")</f>
        <v/>
      </c>
      <c r="W608" s="1" t="str">
        <f>IF(t_projeto[[#This Row],[Trecho]]&lt;&gt;"",SUM(t_projeto[[#This Row],[f.1]:[f.3]]),"")</f>
        <v/>
      </c>
      <c r="X608" s="13" t="str">
        <f>IF(t_projeto[[#This Row],[Trecho]]&lt;&gt;"",t_projeto[[#This Row],[Q.1]]+t_projeto[[#This Row],[Q.2]]+t_projeto[[#This Row],[Q.3]],"")</f>
        <v/>
      </c>
      <c r="Y608" s="1" t="str">
        <f>IF(AND(t_projeto[[#This Row],[FLUXO]]&lt;&gt;0,t_projeto[[#This Row],[FLUXO]]&lt;&gt;""),ROUND(t_projeto[[#This Row],[FLUXO]]/t_projeto[[#This Row],[Luminárias]],0),"")</f>
        <v/>
      </c>
      <c r="Z608" s="1" t="str">
        <f>IF(AND(t_projeto[[#This Row],[Luminárias]]&lt;&gt;0,t_projeto[[#This Row],[Luminárias]]&lt;&gt;""),ROUND(t_projeto[[#This Row],[lm_médio]]/t_projeto[[#This Row],[W_médio]],2),"")</f>
        <v/>
      </c>
    </row>
    <row r="609" spans="1:26" hidden="1">
      <c r="A609" s="90">
        <v>124</v>
      </c>
      <c r="B609" s="90" t="str">
        <f>_xlfn.XLOOKUP(t_projeto[[#This Row],[cód.]],t_sitio[cód],t_sitio[Trecho],"")</f>
        <v/>
      </c>
      <c r="C609" s="84"/>
      <c r="D609" s="84"/>
      <c r="E609" s="90" t="str">
        <f>IF(t_projeto[[#This Row],[T.1]]&lt;&gt;"",_xlfn.XLOOKUP(t_projeto[[#This Row],[T.1]],$G$22:$G$25,$H$22:$H$25),"")</f>
        <v/>
      </c>
      <c r="F609" s="84"/>
      <c r="G609" s="84"/>
      <c r="H609" s="90" t="str">
        <f>IF(t_projeto[[#This Row],[T.2]]&lt;&gt;"",_xlfn.XLOOKUP(t_projeto[[#This Row],[T.2]],$G$22:$G$25,$H$22:$H$25),"")</f>
        <v/>
      </c>
      <c r="I609" s="84"/>
      <c r="J609" s="84"/>
      <c r="K609" s="90" t="str">
        <f>IF(t_projeto[[#This Row],[T.3]]&lt;&gt;"",_xlfn.XLOOKUP(t_projeto[[#This Row],[T.3]],$G$22:$G$25,$H$22:$H$25),"")</f>
        <v/>
      </c>
      <c r="L609" s="3"/>
      <c r="M609" s="95">
        <f>t_projeto[[#This Row],[Q.1]]+t_projeto[[#This Row],[Q.2]]+t_projeto[[#This Row],[Q.3]]</f>
        <v>0</v>
      </c>
      <c r="N609" s="95">
        <f>t_projeto[[#This Row],[Q.1]]+t_projeto[[#This Row],[Q.2]]+t_projeto[[#This Row],[Q.3]]</f>
        <v>0</v>
      </c>
      <c r="O609" s="1" t="str">
        <f>IF(t_projeto[[#This Row],[Q.1]]&lt;&gt;"",SUMIFS(t_reator[p],t_reator[tipo],t_projeto[[#This Row],[T.1]],t_reator[w],t_projeto[[#This Row],[P.1(W)]]),"")</f>
        <v/>
      </c>
      <c r="P609" s="1" t="str">
        <f>IF(t_projeto[[#This Row],[Q.2]]&lt;&gt;"",SUMIFS(t_reator[p],t_reator[tipo],t_projeto[[#This Row],[T.2]],t_reator[w],t_projeto[[#This Row],[P.2(W)]]),"")</f>
        <v/>
      </c>
      <c r="Q609" s="1" t="str">
        <f>IF(t_projeto[[#This Row],[Q.3]]&lt;&gt;"",SUMIFS(t_reator[p],t_reator[tipo],t_projeto[[#This Row],[T.3]],t_reator[w],t_projeto[[#This Row],[P.3(W)]]),"")</f>
        <v/>
      </c>
      <c r="R609" s="1" t="str">
        <f>IF(t_projeto[[#This Row],[Q.1]]&lt;&gt;"",IFERROR(IFERROR(D609*(E609+O609)+G609*(H609+P609)+J609*(K609+Q609),D609*(E609+O609)+G609*(H609+P609)),D609*(E609+O609)),"")</f>
        <v/>
      </c>
      <c r="S609" s="1" t="str">
        <f>IF(t_projeto[[#This Row],[Consumo_W]]&lt;&gt;"",ROUND(t_projeto[[#This Row],[Consumo_W]]/t_projeto[[#This Row],[Luminárias]],0),"")</f>
        <v/>
      </c>
      <c r="T609" s="1" t="str">
        <f>IF(t_projeto[[#This Row],[Q.1]]&lt;&gt;"",t_projeto[[#This Row],[Q.1]]*t_projeto[[#This Row],[P.1(W)]]*$C$24,"")</f>
        <v/>
      </c>
      <c r="U609" s="1" t="str">
        <f>IF(t_projeto[[#This Row],[Q.2]]&lt;&gt;"",t_projeto[[#This Row],[Q.2]]*t_projeto[[#This Row],[P.2(W)]]*$C$24,"")</f>
        <v/>
      </c>
      <c r="V609" s="1" t="str">
        <f>IF(t_projeto[[#This Row],[Q.3]]&lt;&gt;"",t_projeto[[#This Row],[Q.3]]*t_projeto[[#This Row],[P.3(W)]]*$C$24,"")</f>
        <v/>
      </c>
      <c r="W609" s="1" t="str">
        <f>IF(t_projeto[[#This Row],[Trecho]]&lt;&gt;"",SUM(t_projeto[[#This Row],[f.1]:[f.3]]),"")</f>
        <v/>
      </c>
      <c r="X609" s="13" t="str">
        <f>IF(t_projeto[[#This Row],[Trecho]]&lt;&gt;"",t_projeto[[#This Row],[Q.1]]+t_projeto[[#This Row],[Q.2]]+t_projeto[[#This Row],[Q.3]],"")</f>
        <v/>
      </c>
      <c r="Y609" s="1" t="str">
        <f>IF(AND(t_projeto[[#This Row],[FLUXO]]&lt;&gt;0,t_projeto[[#This Row],[FLUXO]]&lt;&gt;""),ROUND(t_projeto[[#This Row],[FLUXO]]/t_projeto[[#This Row],[Luminárias]],0),"")</f>
        <v/>
      </c>
      <c r="Z609" s="1" t="str">
        <f>IF(AND(t_projeto[[#This Row],[Luminárias]]&lt;&gt;0,t_projeto[[#This Row],[Luminárias]]&lt;&gt;""),ROUND(t_projeto[[#This Row],[lm_médio]]/t_projeto[[#This Row],[W_médio]],2),"")</f>
        <v/>
      </c>
    </row>
    <row r="610" spans="1:26" hidden="1">
      <c r="A610" s="91">
        <v>125</v>
      </c>
      <c r="B610" s="91" t="str">
        <f>_xlfn.XLOOKUP(t_projeto[[#This Row],[cód.]],t_sitio[cód],t_sitio[Trecho],"")</f>
        <v/>
      </c>
      <c r="C610" s="85"/>
      <c r="D610" s="85"/>
      <c r="E610" s="91" t="str">
        <f>IF(t_projeto[[#This Row],[T.1]]&lt;&gt;"",_xlfn.XLOOKUP(t_projeto[[#This Row],[T.1]],$G$22:$G$25,$H$22:$H$25),"")</f>
        <v/>
      </c>
      <c r="F610" s="85"/>
      <c r="G610" s="85"/>
      <c r="H610" s="91" t="str">
        <f>IF(t_projeto[[#This Row],[T.2]]&lt;&gt;"",_xlfn.XLOOKUP(t_projeto[[#This Row],[T.2]],$G$22:$G$25,$H$22:$H$25),"")</f>
        <v/>
      </c>
      <c r="I610" s="85"/>
      <c r="J610" s="85"/>
      <c r="K610" s="91" t="str">
        <f>IF(t_projeto[[#This Row],[T.3]]&lt;&gt;"",_xlfn.XLOOKUP(t_projeto[[#This Row],[T.3]],$G$22:$G$25,$H$22:$H$25),"")</f>
        <v/>
      </c>
      <c r="L610" s="3"/>
      <c r="M610" s="94">
        <f>t_projeto[[#This Row],[Q.1]]+t_projeto[[#This Row],[Q.2]]+t_projeto[[#This Row],[Q.3]]</f>
        <v>0</v>
      </c>
      <c r="N610" s="94">
        <f>t_projeto[[#This Row],[Q.1]]+t_projeto[[#This Row],[Q.2]]+t_projeto[[#This Row],[Q.3]]</f>
        <v>0</v>
      </c>
      <c r="O610" s="1" t="str">
        <f>IF(t_projeto[[#This Row],[Q.1]]&lt;&gt;"",SUMIFS(t_reator[p],t_reator[tipo],t_projeto[[#This Row],[T.1]],t_reator[w],t_projeto[[#This Row],[P.1(W)]]),"")</f>
        <v/>
      </c>
      <c r="P610" s="1" t="str">
        <f>IF(t_projeto[[#This Row],[Q.2]]&lt;&gt;"",SUMIFS(t_reator[p],t_reator[tipo],t_projeto[[#This Row],[T.2]],t_reator[w],t_projeto[[#This Row],[P.2(W)]]),"")</f>
        <v/>
      </c>
      <c r="Q610" s="1" t="str">
        <f>IF(t_projeto[[#This Row],[Q.3]]&lt;&gt;"",SUMIFS(t_reator[p],t_reator[tipo],t_projeto[[#This Row],[T.3]],t_reator[w],t_projeto[[#This Row],[P.3(W)]]),"")</f>
        <v/>
      </c>
      <c r="R610" s="1" t="str">
        <f>IF(t_projeto[[#This Row],[Q.1]]&lt;&gt;"",IFERROR(IFERROR(D610*(E610+O610)+G610*(H610+P610)+J610*(K610+Q610),D610*(E610+O610)+G610*(H610+P610)),D610*(E610+O610)),"")</f>
        <v/>
      </c>
      <c r="S610" s="1" t="str">
        <f>IF(t_projeto[[#This Row],[Consumo_W]]&lt;&gt;"",ROUND(t_projeto[[#This Row],[Consumo_W]]/t_projeto[[#This Row],[Luminárias]],0),"")</f>
        <v/>
      </c>
      <c r="T610" s="1" t="str">
        <f>IF(t_projeto[[#This Row],[Q.1]]&lt;&gt;"",t_projeto[[#This Row],[Q.1]]*t_projeto[[#This Row],[P.1(W)]]*$C$24,"")</f>
        <v/>
      </c>
      <c r="U610" s="1" t="str">
        <f>IF(t_projeto[[#This Row],[Q.2]]&lt;&gt;"",t_projeto[[#This Row],[Q.2]]*t_projeto[[#This Row],[P.2(W)]]*$C$24,"")</f>
        <v/>
      </c>
      <c r="V610" s="1" t="str">
        <f>IF(t_projeto[[#This Row],[Q.3]]&lt;&gt;"",t_projeto[[#This Row],[Q.3]]*t_projeto[[#This Row],[P.3(W)]]*$C$24,"")</f>
        <v/>
      </c>
      <c r="W610" s="1" t="str">
        <f>IF(t_projeto[[#This Row],[Trecho]]&lt;&gt;"",SUM(t_projeto[[#This Row],[f.1]:[f.3]]),"")</f>
        <v/>
      </c>
      <c r="X610" s="13" t="str">
        <f>IF(t_projeto[[#This Row],[Trecho]]&lt;&gt;"",t_projeto[[#This Row],[Q.1]]+t_projeto[[#This Row],[Q.2]]+t_projeto[[#This Row],[Q.3]],"")</f>
        <v/>
      </c>
      <c r="Y610" s="1" t="str">
        <f>IF(AND(t_projeto[[#This Row],[FLUXO]]&lt;&gt;0,t_projeto[[#This Row],[FLUXO]]&lt;&gt;""),ROUND(t_projeto[[#This Row],[FLUXO]]/t_projeto[[#This Row],[Luminárias]],0),"")</f>
        <v/>
      </c>
      <c r="Z610" s="1" t="str">
        <f>IF(AND(t_projeto[[#This Row],[Luminárias]]&lt;&gt;0,t_projeto[[#This Row],[Luminárias]]&lt;&gt;""),ROUND(t_projeto[[#This Row],[lm_médio]]/t_projeto[[#This Row],[W_médio]],2),"")</f>
        <v/>
      </c>
    </row>
    <row r="611" spans="1:26" hidden="1">
      <c r="A611" s="90">
        <v>126</v>
      </c>
      <c r="B611" s="90" t="str">
        <f>_xlfn.XLOOKUP(t_projeto[[#This Row],[cód.]],t_sitio[cód],t_sitio[Trecho],"")</f>
        <v/>
      </c>
      <c r="C611" s="84"/>
      <c r="D611" s="84"/>
      <c r="E611" s="90" t="str">
        <f>IF(t_projeto[[#This Row],[T.1]]&lt;&gt;"",_xlfn.XLOOKUP(t_projeto[[#This Row],[T.1]],$G$22:$G$25,$H$22:$H$25),"")</f>
        <v/>
      </c>
      <c r="F611" s="84"/>
      <c r="G611" s="84"/>
      <c r="H611" s="90" t="str">
        <f>IF(t_projeto[[#This Row],[T.2]]&lt;&gt;"",_xlfn.XLOOKUP(t_projeto[[#This Row],[T.2]],$G$22:$G$25,$H$22:$H$25),"")</f>
        <v/>
      </c>
      <c r="I611" s="84"/>
      <c r="J611" s="84"/>
      <c r="K611" s="90" t="str">
        <f>IF(t_projeto[[#This Row],[T.3]]&lt;&gt;"",_xlfn.XLOOKUP(t_projeto[[#This Row],[T.3]],$G$22:$G$25,$H$22:$H$25),"")</f>
        <v/>
      </c>
      <c r="L611" s="3"/>
      <c r="M611" s="95">
        <f>t_projeto[[#This Row],[Q.1]]+t_projeto[[#This Row],[Q.2]]+t_projeto[[#This Row],[Q.3]]</f>
        <v>0</v>
      </c>
      <c r="N611" s="95">
        <f>t_projeto[[#This Row],[Q.1]]+t_projeto[[#This Row],[Q.2]]+t_projeto[[#This Row],[Q.3]]</f>
        <v>0</v>
      </c>
      <c r="O611" s="1" t="str">
        <f>IF(t_projeto[[#This Row],[Q.1]]&lt;&gt;"",SUMIFS(t_reator[p],t_reator[tipo],t_projeto[[#This Row],[T.1]],t_reator[w],t_projeto[[#This Row],[P.1(W)]]),"")</f>
        <v/>
      </c>
      <c r="P611" s="1" t="str">
        <f>IF(t_projeto[[#This Row],[Q.2]]&lt;&gt;"",SUMIFS(t_reator[p],t_reator[tipo],t_projeto[[#This Row],[T.2]],t_reator[w],t_projeto[[#This Row],[P.2(W)]]),"")</f>
        <v/>
      </c>
      <c r="Q611" s="1" t="str">
        <f>IF(t_projeto[[#This Row],[Q.3]]&lt;&gt;"",SUMIFS(t_reator[p],t_reator[tipo],t_projeto[[#This Row],[T.3]],t_reator[w],t_projeto[[#This Row],[P.3(W)]]),"")</f>
        <v/>
      </c>
      <c r="R611" s="1" t="str">
        <f>IF(t_projeto[[#This Row],[Q.1]]&lt;&gt;"",IFERROR(IFERROR(D611*(E611+O611)+G611*(H611+P611)+J611*(K611+Q611),D611*(E611+O611)+G611*(H611+P611)),D611*(E611+O611)),"")</f>
        <v/>
      </c>
      <c r="S611" s="1" t="str">
        <f>IF(t_projeto[[#This Row],[Consumo_W]]&lt;&gt;"",ROUND(t_projeto[[#This Row],[Consumo_W]]/t_projeto[[#This Row],[Luminárias]],0),"")</f>
        <v/>
      </c>
      <c r="T611" s="1" t="str">
        <f>IF(t_projeto[[#This Row],[Q.1]]&lt;&gt;"",t_projeto[[#This Row],[Q.1]]*t_projeto[[#This Row],[P.1(W)]]*$C$24,"")</f>
        <v/>
      </c>
      <c r="U611" s="1" t="str">
        <f>IF(t_projeto[[#This Row],[Q.2]]&lt;&gt;"",t_projeto[[#This Row],[Q.2]]*t_projeto[[#This Row],[P.2(W)]]*$C$24,"")</f>
        <v/>
      </c>
      <c r="V611" s="1" t="str">
        <f>IF(t_projeto[[#This Row],[Q.3]]&lt;&gt;"",t_projeto[[#This Row],[Q.3]]*t_projeto[[#This Row],[P.3(W)]]*$C$24,"")</f>
        <v/>
      </c>
      <c r="W611" s="1" t="str">
        <f>IF(t_projeto[[#This Row],[Trecho]]&lt;&gt;"",SUM(t_projeto[[#This Row],[f.1]:[f.3]]),"")</f>
        <v/>
      </c>
      <c r="X611" s="13" t="str">
        <f>IF(t_projeto[[#This Row],[Trecho]]&lt;&gt;"",t_projeto[[#This Row],[Q.1]]+t_projeto[[#This Row],[Q.2]]+t_projeto[[#This Row],[Q.3]],"")</f>
        <v/>
      </c>
      <c r="Y611" s="1" t="str">
        <f>IF(AND(t_projeto[[#This Row],[FLUXO]]&lt;&gt;0,t_projeto[[#This Row],[FLUXO]]&lt;&gt;""),ROUND(t_projeto[[#This Row],[FLUXO]]/t_projeto[[#This Row],[Luminárias]],0),"")</f>
        <v/>
      </c>
      <c r="Z611" s="1" t="str">
        <f>IF(AND(t_projeto[[#This Row],[Luminárias]]&lt;&gt;0,t_projeto[[#This Row],[Luminárias]]&lt;&gt;""),ROUND(t_projeto[[#This Row],[lm_médio]]/t_projeto[[#This Row],[W_médio]],2),"")</f>
        <v/>
      </c>
    </row>
    <row r="612" spans="1:26" hidden="1">
      <c r="A612" s="91">
        <v>127</v>
      </c>
      <c r="B612" s="91" t="str">
        <f>_xlfn.XLOOKUP(t_projeto[[#This Row],[cód.]],t_sitio[cód],t_sitio[Trecho],"")</f>
        <v/>
      </c>
      <c r="C612" s="85"/>
      <c r="D612" s="85"/>
      <c r="E612" s="91" t="str">
        <f>IF(t_projeto[[#This Row],[T.1]]&lt;&gt;"",_xlfn.XLOOKUP(t_projeto[[#This Row],[T.1]],$G$22:$G$25,$H$22:$H$25),"")</f>
        <v/>
      </c>
      <c r="F612" s="85"/>
      <c r="G612" s="85"/>
      <c r="H612" s="91" t="str">
        <f>IF(t_projeto[[#This Row],[T.2]]&lt;&gt;"",_xlfn.XLOOKUP(t_projeto[[#This Row],[T.2]],$G$22:$G$25,$H$22:$H$25),"")</f>
        <v/>
      </c>
      <c r="I612" s="85"/>
      <c r="J612" s="85"/>
      <c r="K612" s="91" t="str">
        <f>IF(t_projeto[[#This Row],[T.3]]&lt;&gt;"",_xlfn.XLOOKUP(t_projeto[[#This Row],[T.3]],$G$22:$G$25,$H$22:$H$25),"")</f>
        <v/>
      </c>
      <c r="L612" s="3"/>
      <c r="M612" s="94">
        <f>t_projeto[[#This Row],[Q.1]]+t_projeto[[#This Row],[Q.2]]+t_projeto[[#This Row],[Q.3]]</f>
        <v>0</v>
      </c>
      <c r="N612" s="94">
        <f>t_projeto[[#This Row],[Q.1]]+t_projeto[[#This Row],[Q.2]]+t_projeto[[#This Row],[Q.3]]</f>
        <v>0</v>
      </c>
      <c r="O612" s="1" t="str">
        <f>IF(t_projeto[[#This Row],[Q.1]]&lt;&gt;"",SUMIFS(t_reator[p],t_reator[tipo],t_projeto[[#This Row],[T.1]],t_reator[w],t_projeto[[#This Row],[P.1(W)]]),"")</f>
        <v/>
      </c>
      <c r="P612" s="1" t="str">
        <f>IF(t_projeto[[#This Row],[Q.2]]&lt;&gt;"",SUMIFS(t_reator[p],t_reator[tipo],t_projeto[[#This Row],[T.2]],t_reator[w],t_projeto[[#This Row],[P.2(W)]]),"")</f>
        <v/>
      </c>
      <c r="Q612" s="1" t="str">
        <f>IF(t_projeto[[#This Row],[Q.3]]&lt;&gt;"",SUMIFS(t_reator[p],t_reator[tipo],t_projeto[[#This Row],[T.3]],t_reator[w],t_projeto[[#This Row],[P.3(W)]]),"")</f>
        <v/>
      </c>
      <c r="R612" s="1" t="str">
        <f>IF(t_projeto[[#This Row],[Q.1]]&lt;&gt;"",IFERROR(IFERROR(D612*(E612+O612)+G612*(H612+P612)+J612*(K612+Q612),D612*(E612+O612)+G612*(H612+P612)),D612*(E612+O612)),"")</f>
        <v/>
      </c>
      <c r="S612" s="1" t="str">
        <f>IF(t_projeto[[#This Row],[Consumo_W]]&lt;&gt;"",ROUND(t_projeto[[#This Row],[Consumo_W]]/t_projeto[[#This Row],[Luminárias]],0),"")</f>
        <v/>
      </c>
      <c r="T612" s="1" t="str">
        <f>IF(t_projeto[[#This Row],[Q.1]]&lt;&gt;"",t_projeto[[#This Row],[Q.1]]*t_projeto[[#This Row],[P.1(W)]]*$C$24,"")</f>
        <v/>
      </c>
      <c r="U612" s="1" t="str">
        <f>IF(t_projeto[[#This Row],[Q.2]]&lt;&gt;"",t_projeto[[#This Row],[Q.2]]*t_projeto[[#This Row],[P.2(W)]]*$C$24,"")</f>
        <v/>
      </c>
      <c r="V612" s="1" t="str">
        <f>IF(t_projeto[[#This Row],[Q.3]]&lt;&gt;"",t_projeto[[#This Row],[Q.3]]*t_projeto[[#This Row],[P.3(W)]]*$C$24,"")</f>
        <v/>
      </c>
      <c r="W612" s="1" t="str">
        <f>IF(t_projeto[[#This Row],[Trecho]]&lt;&gt;"",SUM(t_projeto[[#This Row],[f.1]:[f.3]]),"")</f>
        <v/>
      </c>
      <c r="X612" s="13" t="str">
        <f>IF(t_projeto[[#This Row],[Trecho]]&lt;&gt;"",t_projeto[[#This Row],[Q.1]]+t_projeto[[#This Row],[Q.2]]+t_projeto[[#This Row],[Q.3]],"")</f>
        <v/>
      </c>
      <c r="Y612" s="1" t="str">
        <f>IF(AND(t_projeto[[#This Row],[FLUXO]]&lt;&gt;0,t_projeto[[#This Row],[FLUXO]]&lt;&gt;""),ROUND(t_projeto[[#This Row],[FLUXO]]/t_projeto[[#This Row],[Luminárias]],0),"")</f>
        <v/>
      </c>
      <c r="Z612" s="1" t="str">
        <f>IF(AND(t_projeto[[#This Row],[Luminárias]]&lt;&gt;0,t_projeto[[#This Row],[Luminárias]]&lt;&gt;""),ROUND(t_projeto[[#This Row],[lm_médio]]/t_projeto[[#This Row],[W_médio]],2),"")</f>
        <v/>
      </c>
    </row>
    <row r="613" spans="1:26" hidden="1">
      <c r="A613" s="90">
        <v>128</v>
      </c>
      <c r="B613" s="90" t="str">
        <f>_xlfn.XLOOKUP(t_projeto[[#This Row],[cód.]],t_sitio[cód],t_sitio[Trecho],"")</f>
        <v/>
      </c>
      <c r="C613" s="84"/>
      <c r="D613" s="84"/>
      <c r="E613" s="90" t="str">
        <f>IF(t_projeto[[#This Row],[T.1]]&lt;&gt;"",_xlfn.XLOOKUP(t_projeto[[#This Row],[T.1]],$G$22:$G$25,$H$22:$H$25),"")</f>
        <v/>
      </c>
      <c r="F613" s="84"/>
      <c r="G613" s="84"/>
      <c r="H613" s="90" t="str">
        <f>IF(t_projeto[[#This Row],[T.2]]&lt;&gt;"",_xlfn.XLOOKUP(t_projeto[[#This Row],[T.2]],$G$22:$G$25,$H$22:$H$25),"")</f>
        <v/>
      </c>
      <c r="I613" s="84"/>
      <c r="J613" s="84"/>
      <c r="K613" s="90" t="str">
        <f>IF(t_projeto[[#This Row],[T.3]]&lt;&gt;"",_xlfn.XLOOKUP(t_projeto[[#This Row],[T.3]],$G$22:$G$25,$H$22:$H$25),"")</f>
        <v/>
      </c>
      <c r="L613" s="3"/>
      <c r="M613" s="95">
        <f>t_projeto[[#This Row],[Q.1]]+t_projeto[[#This Row],[Q.2]]+t_projeto[[#This Row],[Q.3]]</f>
        <v>0</v>
      </c>
      <c r="N613" s="95">
        <f>t_projeto[[#This Row],[Q.1]]+t_projeto[[#This Row],[Q.2]]+t_projeto[[#This Row],[Q.3]]</f>
        <v>0</v>
      </c>
      <c r="O613" s="1" t="str">
        <f>IF(t_projeto[[#This Row],[Q.1]]&lt;&gt;"",SUMIFS(t_reator[p],t_reator[tipo],t_projeto[[#This Row],[T.1]],t_reator[w],t_projeto[[#This Row],[P.1(W)]]),"")</f>
        <v/>
      </c>
      <c r="P613" s="1" t="str">
        <f>IF(t_projeto[[#This Row],[Q.2]]&lt;&gt;"",SUMIFS(t_reator[p],t_reator[tipo],t_projeto[[#This Row],[T.2]],t_reator[w],t_projeto[[#This Row],[P.2(W)]]),"")</f>
        <v/>
      </c>
      <c r="Q613" s="1" t="str">
        <f>IF(t_projeto[[#This Row],[Q.3]]&lt;&gt;"",SUMIFS(t_reator[p],t_reator[tipo],t_projeto[[#This Row],[T.3]],t_reator[w],t_projeto[[#This Row],[P.3(W)]]),"")</f>
        <v/>
      </c>
      <c r="R613" s="1" t="str">
        <f>IF(t_projeto[[#This Row],[Q.1]]&lt;&gt;"",IFERROR(IFERROR(D613*(E613+O613)+G613*(H613+P613)+J613*(K613+Q613),D613*(E613+O613)+G613*(H613+P613)),D613*(E613+O613)),"")</f>
        <v/>
      </c>
      <c r="S613" s="1" t="str">
        <f>IF(t_projeto[[#This Row],[Consumo_W]]&lt;&gt;"",ROUND(t_projeto[[#This Row],[Consumo_W]]/t_projeto[[#This Row],[Luminárias]],0),"")</f>
        <v/>
      </c>
      <c r="T613" s="1" t="str">
        <f>IF(t_projeto[[#This Row],[Q.1]]&lt;&gt;"",t_projeto[[#This Row],[Q.1]]*t_projeto[[#This Row],[P.1(W)]]*$C$24,"")</f>
        <v/>
      </c>
      <c r="U613" s="1" t="str">
        <f>IF(t_projeto[[#This Row],[Q.2]]&lt;&gt;"",t_projeto[[#This Row],[Q.2]]*t_projeto[[#This Row],[P.2(W)]]*$C$24,"")</f>
        <v/>
      </c>
      <c r="V613" s="1" t="str">
        <f>IF(t_projeto[[#This Row],[Q.3]]&lt;&gt;"",t_projeto[[#This Row],[Q.3]]*t_projeto[[#This Row],[P.3(W)]]*$C$24,"")</f>
        <v/>
      </c>
      <c r="W613" s="1" t="str">
        <f>IF(t_projeto[[#This Row],[Trecho]]&lt;&gt;"",SUM(t_projeto[[#This Row],[f.1]:[f.3]]),"")</f>
        <v/>
      </c>
      <c r="X613" s="13" t="str">
        <f>IF(t_projeto[[#This Row],[Trecho]]&lt;&gt;"",t_projeto[[#This Row],[Q.1]]+t_projeto[[#This Row],[Q.2]]+t_projeto[[#This Row],[Q.3]],"")</f>
        <v/>
      </c>
      <c r="Y613" s="1" t="str">
        <f>IF(AND(t_projeto[[#This Row],[FLUXO]]&lt;&gt;0,t_projeto[[#This Row],[FLUXO]]&lt;&gt;""),ROUND(t_projeto[[#This Row],[FLUXO]]/t_projeto[[#This Row],[Luminárias]],0),"")</f>
        <v/>
      </c>
      <c r="Z613" s="1" t="str">
        <f>IF(AND(t_projeto[[#This Row],[Luminárias]]&lt;&gt;0,t_projeto[[#This Row],[Luminárias]]&lt;&gt;""),ROUND(t_projeto[[#This Row],[lm_médio]]/t_projeto[[#This Row],[W_médio]],2),"")</f>
        <v/>
      </c>
    </row>
    <row r="614" spans="1:26" hidden="1">
      <c r="A614" s="91">
        <v>129</v>
      </c>
      <c r="B614" s="91" t="str">
        <f>_xlfn.XLOOKUP(t_projeto[[#This Row],[cód.]],t_sitio[cód],t_sitio[Trecho],"")</f>
        <v/>
      </c>
      <c r="C614" s="85"/>
      <c r="D614" s="85"/>
      <c r="E614" s="91" t="str">
        <f>IF(t_projeto[[#This Row],[T.1]]&lt;&gt;"",_xlfn.XLOOKUP(t_projeto[[#This Row],[T.1]],$G$22:$G$25,$H$22:$H$25),"")</f>
        <v/>
      </c>
      <c r="F614" s="85"/>
      <c r="G614" s="85"/>
      <c r="H614" s="91" t="str">
        <f>IF(t_projeto[[#This Row],[T.2]]&lt;&gt;"",_xlfn.XLOOKUP(t_projeto[[#This Row],[T.2]],$G$22:$G$25,$H$22:$H$25),"")</f>
        <v/>
      </c>
      <c r="I614" s="85"/>
      <c r="J614" s="85"/>
      <c r="K614" s="91" t="str">
        <f>IF(t_projeto[[#This Row],[T.3]]&lt;&gt;"",_xlfn.XLOOKUP(t_projeto[[#This Row],[T.3]],$G$22:$G$25,$H$22:$H$25),"")</f>
        <v/>
      </c>
      <c r="L614" s="3"/>
      <c r="M614" s="94">
        <f>t_projeto[[#This Row],[Q.1]]+t_projeto[[#This Row],[Q.2]]+t_projeto[[#This Row],[Q.3]]</f>
        <v>0</v>
      </c>
      <c r="N614" s="94">
        <f>t_projeto[[#This Row],[Q.1]]+t_projeto[[#This Row],[Q.2]]+t_projeto[[#This Row],[Q.3]]</f>
        <v>0</v>
      </c>
      <c r="O614" s="1" t="str">
        <f>IF(t_projeto[[#This Row],[Q.1]]&lt;&gt;"",SUMIFS(t_reator[p],t_reator[tipo],t_projeto[[#This Row],[T.1]],t_reator[w],t_projeto[[#This Row],[P.1(W)]]),"")</f>
        <v/>
      </c>
      <c r="P614" s="1" t="str">
        <f>IF(t_projeto[[#This Row],[Q.2]]&lt;&gt;"",SUMIFS(t_reator[p],t_reator[tipo],t_projeto[[#This Row],[T.2]],t_reator[w],t_projeto[[#This Row],[P.2(W)]]),"")</f>
        <v/>
      </c>
      <c r="Q614" s="1" t="str">
        <f>IF(t_projeto[[#This Row],[Q.3]]&lt;&gt;"",SUMIFS(t_reator[p],t_reator[tipo],t_projeto[[#This Row],[T.3]],t_reator[w],t_projeto[[#This Row],[P.3(W)]]),"")</f>
        <v/>
      </c>
      <c r="R614" s="1" t="str">
        <f>IF(t_projeto[[#This Row],[Q.1]]&lt;&gt;"",IFERROR(IFERROR(D614*(E614+O614)+G614*(H614+P614)+J614*(K614+Q614),D614*(E614+O614)+G614*(H614+P614)),D614*(E614+O614)),"")</f>
        <v/>
      </c>
      <c r="S614" s="1" t="str">
        <f>IF(t_projeto[[#This Row],[Consumo_W]]&lt;&gt;"",ROUND(t_projeto[[#This Row],[Consumo_W]]/t_projeto[[#This Row],[Luminárias]],0),"")</f>
        <v/>
      </c>
      <c r="T614" s="1" t="str">
        <f>IF(t_projeto[[#This Row],[Q.1]]&lt;&gt;"",t_projeto[[#This Row],[Q.1]]*t_projeto[[#This Row],[P.1(W)]]*$C$24,"")</f>
        <v/>
      </c>
      <c r="U614" s="1" t="str">
        <f>IF(t_projeto[[#This Row],[Q.2]]&lt;&gt;"",t_projeto[[#This Row],[Q.2]]*t_projeto[[#This Row],[P.2(W)]]*$C$24,"")</f>
        <v/>
      </c>
      <c r="V614" s="1" t="str">
        <f>IF(t_projeto[[#This Row],[Q.3]]&lt;&gt;"",t_projeto[[#This Row],[Q.3]]*t_projeto[[#This Row],[P.3(W)]]*$C$24,"")</f>
        <v/>
      </c>
      <c r="W614" s="1" t="str">
        <f>IF(t_projeto[[#This Row],[Trecho]]&lt;&gt;"",SUM(t_projeto[[#This Row],[f.1]:[f.3]]),"")</f>
        <v/>
      </c>
      <c r="X614" s="13" t="str">
        <f>IF(t_projeto[[#This Row],[Trecho]]&lt;&gt;"",t_projeto[[#This Row],[Q.1]]+t_projeto[[#This Row],[Q.2]]+t_projeto[[#This Row],[Q.3]],"")</f>
        <v/>
      </c>
      <c r="Y614" s="1" t="str">
        <f>IF(AND(t_projeto[[#This Row],[FLUXO]]&lt;&gt;0,t_projeto[[#This Row],[FLUXO]]&lt;&gt;""),ROUND(t_projeto[[#This Row],[FLUXO]]/t_projeto[[#This Row],[Luminárias]],0),"")</f>
        <v/>
      </c>
      <c r="Z614" s="1" t="str">
        <f>IF(AND(t_projeto[[#This Row],[Luminárias]]&lt;&gt;0,t_projeto[[#This Row],[Luminárias]]&lt;&gt;""),ROUND(t_projeto[[#This Row],[lm_médio]]/t_projeto[[#This Row],[W_médio]],2),"")</f>
        <v/>
      </c>
    </row>
    <row r="615" spans="1:26" hidden="1">
      <c r="A615" s="90">
        <v>130</v>
      </c>
      <c r="B615" s="90" t="str">
        <f>_xlfn.XLOOKUP(t_projeto[[#This Row],[cód.]],t_sitio[cód],t_sitio[Trecho],"")</f>
        <v/>
      </c>
      <c r="C615" s="84"/>
      <c r="D615" s="84"/>
      <c r="E615" s="90" t="str">
        <f>IF(t_projeto[[#This Row],[T.1]]&lt;&gt;"",_xlfn.XLOOKUP(t_projeto[[#This Row],[T.1]],$G$22:$G$25,$H$22:$H$25),"")</f>
        <v/>
      </c>
      <c r="F615" s="84"/>
      <c r="G615" s="84"/>
      <c r="H615" s="90" t="str">
        <f>IF(t_projeto[[#This Row],[T.2]]&lt;&gt;"",_xlfn.XLOOKUP(t_projeto[[#This Row],[T.2]],$G$22:$G$25,$H$22:$H$25),"")</f>
        <v/>
      </c>
      <c r="I615" s="84"/>
      <c r="J615" s="84"/>
      <c r="K615" s="90" t="str">
        <f>IF(t_projeto[[#This Row],[T.3]]&lt;&gt;"",_xlfn.XLOOKUP(t_projeto[[#This Row],[T.3]],$G$22:$G$25,$H$22:$H$25),"")</f>
        <v/>
      </c>
      <c r="L615" s="3"/>
      <c r="M615" s="95">
        <f>t_projeto[[#This Row],[Q.1]]+t_projeto[[#This Row],[Q.2]]+t_projeto[[#This Row],[Q.3]]</f>
        <v>0</v>
      </c>
      <c r="N615" s="95">
        <f>t_projeto[[#This Row],[Q.1]]+t_projeto[[#This Row],[Q.2]]+t_projeto[[#This Row],[Q.3]]</f>
        <v>0</v>
      </c>
      <c r="O615" s="1" t="str">
        <f>IF(t_projeto[[#This Row],[Q.1]]&lt;&gt;"",SUMIFS(t_reator[p],t_reator[tipo],t_projeto[[#This Row],[T.1]],t_reator[w],t_projeto[[#This Row],[P.1(W)]]),"")</f>
        <v/>
      </c>
      <c r="P615" s="1" t="str">
        <f>IF(t_projeto[[#This Row],[Q.2]]&lt;&gt;"",SUMIFS(t_reator[p],t_reator[tipo],t_projeto[[#This Row],[T.2]],t_reator[w],t_projeto[[#This Row],[P.2(W)]]),"")</f>
        <v/>
      </c>
      <c r="Q615" s="1" t="str">
        <f>IF(t_projeto[[#This Row],[Q.3]]&lt;&gt;"",SUMIFS(t_reator[p],t_reator[tipo],t_projeto[[#This Row],[T.3]],t_reator[w],t_projeto[[#This Row],[P.3(W)]]),"")</f>
        <v/>
      </c>
      <c r="R615" s="1" t="str">
        <f>IF(t_projeto[[#This Row],[Q.1]]&lt;&gt;"",IFERROR(IFERROR(D615*(E615+O615)+G615*(H615+P615)+J615*(K615+Q615),D615*(E615+O615)+G615*(H615+P615)),D615*(E615+O615)),"")</f>
        <v/>
      </c>
      <c r="S615" s="1" t="str">
        <f>IF(t_projeto[[#This Row],[Consumo_W]]&lt;&gt;"",ROUND(t_projeto[[#This Row],[Consumo_W]]/t_projeto[[#This Row],[Luminárias]],0),"")</f>
        <v/>
      </c>
      <c r="T615" s="1" t="str">
        <f>IF(t_projeto[[#This Row],[Q.1]]&lt;&gt;"",t_projeto[[#This Row],[Q.1]]*t_projeto[[#This Row],[P.1(W)]]*$C$24,"")</f>
        <v/>
      </c>
      <c r="U615" s="1" t="str">
        <f>IF(t_projeto[[#This Row],[Q.2]]&lt;&gt;"",t_projeto[[#This Row],[Q.2]]*t_projeto[[#This Row],[P.2(W)]]*$C$24,"")</f>
        <v/>
      </c>
      <c r="V615" s="1" t="str">
        <f>IF(t_projeto[[#This Row],[Q.3]]&lt;&gt;"",t_projeto[[#This Row],[Q.3]]*t_projeto[[#This Row],[P.3(W)]]*$C$24,"")</f>
        <v/>
      </c>
      <c r="W615" s="1" t="str">
        <f>IF(t_projeto[[#This Row],[Trecho]]&lt;&gt;"",SUM(t_projeto[[#This Row],[f.1]:[f.3]]),"")</f>
        <v/>
      </c>
      <c r="X615" s="13" t="str">
        <f>IF(t_projeto[[#This Row],[Trecho]]&lt;&gt;"",t_projeto[[#This Row],[Q.1]]+t_projeto[[#This Row],[Q.2]]+t_projeto[[#This Row],[Q.3]],"")</f>
        <v/>
      </c>
      <c r="Y615" s="1" t="str">
        <f>IF(AND(t_projeto[[#This Row],[FLUXO]]&lt;&gt;0,t_projeto[[#This Row],[FLUXO]]&lt;&gt;""),ROUND(t_projeto[[#This Row],[FLUXO]]/t_projeto[[#This Row],[Luminárias]],0),"")</f>
        <v/>
      </c>
      <c r="Z615" s="1" t="str">
        <f>IF(AND(t_projeto[[#This Row],[Luminárias]]&lt;&gt;0,t_projeto[[#This Row],[Luminárias]]&lt;&gt;""),ROUND(t_projeto[[#This Row],[lm_médio]]/t_projeto[[#This Row],[W_médio]],2),"")</f>
        <v/>
      </c>
    </row>
    <row r="616" spans="1:26" hidden="1">
      <c r="A616" s="91">
        <v>131</v>
      </c>
      <c r="B616" s="91" t="str">
        <f>_xlfn.XLOOKUP(t_projeto[[#This Row],[cód.]],t_sitio[cód],t_sitio[Trecho],"")</f>
        <v/>
      </c>
      <c r="C616" s="85"/>
      <c r="D616" s="85"/>
      <c r="E616" s="91" t="str">
        <f>IF(t_projeto[[#This Row],[T.1]]&lt;&gt;"",_xlfn.XLOOKUP(t_projeto[[#This Row],[T.1]],$G$22:$G$25,$H$22:$H$25),"")</f>
        <v/>
      </c>
      <c r="F616" s="85"/>
      <c r="G616" s="85"/>
      <c r="H616" s="91" t="str">
        <f>IF(t_projeto[[#This Row],[T.2]]&lt;&gt;"",_xlfn.XLOOKUP(t_projeto[[#This Row],[T.2]],$G$22:$G$25,$H$22:$H$25),"")</f>
        <v/>
      </c>
      <c r="I616" s="85"/>
      <c r="J616" s="85"/>
      <c r="K616" s="91" t="str">
        <f>IF(t_projeto[[#This Row],[T.3]]&lt;&gt;"",_xlfn.XLOOKUP(t_projeto[[#This Row],[T.3]],$G$22:$G$25,$H$22:$H$25),"")</f>
        <v/>
      </c>
      <c r="L616" s="3"/>
      <c r="M616" s="94">
        <f>t_projeto[[#This Row],[Q.1]]+t_projeto[[#This Row],[Q.2]]+t_projeto[[#This Row],[Q.3]]</f>
        <v>0</v>
      </c>
      <c r="N616" s="94">
        <f>t_projeto[[#This Row],[Q.1]]+t_projeto[[#This Row],[Q.2]]+t_projeto[[#This Row],[Q.3]]</f>
        <v>0</v>
      </c>
      <c r="O616" s="1" t="str">
        <f>IF(t_projeto[[#This Row],[Q.1]]&lt;&gt;"",SUMIFS(t_reator[p],t_reator[tipo],t_projeto[[#This Row],[T.1]],t_reator[w],t_projeto[[#This Row],[P.1(W)]]),"")</f>
        <v/>
      </c>
      <c r="P616" s="1" t="str">
        <f>IF(t_projeto[[#This Row],[Q.2]]&lt;&gt;"",SUMIFS(t_reator[p],t_reator[tipo],t_projeto[[#This Row],[T.2]],t_reator[w],t_projeto[[#This Row],[P.2(W)]]),"")</f>
        <v/>
      </c>
      <c r="Q616" s="1" t="str">
        <f>IF(t_projeto[[#This Row],[Q.3]]&lt;&gt;"",SUMIFS(t_reator[p],t_reator[tipo],t_projeto[[#This Row],[T.3]],t_reator[w],t_projeto[[#This Row],[P.3(W)]]),"")</f>
        <v/>
      </c>
      <c r="R616" s="1" t="str">
        <f>IF(t_projeto[[#This Row],[Q.1]]&lt;&gt;"",IFERROR(IFERROR(D616*(E616+O616)+G616*(H616+P616)+J616*(K616+Q616),D616*(E616+O616)+G616*(H616+P616)),D616*(E616+O616)),"")</f>
        <v/>
      </c>
      <c r="S616" s="1" t="str">
        <f>IF(t_projeto[[#This Row],[Consumo_W]]&lt;&gt;"",ROUND(t_projeto[[#This Row],[Consumo_W]]/t_projeto[[#This Row],[Luminárias]],0),"")</f>
        <v/>
      </c>
      <c r="T616" s="1" t="str">
        <f>IF(t_projeto[[#This Row],[Q.1]]&lt;&gt;"",t_projeto[[#This Row],[Q.1]]*t_projeto[[#This Row],[P.1(W)]]*$C$24,"")</f>
        <v/>
      </c>
      <c r="U616" s="1" t="str">
        <f>IF(t_projeto[[#This Row],[Q.2]]&lt;&gt;"",t_projeto[[#This Row],[Q.2]]*t_projeto[[#This Row],[P.2(W)]]*$C$24,"")</f>
        <v/>
      </c>
      <c r="V616" s="1" t="str">
        <f>IF(t_projeto[[#This Row],[Q.3]]&lt;&gt;"",t_projeto[[#This Row],[Q.3]]*t_projeto[[#This Row],[P.3(W)]]*$C$24,"")</f>
        <v/>
      </c>
      <c r="W616" s="1" t="str">
        <f>IF(t_projeto[[#This Row],[Trecho]]&lt;&gt;"",SUM(t_projeto[[#This Row],[f.1]:[f.3]]),"")</f>
        <v/>
      </c>
      <c r="X616" s="13" t="str">
        <f>IF(t_projeto[[#This Row],[Trecho]]&lt;&gt;"",t_projeto[[#This Row],[Q.1]]+t_projeto[[#This Row],[Q.2]]+t_projeto[[#This Row],[Q.3]],"")</f>
        <v/>
      </c>
      <c r="Y616" s="1" t="str">
        <f>IF(AND(t_projeto[[#This Row],[FLUXO]]&lt;&gt;0,t_projeto[[#This Row],[FLUXO]]&lt;&gt;""),ROUND(t_projeto[[#This Row],[FLUXO]]/t_projeto[[#This Row],[Luminárias]],0),"")</f>
        <v/>
      </c>
      <c r="Z616" s="1" t="str">
        <f>IF(AND(t_projeto[[#This Row],[Luminárias]]&lt;&gt;0,t_projeto[[#This Row],[Luminárias]]&lt;&gt;""),ROUND(t_projeto[[#This Row],[lm_médio]]/t_projeto[[#This Row],[W_médio]],2),"")</f>
        <v/>
      </c>
    </row>
    <row r="617" spans="1:26" hidden="1">
      <c r="A617" s="90">
        <v>132</v>
      </c>
      <c r="B617" s="90" t="str">
        <f>_xlfn.XLOOKUP(t_projeto[[#This Row],[cód.]],t_sitio[cód],t_sitio[Trecho],"")</f>
        <v/>
      </c>
      <c r="C617" s="84"/>
      <c r="D617" s="84"/>
      <c r="E617" s="90" t="str">
        <f>IF(t_projeto[[#This Row],[T.1]]&lt;&gt;"",_xlfn.XLOOKUP(t_projeto[[#This Row],[T.1]],$G$22:$G$25,$H$22:$H$25),"")</f>
        <v/>
      </c>
      <c r="F617" s="84"/>
      <c r="G617" s="84"/>
      <c r="H617" s="90" t="str">
        <f>IF(t_projeto[[#This Row],[T.2]]&lt;&gt;"",_xlfn.XLOOKUP(t_projeto[[#This Row],[T.2]],$G$22:$G$25,$H$22:$H$25),"")</f>
        <v/>
      </c>
      <c r="I617" s="84"/>
      <c r="J617" s="84"/>
      <c r="K617" s="90" t="str">
        <f>IF(t_projeto[[#This Row],[T.3]]&lt;&gt;"",_xlfn.XLOOKUP(t_projeto[[#This Row],[T.3]],$G$22:$G$25,$H$22:$H$25),"")</f>
        <v/>
      </c>
      <c r="L617" s="3"/>
      <c r="M617" s="95">
        <f>t_projeto[[#This Row],[Q.1]]+t_projeto[[#This Row],[Q.2]]+t_projeto[[#This Row],[Q.3]]</f>
        <v>0</v>
      </c>
      <c r="N617" s="95">
        <f>t_projeto[[#This Row],[Q.1]]+t_projeto[[#This Row],[Q.2]]+t_projeto[[#This Row],[Q.3]]</f>
        <v>0</v>
      </c>
      <c r="O617" s="1" t="str">
        <f>IF(t_projeto[[#This Row],[Q.1]]&lt;&gt;"",SUMIFS(t_reator[p],t_reator[tipo],t_projeto[[#This Row],[T.1]],t_reator[w],t_projeto[[#This Row],[P.1(W)]]),"")</f>
        <v/>
      </c>
      <c r="P617" s="1" t="str">
        <f>IF(t_projeto[[#This Row],[Q.2]]&lt;&gt;"",SUMIFS(t_reator[p],t_reator[tipo],t_projeto[[#This Row],[T.2]],t_reator[w],t_projeto[[#This Row],[P.2(W)]]),"")</f>
        <v/>
      </c>
      <c r="Q617" s="1" t="str">
        <f>IF(t_projeto[[#This Row],[Q.3]]&lt;&gt;"",SUMIFS(t_reator[p],t_reator[tipo],t_projeto[[#This Row],[T.3]],t_reator[w],t_projeto[[#This Row],[P.3(W)]]),"")</f>
        <v/>
      </c>
      <c r="R617" s="1" t="str">
        <f>IF(t_projeto[[#This Row],[Q.1]]&lt;&gt;"",IFERROR(IFERROR(D617*(E617+O617)+G617*(H617+P617)+J617*(K617+Q617),D617*(E617+O617)+G617*(H617+P617)),D617*(E617+O617)),"")</f>
        <v/>
      </c>
      <c r="S617" s="1" t="str">
        <f>IF(t_projeto[[#This Row],[Consumo_W]]&lt;&gt;"",ROUND(t_projeto[[#This Row],[Consumo_W]]/t_projeto[[#This Row],[Luminárias]],0),"")</f>
        <v/>
      </c>
      <c r="T617" s="1" t="str">
        <f>IF(t_projeto[[#This Row],[Q.1]]&lt;&gt;"",t_projeto[[#This Row],[Q.1]]*t_projeto[[#This Row],[P.1(W)]]*$C$24,"")</f>
        <v/>
      </c>
      <c r="U617" s="1" t="str">
        <f>IF(t_projeto[[#This Row],[Q.2]]&lt;&gt;"",t_projeto[[#This Row],[Q.2]]*t_projeto[[#This Row],[P.2(W)]]*$C$24,"")</f>
        <v/>
      </c>
      <c r="V617" s="1" t="str">
        <f>IF(t_projeto[[#This Row],[Q.3]]&lt;&gt;"",t_projeto[[#This Row],[Q.3]]*t_projeto[[#This Row],[P.3(W)]]*$C$24,"")</f>
        <v/>
      </c>
      <c r="W617" s="1" t="str">
        <f>IF(t_projeto[[#This Row],[Trecho]]&lt;&gt;"",SUM(t_projeto[[#This Row],[f.1]:[f.3]]),"")</f>
        <v/>
      </c>
      <c r="X617" s="13" t="str">
        <f>IF(t_projeto[[#This Row],[Trecho]]&lt;&gt;"",t_projeto[[#This Row],[Q.1]]+t_projeto[[#This Row],[Q.2]]+t_projeto[[#This Row],[Q.3]],"")</f>
        <v/>
      </c>
      <c r="Y617" s="1" t="str">
        <f>IF(AND(t_projeto[[#This Row],[FLUXO]]&lt;&gt;0,t_projeto[[#This Row],[FLUXO]]&lt;&gt;""),ROUND(t_projeto[[#This Row],[FLUXO]]/t_projeto[[#This Row],[Luminárias]],0),"")</f>
        <v/>
      </c>
      <c r="Z617" s="1" t="str">
        <f>IF(AND(t_projeto[[#This Row],[Luminárias]]&lt;&gt;0,t_projeto[[#This Row],[Luminárias]]&lt;&gt;""),ROUND(t_projeto[[#This Row],[lm_médio]]/t_projeto[[#This Row],[W_médio]],2),"")</f>
        <v/>
      </c>
    </row>
    <row r="618" spans="1:26" hidden="1">
      <c r="A618" s="91">
        <v>133</v>
      </c>
      <c r="B618" s="91" t="str">
        <f>_xlfn.XLOOKUP(t_projeto[[#This Row],[cód.]],t_sitio[cód],t_sitio[Trecho],"")</f>
        <v/>
      </c>
      <c r="C618" s="85"/>
      <c r="D618" s="85"/>
      <c r="E618" s="91" t="str">
        <f>IF(t_projeto[[#This Row],[T.1]]&lt;&gt;"",_xlfn.XLOOKUP(t_projeto[[#This Row],[T.1]],$G$22:$G$25,$H$22:$H$25),"")</f>
        <v/>
      </c>
      <c r="F618" s="85"/>
      <c r="G618" s="85"/>
      <c r="H618" s="91" t="str">
        <f>IF(t_projeto[[#This Row],[T.2]]&lt;&gt;"",_xlfn.XLOOKUP(t_projeto[[#This Row],[T.2]],$G$22:$G$25,$H$22:$H$25),"")</f>
        <v/>
      </c>
      <c r="I618" s="85"/>
      <c r="J618" s="85"/>
      <c r="K618" s="91" t="str">
        <f>IF(t_projeto[[#This Row],[T.3]]&lt;&gt;"",_xlfn.XLOOKUP(t_projeto[[#This Row],[T.3]],$G$22:$G$25,$H$22:$H$25),"")</f>
        <v/>
      </c>
      <c r="L618" s="3"/>
      <c r="M618" s="94">
        <f>t_projeto[[#This Row],[Q.1]]+t_projeto[[#This Row],[Q.2]]+t_projeto[[#This Row],[Q.3]]</f>
        <v>0</v>
      </c>
      <c r="N618" s="94">
        <f>t_projeto[[#This Row],[Q.1]]+t_projeto[[#This Row],[Q.2]]+t_projeto[[#This Row],[Q.3]]</f>
        <v>0</v>
      </c>
      <c r="O618" s="1" t="str">
        <f>IF(t_projeto[[#This Row],[Q.1]]&lt;&gt;"",SUMIFS(t_reator[p],t_reator[tipo],t_projeto[[#This Row],[T.1]],t_reator[w],t_projeto[[#This Row],[P.1(W)]]),"")</f>
        <v/>
      </c>
      <c r="P618" s="1" t="str">
        <f>IF(t_projeto[[#This Row],[Q.2]]&lt;&gt;"",SUMIFS(t_reator[p],t_reator[tipo],t_projeto[[#This Row],[T.2]],t_reator[w],t_projeto[[#This Row],[P.2(W)]]),"")</f>
        <v/>
      </c>
      <c r="Q618" s="1" t="str">
        <f>IF(t_projeto[[#This Row],[Q.3]]&lt;&gt;"",SUMIFS(t_reator[p],t_reator[tipo],t_projeto[[#This Row],[T.3]],t_reator[w],t_projeto[[#This Row],[P.3(W)]]),"")</f>
        <v/>
      </c>
      <c r="R618" s="1" t="str">
        <f>IF(t_projeto[[#This Row],[Q.1]]&lt;&gt;"",IFERROR(IFERROR(D618*(E618+O618)+G618*(H618+P618)+J618*(K618+Q618),D618*(E618+O618)+G618*(H618+P618)),D618*(E618+O618)),"")</f>
        <v/>
      </c>
      <c r="S618" s="1" t="str">
        <f>IF(t_projeto[[#This Row],[Consumo_W]]&lt;&gt;"",ROUND(t_projeto[[#This Row],[Consumo_W]]/t_projeto[[#This Row],[Luminárias]],0),"")</f>
        <v/>
      </c>
      <c r="T618" s="1" t="str">
        <f>IF(t_projeto[[#This Row],[Q.1]]&lt;&gt;"",t_projeto[[#This Row],[Q.1]]*t_projeto[[#This Row],[P.1(W)]]*$C$24,"")</f>
        <v/>
      </c>
      <c r="U618" s="1" t="str">
        <f>IF(t_projeto[[#This Row],[Q.2]]&lt;&gt;"",t_projeto[[#This Row],[Q.2]]*t_projeto[[#This Row],[P.2(W)]]*$C$24,"")</f>
        <v/>
      </c>
      <c r="V618" s="1" t="str">
        <f>IF(t_projeto[[#This Row],[Q.3]]&lt;&gt;"",t_projeto[[#This Row],[Q.3]]*t_projeto[[#This Row],[P.3(W)]]*$C$24,"")</f>
        <v/>
      </c>
      <c r="W618" s="1" t="str">
        <f>IF(t_projeto[[#This Row],[Trecho]]&lt;&gt;"",SUM(t_projeto[[#This Row],[f.1]:[f.3]]),"")</f>
        <v/>
      </c>
      <c r="X618" s="13" t="str">
        <f>IF(t_projeto[[#This Row],[Trecho]]&lt;&gt;"",t_projeto[[#This Row],[Q.1]]+t_projeto[[#This Row],[Q.2]]+t_projeto[[#This Row],[Q.3]],"")</f>
        <v/>
      </c>
      <c r="Y618" s="1" t="str">
        <f>IF(AND(t_projeto[[#This Row],[FLUXO]]&lt;&gt;0,t_projeto[[#This Row],[FLUXO]]&lt;&gt;""),ROUND(t_projeto[[#This Row],[FLUXO]]/t_projeto[[#This Row],[Luminárias]],0),"")</f>
        <v/>
      </c>
      <c r="Z618" s="1" t="str">
        <f>IF(AND(t_projeto[[#This Row],[Luminárias]]&lt;&gt;0,t_projeto[[#This Row],[Luminárias]]&lt;&gt;""),ROUND(t_projeto[[#This Row],[lm_médio]]/t_projeto[[#This Row],[W_médio]],2),"")</f>
        <v/>
      </c>
    </row>
    <row r="619" spans="1:26" hidden="1">
      <c r="A619" s="90">
        <v>134</v>
      </c>
      <c r="B619" s="90" t="str">
        <f>_xlfn.XLOOKUP(t_projeto[[#This Row],[cód.]],t_sitio[cód],t_sitio[Trecho],"")</f>
        <v/>
      </c>
      <c r="C619" s="84"/>
      <c r="D619" s="84"/>
      <c r="E619" s="90" t="str">
        <f>IF(t_projeto[[#This Row],[T.1]]&lt;&gt;"",_xlfn.XLOOKUP(t_projeto[[#This Row],[T.1]],$G$22:$G$25,$H$22:$H$25),"")</f>
        <v/>
      </c>
      <c r="F619" s="84"/>
      <c r="G619" s="84"/>
      <c r="H619" s="90" t="str">
        <f>IF(t_projeto[[#This Row],[T.2]]&lt;&gt;"",_xlfn.XLOOKUP(t_projeto[[#This Row],[T.2]],$G$22:$G$25,$H$22:$H$25),"")</f>
        <v/>
      </c>
      <c r="I619" s="84"/>
      <c r="J619" s="84"/>
      <c r="K619" s="90" t="str">
        <f>IF(t_projeto[[#This Row],[T.3]]&lt;&gt;"",_xlfn.XLOOKUP(t_projeto[[#This Row],[T.3]],$G$22:$G$25,$H$22:$H$25),"")</f>
        <v/>
      </c>
      <c r="L619" s="3"/>
      <c r="M619" s="95">
        <f>t_projeto[[#This Row],[Q.1]]+t_projeto[[#This Row],[Q.2]]+t_projeto[[#This Row],[Q.3]]</f>
        <v>0</v>
      </c>
      <c r="N619" s="95">
        <f>t_projeto[[#This Row],[Q.1]]+t_projeto[[#This Row],[Q.2]]+t_projeto[[#This Row],[Q.3]]</f>
        <v>0</v>
      </c>
      <c r="O619" s="1" t="str">
        <f>IF(t_projeto[[#This Row],[Q.1]]&lt;&gt;"",SUMIFS(t_reator[p],t_reator[tipo],t_projeto[[#This Row],[T.1]],t_reator[w],t_projeto[[#This Row],[P.1(W)]]),"")</f>
        <v/>
      </c>
      <c r="P619" s="1" t="str">
        <f>IF(t_projeto[[#This Row],[Q.2]]&lt;&gt;"",SUMIFS(t_reator[p],t_reator[tipo],t_projeto[[#This Row],[T.2]],t_reator[w],t_projeto[[#This Row],[P.2(W)]]),"")</f>
        <v/>
      </c>
      <c r="Q619" s="1" t="str">
        <f>IF(t_projeto[[#This Row],[Q.3]]&lt;&gt;"",SUMIFS(t_reator[p],t_reator[tipo],t_projeto[[#This Row],[T.3]],t_reator[w],t_projeto[[#This Row],[P.3(W)]]),"")</f>
        <v/>
      </c>
      <c r="R619" s="1" t="str">
        <f>IF(t_projeto[[#This Row],[Q.1]]&lt;&gt;"",IFERROR(IFERROR(D619*(E619+O619)+G619*(H619+P619)+J619*(K619+Q619),D619*(E619+O619)+G619*(H619+P619)),D619*(E619+O619)),"")</f>
        <v/>
      </c>
      <c r="S619" s="1" t="str">
        <f>IF(t_projeto[[#This Row],[Consumo_W]]&lt;&gt;"",ROUND(t_projeto[[#This Row],[Consumo_W]]/t_projeto[[#This Row],[Luminárias]],0),"")</f>
        <v/>
      </c>
      <c r="T619" s="1" t="str">
        <f>IF(t_projeto[[#This Row],[Q.1]]&lt;&gt;"",t_projeto[[#This Row],[Q.1]]*t_projeto[[#This Row],[P.1(W)]]*$C$24,"")</f>
        <v/>
      </c>
      <c r="U619" s="1" t="str">
        <f>IF(t_projeto[[#This Row],[Q.2]]&lt;&gt;"",t_projeto[[#This Row],[Q.2]]*t_projeto[[#This Row],[P.2(W)]]*$C$24,"")</f>
        <v/>
      </c>
      <c r="V619" s="1" t="str">
        <f>IF(t_projeto[[#This Row],[Q.3]]&lt;&gt;"",t_projeto[[#This Row],[Q.3]]*t_projeto[[#This Row],[P.3(W)]]*$C$24,"")</f>
        <v/>
      </c>
      <c r="W619" s="1" t="str">
        <f>IF(t_projeto[[#This Row],[Trecho]]&lt;&gt;"",SUM(t_projeto[[#This Row],[f.1]:[f.3]]),"")</f>
        <v/>
      </c>
      <c r="X619" s="13" t="str">
        <f>IF(t_projeto[[#This Row],[Trecho]]&lt;&gt;"",t_projeto[[#This Row],[Q.1]]+t_projeto[[#This Row],[Q.2]]+t_projeto[[#This Row],[Q.3]],"")</f>
        <v/>
      </c>
      <c r="Y619" s="1" t="str">
        <f>IF(AND(t_projeto[[#This Row],[FLUXO]]&lt;&gt;0,t_projeto[[#This Row],[FLUXO]]&lt;&gt;""),ROUND(t_projeto[[#This Row],[FLUXO]]/t_projeto[[#This Row],[Luminárias]],0),"")</f>
        <v/>
      </c>
      <c r="Z619" s="1" t="str">
        <f>IF(AND(t_projeto[[#This Row],[Luminárias]]&lt;&gt;0,t_projeto[[#This Row],[Luminárias]]&lt;&gt;""),ROUND(t_projeto[[#This Row],[lm_médio]]/t_projeto[[#This Row],[W_médio]],2),"")</f>
        <v/>
      </c>
    </row>
    <row r="620" spans="1:26" hidden="1">
      <c r="A620" s="91">
        <v>135</v>
      </c>
      <c r="B620" s="91" t="str">
        <f>_xlfn.XLOOKUP(t_projeto[[#This Row],[cód.]],t_sitio[cód],t_sitio[Trecho],"")</f>
        <v/>
      </c>
      <c r="C620" s="85"/>
      <c r="D620" s="85"/>
      <c r="E620" s="91" t="str">
        <f>IF(t_projeto[[#This Row],[T.1]]&lt;&gt;"",_xlfn.XLOOKUP(t_projeto[[#This Row],[T.1]],$G$22:$G$25,$H$22:$H$25),"")</f>
        <v/>
      </c>
      <c r="F620" s="85"/>
      <c r="G620" s="85"/>
      <c r="H620" s="91" t="str">
        <f>IF(t_projeto[[#This Row],[T.2]]&lt;&gt;"",_xlfn.XLOOKUP(t_projeto[[#This Row],[T.2]],$G$22:$G$25,$H$22:$H$25),"")</f>
        <v/>
      </c>
      <c r="I620" s="85"/>
      <c r="J620" s="85"/>
      <c r="K620" s="91" t="str">
        <f>IF(t_projeto[[#This Row],[T.3]]&lt;&gt;"",_xlfn.XLOOKUP(t_projeto[[#This Row],[T.3]],$G$22:$G$25,$H$22:$H$25),"")</f>
        <v/>
      </c>
      <c r="L620" s="3"/>
      <c r="M620" s="94">
        <f>t_projeto[[#This Row],[Q.1]]+t_projeto[[#This Row],[Q.2]]+t_projeto[[#This Row],[Q.3]]</f>
        <v>0</v>
      </c>
      <c r="N620" s="94">
        <f>t_projeto[[#This Row],[Q.1]]+t_projeto[[#This Row],[Q.2]]+t_projeto[[#This Row],[Q.3]]</f>
        <v>0</v>
      </c>
      <c r="O620" s="1" t="str">
        <f>IF(t_projeto[[#This Row],[Q.1]]&lt;&gt;"",SUMIFS(t_reator[p],t_reator[tipo],t_projeto[[#This Row],[T.1]],t_reator[w],t_projeto[[#This Row],[P.1(W)]]),"")</f>
        <v/>
      </c>
      <c r="P620" s="1" t="str">
        <f>IF(t_projeto[[#This Row],[Q.2]]&lt;&gt;"",SUMIFS(t_reator[p],t_reator[tipo],t_projeto[[#This Row],[T.2]],t_reator[w],t_projeto[[#This Row],[P.2(W)]]),"")</f>
        <v/>
      </c>
      <c r="Q620" s="1" t="str">
        <f>IF(t_projeto[[#This Row],[Q.3]]&lt;&gt;"",SUMIFS(t_reator[p],t_reator[tipo],t_projeto[[#This Row],[T.3]],t_reator[w],t_projeto[[#This Row],[P.3(W)]]),"")</f>
        <v/>
      </c>
      <c r="R620" s="1" t="str">
        <f>IF(t_projeto[[#This Row],[Q.1]]&lt;&gt;"",IFERROR(IFERROR(D620*(E620+O620)+G620*(H620+P620)+J620*(K620+Q620),D620*(E620+O620)+G620*(H620+P620)),D620*(E620+O620)),"")</f>
        <v/>
      </c>
      <c r="S620" s="1" t="str">
        <f>IF(t_projeto[[#This Row],[Consumo_W]]&lt;&gt;"",ROUND(t_projeto[[#This Row],[Consumo_W]]/t_projeto[[#This Row],[Luminárias]],0),"")</f>
        <v/>
      </c>
      <c r="T620" s="1" t="str">
        <f>IF(t_projeto[[#This Row],[Q.1]]&lt;&gt;"",t_projeto[[#This Row],[Q.1]]*t_projeto[[#This Row],[P.1(W)]]*$C$24,"")</f>
        <v/>
      </c>
      <c r="U620" s="1" t="str">
        <f>IF(t_projeto[[#This Row],[Q.2]]&lt;&gt;"",t_projeto[[#This Row],[Q.2]]*t_projeto[[#This Row],[P.2(W)]]*$C$24,"")</f>
        <v/>
      </c>
      <c r="V620" s="1" t="str">
        <f>IF(t_projeto[[#This Row],[Q.3]]&lt;&gt;"",t_projeto[[#This Row],[Q.3]]*t_projeto[[#This Row],[P.3(W)]]*$C$24,"")</f>
        <v/>
      </c>
      <c r="W620" s="1" t="str">
        <f>IF(t_projeto[[#This Row],[Trecho]]&lt;&gt;"",SUM(t_projeto[[#This Row],[f.1]:[f.3]]),"")</f>
        <v/>
      </c>
      <c r="X620" s="13" t="str">
        <f>IF(t_projeto[[#This Row],[Trecho]]&lt;&gt;"",t_projeto[[#This Row],[Q.1]]+t_projeto[[#This Row],[Q.2]]+t_projeto[[#This Row],[Q.3]],"")</f>
        <v/>
      </c>
      <c r="Y620" s="1" t="str">
        <f>IF(AND(t_projeto[[#This Row],[FLUXO]]&lt;&gt;0,t_projeto[[#This Row],[FLUXO]]&lt;&gt;""),ROUND(t_projeto[[#This Row],[FLUXO]]/t_projeto[[#This Row],[Luminárias]],0),"")</f>
        <v/>
      </c>
      <c r="Z620" s="1" t="str">
        <f>IF(AND(t_projeto[[#This Row],[Luminárias]]&lt;&gt;0,t_projeto[[#This Row],[Luminárias]]&lt;&gt;""),ROUND(t_projeto[[#This Row],[lm_médio]]/t_projeto[[#This Row],[W_médio]],2),"")</f>
        <v/>
      </c>
    </row>
    <row r="621" spans="1:26" hidden="1">
      <c r="A621" s="90">
        <v>136</v>
      </c>
      <c r="B621" s="90" t="str">
        <f>_xlfn.XLOOKUP(t_projeto[[#This Row],[cód.]],t_sitio[cód],t_sitio[Trecho],"")</f>
        <v/>
      </c>
      <c r="C621" s="84"/>
      <c r="D621" s="84"/>
      <c r="E621" s="90" t="str">
        <f>IF(t_projeto[[#This Row],[T.1]]&lt;&gt;"",_xlfn.XLOOKUP(t_projeto[[#This Row],[T.1]],$G$22:$G$25,$H$22:$H$25),"")</f>
        <v/>
      </c>
      <c r="F621" s="84"/>
      <c r="G621" s="84"/>
      <c r="H621" s="90" t="str">
        <f>IF(t_projeto[[#This Row],[T.2]]&lt;&gt;"",_xlfn.XLOOKUP(t_projeto[[#This Row],[T.2]],$G$22:$G$25,$H$22:$H$25),"")</f>
        <v/>
      </c>
      <c r="I621" s="84"/>
      <c r="J621" s="84"/>
      <c r="K621" s="90" t="str">
        <f>IF(t_projeto[[#This Row],[T.3]]&lt;&gt;"",_xlfn.XLOOKUP(t_projeto[[#This Row],[T.3]],$G$22:$G$25,$H$22:$H$25),"")</f>
        <v/>
      </c>
      <c r="L621" s="3"/>
      <c r="M621" s="95">
        <f>t_projeto[[#This Row],[Q.1]]+t_projeto[[#This Row],[Q.2]]+t_projeto[[#This Row],[Q.3]]</f>
        <v>0</v>
      </c>
      <c r="N621" s="95">
        <f>t_projeto[[#This Row],[Q.1]]+t_projeto[[#This Row],[Q.2]]+t_projeto[[#This Row],[Q.3]]</f>
        <v>0</v>
      </c>
      <c r="O621" s="1" t="str">
        <f>IF(t_projeto[[#This Row],[Q.1]]&lt;&gt;"",SUMIFS(t_reator[p],t_reator[tipo],t_projeto[[#This Row],[T.1]],t_reator[w],t_projeto[[#This Row],[P.1(W)]]),"")</f>
        <v/>
      </c>
      <c r="P621" s="1" t="str">
        <f>IF(t_projeto[[#This Row],[Q.2]]&lt;&gt;"",SUMIFS(t_reator[p],t_reator[tipo],t_projeto[[#This Row],[T.2]],t_reator[w],t_projeto[[#This Row],[P.2(W)]]),"")</f>
        <v/>
      </c>
      <c r="Q621" s="1" t="str">
        <f>IF(t_projeto[[#This Row],[Q.3]]&lt;&gt;"",SUMIFS(t_reator[p],t_reator[tipo],t_projeto[[#This Row],[T.3]],t_reator[w],t_projeto[[#This Row],[P.3(W)]]),"")</f>
        <v/>
      </c>
      <c r="R621" s="1" t="str">
        <f>IF(t_projeto[[#This Row],[Q.1]]&lt;&gt;"",IFERROR(IFERROR(D621*(E621+O621)+G621*(H621+P621)+J621*(K621+Q621),D621*(E621+O621)+G621*(H621+P621)),D621*(E621+O621)),"")</f>
        <v/>
      </c>
      <c r="S621" s="1" t="str">
        <f>IF(t_projeto[[#This Row],[Consumo_W]]&lt;&gt;"",ROUND(t_projeto[[#This Row],[Consumo_W]]/t_projeto[[#This Row],[Luminárias]],0),"")</f>
        <v/>
      </c>
      <c r="T621" s="1" t="str">
        <f>IF(t_projeto[[#This Row],[Q.1]]&lt;&gt;"",t_projeto[[#This Row],[Q.1]]*t_projeto[[#This Row],[P.1(W)]]*$C$24,"")</f>
        <v/>
      </c>
      <c r="U621" s="1" t="str">
        <f>IF(t_projeto[[#This Row],[Q.2]]&lt;&gt;"",t_projeto[[#This Row],[Q.2]]*t_projeto[[#This Row],[P.2(W)]]*$C$24,"")</f>
        <v/>
      </c>
      <c r="V621" s="1" t="str">
        <f>IF(t_projeto[[#This Row],[Q.3]]&lt;&gt;"",t_projeto[[#This Row],[Q.3]]*t_projeto[[#This Row],[P.3(W)]]*$C$24,"")</f>
        <v/>
      </c>
      <c r="W621" s="1" t="str">
        <f>IF(t_projeto[[#This Row],[Trecho]]&lt;&gt;"",SUM(t_projeto[[#This Row],[f.1]:[f.3]]),"")</f>
        <v/>
      </c>
      <c r="X621" s="13" t="str">
        <f>IF(t_projeto[[#This Row],[Trecho]]&lt;&gt;"",t_projeto[[#This Row],[Q.1]]+t_projeto[[#This Row],[Q.2]]+t_projeto[[#This Row],[Q.3]],"")</f>
        <v/>
      </c>
      <c r="Y621" s="1" t="str">
        <f>IF(AND(t_projeto[[#This Row],[FLUXO]]&lt;&gt;0,t_projeto[[#This Row],[FLUXO]]&lt;&gt;""),ROUND(t_projeto[[#This Row],[FLUXO]]/t_projeto[[#This Row],[Luminárias]],0),"")</f>
        <v/>
      </c>
      <c r="Z621" s="1" t="str">
        <f>IF(AND(t_projeto[[#This Row],[Luminárias]]&lt;&gt;0,t_projeto[[#This Row],[Luminárias]]&lt;&gt;""),ROUND(t_projeto[[#This Row],[lm_médio]]/t_projeto[[#This Row],[W_médio]],2),"")</f>
        <v/>
      </c>
    </row>
    <row r="622" spans="1:26" hidden="1">
      <c r="A622" s="91">
        <v>137</v>
      </c>
      <c r="B622" s="91" t="str">
        <f>_xlfn.XLOOKUP(t_projeto[[#This Row],[cód.]],t_sitio[cód],t_sitio[Trecho],"")</f>
        <v/>
      </c>
      <c r="C622" s="85"/>
      <c r="D622" s="85"/>
      <c r="E622" s="91" t="str">
        <f>IF(t_projeto[[#This Row],[T.1]]&lt;&gt;"",_xlfn.XLOOKUP(t_projeto[[#This Row],[T.1]],$G$22:$G$25,$H$22:$H$25),"")</f>
        <v/>
      </c>
      <c r="F622" s="85"/>
      <c r="G622" s="85"/>
      <c r="H622" s="91" t="str">
        <f>IF(t_projeto[[#This Row],[T.2]]&lt;&gt;"",_xlfn.XLOOKUP(t_projeto[[#This Row],[T.2]],$G$22:$G$25,$H$22:$H$25),"")</f>
        <v/>
      </c>
      <c r="I622" s="85"/>
      <c r="J622" s="85"/>
      <c r="K622" s="91" t="str">
        <f>IF(t_projeto[[#This Row],[T.3]]&lt;&gt;"",_xlfn.XLOOKUP(t_projeto[[#This Row],[T.3]],$G$22:$G$25,$H$22:$H$25),"")</f>
        <v/>
      </c>
      <c r="L622" s="3"/>
      <c r="M622" s="94">
        <f>t_projeto[[#This Row],[Q.1]]+t_projeto[[#This Row],[Q.2]]+t_projeto[[#This Row],[Q.3]]</f>
        <v>0</v>
      </c>
      <c r="N622" s="94">
        <f>t_projeto[[#This Row],[Q.1]]+t_projeto[[#This Row],[Q.2]]+t_projeto[[#This Row],[Q.3]]</f>
        <v>0</v>
      </c>
      <c r="O622" s="1" t="str">
        <f>IF(t_projeto[[#This Row],[Q.1]]&lt;&gt;"",SUMIFS(t_reator[p],t_reator[tipo],t_projeto[[#This Row],[T.1]],t_reator[w],t_projeto[[#This Row],[P.1(W)]]),"")</f>
        <v/>
      </c>
      <c r="P622" s="1" t="str">
        <f>IF(t_projeto[[#This Row],[Q.2]]&lt;&gt;"",SUMIFS(t_reator[p],t_reator[tipo],t_projeto[[#This Row],[T.2]],t_reator[w],t_projeto[[#This Row],[P.2(W)]]),"")</f>
        <v/>
      </c>
      <c r="Q622" s="1" t="str">
        <f>IF(t_projeto[[#This Row],[Q.3]]&lt;&gt;"",SUMIFS(t_reator[p],t_reator[tipo],t_projeto[[#This Row],[T.3]],t_reator[w],t_projeto[[#This Row],[P.3(W)]]),"")</f>
        <v/>
      </c>
      <c r="R622" s="1" t="str">
        <f>IF(t_projeto[[#This Row],[Q.1]]&lt;&gt;"",IFERROR(IFERROR(D622*(E622+O622)+G622*(H622+P622)+J622*(K622+Q622),D622*(E622+O622)+G622*(H622+P622)),D622*(E622+O622)),"")</f>
        <v/>
      </c>
      <c r="S622" s="1" t="str">
        <f>IF(t_projeto[[#This Row],[Consumo_W]]&lt;&gt;"",ROUND(t_projeto[[#This Row],[Consumo_W]]/t_projeto[[#This Row],[Luminárias]],0),"")</f>
        <v/>
      </c>
      <c r="T622" s="1" t="str">
        <f>IF(t_projeto[[#This Row],[Q.1]]&lt;&gt;"",t_projeto[[#This Row],[Q.1]]*t_projeto[[#This Row],[P.1(W)]]*$C$24,"")</f>
        <v/>
      </c>
      <c r="U622" s="1" t="str">
        <f>IF(t_projeto[[#This Row],[Q.2]]&lt;&gt;"",t_projeto[[#This Row],[Q.2]]*t_projeto[[#This Row],[P.2(W)]]*$C$24,"")</f>
        <v/>
      </c>
      <c r="V622" s="1" t="str">
        <f>IF(t_projeto[[#This Row],[Q.3]]&lt;&gt;"",t_projeto[[#This Row],[Q.3]]*t_projeto[[#This Row],[P.3(W)]]*$C$24,"")</f>
        <v/>
      </c>
      <c r="W622" s="1" t="str">
        <f>IF(t_projeto[[#This Row],[Trecho]]&lt;&gt;"",SUM(t_projeto[[#This Row],[f.1]:[f.3]]),"")</f>
        <v/>
      </c>
      <c r="X622" s="13" t="str">
        <f>IF(t_projeto[[#This Row],[Trecho]]&lt;&gt;"",t_projeto[[#This Row],[Q.1]]+t_projeto[[#This Row],[Q.2]]+t_projeto[[#This Row],[Q.3]],"")</f>
        <v/>
      </c>
      <c r="Y622" s="1" t="str">
        <f>IF(AND(t_projeto[[#This Row],[FLUXO]]&lt;&gt;0,t_projeto[[#This Row],[FLUXO]]&lt;&gt;""),ROUND(t_projeto[[#This Row],[FLUXO]]/t_projeto[[#This Row],[Luminárias]],0),"")</f>
        <v/>
      </c>
      <c r="Z622" s="1" t="str">
        <f>IF(AND(t_projeto[[#This Row],[Luminárias]]&lt;&gt;0,t_projeto[[#This Row],[Luminárias]]&lt;&gt;""),ROUND(t_projeto[[#This Row],[lm_médio]]/t_projeto[[#This Row],[W_médio]],2),"")</f>
        <v/>
      </c>
    </row>
    <row r="623" spans="1:26" hidden="1">
      <c r="A623" s="90">
        <v>138</v>
      </c>
      <c r="B623" s="90" t="str">
        <f>_xlfn.XLOOKUP(t_projeto[[#This Row],[cód.]],t_sitio[cód],t_sitio[Trecho],"")</f>
        <v/>
      </c>
      <c r="C623" s="84"/>
      <c r="D623" s="84"/>
      <c r="E623" s="90" t="str">
        <f>IF(t_projeto[[#This Row],[T.1]]&lt;&gt;"",_xlfn.XLOOKUP(t_projeto[[#This Row],[T.1]],$G$22:$G$25,$H$22:$H$25),"")</f>
        <v/>
      </c>
      <c r="F623" s="84"/>
      <c r="G623" s="84"/>
      <c r="H623" s="90" t="str">
        <f>IF(t_projeto[[#This Row],[T.2]]&lt;&gt;"",_xlfn.XLOOKUP(t_projeto[[#This Row],[T.2]],$G$22:$G$25,$H$22:$H$25),"")</f>
        <v/>
      </c>
      <c r="I623" s="84"/>
      <c r="J623" s="84"/>
      <c r="K623" s="90" t="str">
        <f>IF(t_projeto[[#This Row],[T.3]]&lt;&gt;"",_xlfn.XLOOKUP(t_projeto[[#This Row],[T.3]],$G$22:$G$25,$H$22:$H$25),"")</f>
        <v/>
      </c>
      <c r="L623" s="3"/>
      <c r="M623" s="95">
        <f>t_projeto[[#This Row],[Q.1]]+t_projeto[[#This Row],[Q.2]]+t_projeto[[#This Row],[Q.3]]</f>
        <v>0</v>
      </c>
      <c r="N623" s="95">
        <f>t_projeto[[#This Row],[Q.1]]+t_projeto[[#This Row],[Q.2]]+t_projeto[[#This Row],[Q.3]]</f>
        <v>0</v>
      </c>
      <c r="O623" s="1" t="str">
        <f>IF(t_projeto[[#This Row],[Q.1]]&lt;&gt;"",SUMIFS(t_reator[p],t_reator[tipo],t_projeto[[#This Row],[T.1]],t_reator[w],t_projeto[[#This Row],[P.1(W)]]),"")</f>
        <v/>
      </c>
      <c r="P623" s="1" t="str">
        <f>IF(t_projeto[[#This Row],[Q.2]]&lt;&gt;"",SUMIFS(t_reator[p],t_reator[tipo],t_projeto[[#This Row],[T.2]],t_reator[w],t_projeto[[#This Row],[P.2(W)]]),"")</f>
        <v/>
      </c>
      <c r="Q623" s="1" t="str">
        <f>IF(t_projeto[[#This Row],[Q.3]]&lt;&gt;"",SUMIFS(t_reator[p],t_reator[tipo],t_projeto[[#This Row],[T.3]],t_reator[w],t_projeto[[#This Row],[P.3(W)]]),"")</f>
        <v/>
      </c>
      <c r="R623" s="1" t="str">
        <f>IF(t_projeto[[#This Row],[Q.1]]&lt;&gt;"",IFERROR(IFERROR(D623*(E623+O623)+G623*(H623+P623)+J623*(K623+Q623),D623*(E623+O623)+G623*(H623+P623)),D623*(E623+O623)),"")</f>
        <v/>
      </c>
      <c r="S623" s="1" t="str">
        <f>IF(t_projeto[[#This Row],[Consumo_W]]&lt;&gt;"",ROUND(t_projeto[[#This Row],[Consumo_W]]/t_projeto[[#This Row],[Luminárias]],0),"")</f>
        <v/>
      </c>
      <c r="T623" s="1" t="str">
        <f>IF(t_projeto[[#This Row],[Q.1]]&lt;&gt;"",t_projeto[[#This Row],[Q.1]]*t_projeto[[#This Row],[P.1(W)]]*$C$24,"")</f>
        <v/>
      </c>
      <c r="U623" s="1" t="str">
        <f>IF(t_projeto[[#This Row],[Q.2]]&lt;&gt;"",t_projeto[[#This Row],[Q.2]]*t_projeto[[#This Row],[P.2(W)]]*$C$24,"")</f>
        <v/>
      </c>
      <c r="V623" s="1" t="str">
        <f>IF(t_projeto[[#This Row],[Q.3]]&lt;&gt;"",t_projeto[[#This Row],[Q.3]]*t_projeto[[#This Row],[P.3(W)]]*$C$24,"")</f>
        <v/>
      </c>
      <c r="W623" s="1" t="str">
        <f>IF(t_projeto[[#This Row],[Trecho]]&lt;&gt;"",SUM(t_projeto[[#This Row],[f.1]:[f.3]]),"")</f>
        <v/>
      </c>
      <c r="X623" s="13" t="str">
        <f>IF(t_projeto[[#This Row],[Trecho]]&lt;&gt;"",t_projeto[[#This Row],[Q.1]]+t_projeto[[#This Row],[Q.2]]+t_projeto[[#This Row],[Q.3]],"")</f>
        <v/>
      </c>
      <c r="Y623" s="1" t="str">
        <f>IF(AND(t_projeto[[#This Row],[FLUXO]]&lt;&gt;0,t_projeto[[#This Row],[FLUXO]]&lt;&gt;""),ROUND(t_projeto[[#This Row],[FLUXO]]/t_projeto[[#This Row],[Luminárias]],0),"")</f>
        <v/>
      </c>
      <c r="Z623" s="1" t="str">
        <f>IF(AND(t_projeto[[#This Row],[Luminárias]]&lt;&gt;0,t_projeto[[#This Row],[Luminárias]]&lt;&gt;""),ROUND(t_projeto[[#This Row],[lm_médio]]/t_projeto[[#This Row],[W_médio]],2),"")</f>
        <v/>
      </c>
    </row>
    <row r="624" spans="1:26" hidden="1">
      <c r="A624" s="91">
        <v>139</v>
      </c>
      <c r="B624" s="91" t="str">
        <f>_xlfn.XLOOKUP(t_projeto[[#This Row],[cód.]],t_sitio[cód],t_sitio[Trecho],"")</f>
        <v/>
      </c>
      <c r="C624" s="85"/>
      <c r="D624" s="85"/>
      <c r="E624" s="91" t="str">
        <f>IF(t_projeto[[#This Row],[T.1]]&lt;&gt;"",_xlfn.XLOOKUP(t_projeto[[#This Row],[T.1]],$G$22:$G$25,$H$22:$H$25),"")</f>
        <v/>
      </c>
      <c r="F624" s="85"/>
      <c r="G624" s="85"/>
      <c r="H624" s="91" t="str">
        <f>IF(t_projeto[[#This Row],[T.2]]&lt;&gt;"",_xlfn.XLOOKUP(t_projeto[[#This Row],[T.2]],$G$22:$G$25,$H$22:$H$25),"")</f>
        <v/>
      </c>
      <c r="I624" s="85"/>
      <c r="J624" s="85"/>
      <c r="K624" s="91" t="str">
        <f>IF(t_projeto[[#This Row],[T.3]]&lt;&gt;"",_xlfn.XLOOKUP(t_projeto[[#This Row],[T.3]],$G$22:$G$25,$H$22:$H$25),"")</f>
        <v/>
      </c>
      <c r="L624" s="3"/>
      <c r="M624" s="94">
        <f>t_projeto[[#This Row],[Q.1]]+t_projeto[[#This Row],[Q.2]]+t_projeto[[#This Row],[Q.3]]</f>
        <v>0</v>
      </c>
      <c r="N624" s="94">
        <f>t_projeto[[#This Row],[Q.1]]+t_projeto[[#This Row],[Q.2]]+t_projeto[[#This Row],[Q.3]]</f>
        <v>0</v>
      </c>
      <c r="O624" s="1" t="str">
        <f>IF(t_projeto[[#This Row],[Q.1]]&lt;&gt;"",SUMIFS(t_reator[p],t_reator[tipo],t_projeto[[#This Row],[T.1]],t_reator[w],t_projeto[[#This Row],[P.1(W)]]),"")</f>
        <v/>
      </c>
      <c r="P624" s="1" t="str">
        <f>IF(t_projeto[[#This Row],[Q.2]]&lt;&gt;"",SUMIFS(t_reator[p],t_reator[tipo],t_projeto[[#This Row],[T.2]],t_reator[w],t_projeto[[#This Row],[P.2(W)]]),"")</f>
        <v/>
      </c>
      <c r="Q624" s="1" t="str">
        <f>IF(t_projeto[[#This Row],[Q.3]]&lt;&gt;"",SUMIFS(t_reator[p],t_reator[tipo],t_projeto[[#This Row],[T.3]],t_reator[w],t_projeto[[#This Row],[P.3(W)]]),"")</f>
        <v/>
      </c>
      <c r="R624" s="1" t="str">
        <f>IF(t_projeto[[#This Row],[Q.1]]&lt;&gt;"",IFERROR(IFERROR(D624*(E624+O624)+G624*(H624+P624)+J624*(K624+Q624),D624*(E624+O624)+G624*(H624+P624)),D624*(E624+O624)),"")</f>
        <v/>
      </c>
      <c r="S624" s="1" t="str">
        <f>IF(t_projeto[[#This Row],[Consumo_W]]&lt;&gt;"",ROUND(t_projeto[[#This Row],[Consumo_W]]/t_projeto[[#This Row],[Luminárias]],0),"")</f>
        <v/>
      </c>
      <c r="T624" s="1" t="str">
        <f>IF(t_projeto[[#This Row],[Q.1]]&lt;&gt;"",t_projeto[[#This Row],[Q.1]]*t_projeto[[#This Row],[P.1(W)]]*$C$24,"")</f>
        <v/>
      </c>
      <c r="U624" s="1" t="str">
        <f>IF(t_projeto[[#This Row],[Q.2]]&lt;&gt;"",t_projeto[[#This Row],[Q.2]]*t_projeto[[#This Row],[P.2(W)]]*$C$24,"")</f>
        <v/>
      </c>
      <c r="V624" s="1" t="str">
        <f>IF(t_projeto[[#This Row],[Q.3]]&lt;&gt;"",t_projeto[[#This Row],[Q.3]]*t_projeto[[#This Row],[P.3(W)]]*$C$24,"")</f>
        <v/>
      </c>
      <c r="W624" s="1" t="str">
        <f>IF(t_projeto[[#This Row],[Trecho]]&lt;&gt;"",SUM(t_projeto[[#This Row],[f.1]:[f.3]]),"")</f>
        <v/>
      </c>
      <c r="X624" s="13" t="str">
        <f>IF(t_projeto[[#This Row],[Trecho]]&lt;&gt;"",t_projeto[[#This Row],[Q.1]]+t_projeto[[#This Row],[Q.2]]+t_projeto[[#This Row],[Q.3]],"")</f>
        <v/>
      </c>
      <c r="Y624" s="1" t="str">
        <f>IF(AND(t_projeto[[#This Row],[FLUXO]]&lt;&gt;0,t_projeto[[#This Row],[FLUXO]]&lt;&gt;""),ROUND(t_projeto[[#This Row],[FLUXO]]/t_projeto[[#This Row],[Luminárias]],0),"")</f>
        <v/>
      </c>
      <c r="Z624" s="1" t="str">
        <f>IF(AND(t_projeto[[#This Row],[Luminárias]]&lt;&gt;0,t_projeto[[#This Row],[Luminárias]]&lt;&gt;""),ROUND(t_projeto[[#This Row],[lm_médio]]/t_projeto[[#This Row],[W_médio]],2),"")</f>
        <v/>
      </c>
    </row>
    <row r="625" spans="1:26" hidden="1">
      <c r="A625" s="90">
        <v>140</v>
      </c>
      <c r="B625" s="90" t="str">
        <f>_xlfn.XLOOKUP(t_projeto[[#This Row],[cód.]],t_sitio[cód],t_sitio[Trecho],"")</f>
        <v/>
      </c>
      <c r="C625" s="84"/>
      <c r="D625" s="84"/>
      <c r="E625" s="90" t="str">
        <f>IF(t_projeto[[#This Row],[T.1]]&lt;&gt;"",_xlfn.XLOOKUP(t_projeto[[#This Row],[T.1]],$G$22:$G$25,$H$22:$H$25),"")</f>
        <v/>
      </c>
      <c r="F625" s="84"/>
      <c r="G625" s="84"/>
      <c r="H625" s="90" t="str">
        <f>IF(t_projeto[[#This Row],[T.2]]&lt;&gt;"",_xlfn.XLOOKUP(t_projeto[[#This Row],[T.2]],$G$22:$G$25,$H$22:$H$25),"")</f>
        <v/>
      </c>
      <c r="I625" s="84"/>
      <c r="J625" s="84"/>
      <c r="K625" s="90" t="str">
        <f>IF(t_projeto[[#This Row],[T.3]]&lt;&gt;"",_xlfn.XLOOKUP(t_projeto[[#This Row],[T.3]],$G$22:$G$25,$H$22:$H$25),"")</f>
        <v/>
      </c>
      <c r="L625" s="3"/>
      <c r="M625" s="95">
        <f>t_projeto[[#This Row],[Q.1]]+t_projeto[[#This Row],[Q.2]]+t_projeto[[#This Row],[Q.3]]</f>
        <v>0</v>
      </c>
      <c r="N625" s="95">
        <f>t_projeto[[#This Row],[Q.1]]+t_projeto[[#This Row],[Q.2]]+t_projeto[[#This Row],[Q.3]]</f>
        <v>0</v>
      </c>
      <c r="O625" s="1" t="str">
        <f>IF(t_projeto[[#This Row],[Q.1]]&lt;&gt;"",SUMIFS(t_reator[p],t_reator[tipo],t_projeto[[#This Row],[T.1]],t_reator[w],t_projeto[[#This Row],[P.1(W)]]),"")</f>
        <v/>
      </c>
      <c r="P625" s="1" t="str">
        <f>IF(t_projeto[[#This Row],[Q.2]]&lt;&gt;"",SUMIFS(t_reator[p],t_reator[tipo],t_projeto[[#This Row],[T.2]],t_reator[w],t_projeto[[#This Row],[P.2(W)]]),"")</f>
        <v/>
      </c>
      <c r="Q625" s="1" t="str">
        <f>IF(t_projeto[[#This Row],[Q.3]]&lt;&gt;"",SUMIFS(t_reator[p],t_reator[tipo],t_projeto[[#This Row],[T.3]],t_reator[w],t_projeto[[#This Row],[P.3(W)]]),"")</f>
        <v/>
      </c>
      <c r="R625" s="1" t="str">
        <f>IF(t_projeto[[#This Row],[Q.1]]&lt;&gt;"",IFERROR(IFERROR(D625*(E625+O625)+G625*(H625+P625)+J625*(K625+Q625),D625*(E625+O625)+G625*(H625+P625)),D625*(E625+O625)),"")</f>
        <v/>
      </c>
      <c r="S625" s="1" t="str">
        <f>IF(t_projeto[[#This Row],[Consumo_W]]&lt;&gt;"",ROUND(t_projeto[[#This Row],[Consumo_W]]/t_projeto[[#This Row],[Luminárias]],0),"")</f>
        <v/>
      </c>
      <c r="T625" s="1" t="str">
        <f>IF(t_projeto[[#This Row],[Q.1]]&lt;&gt;"",t_projeto[[#This Row],[Q.1]]*t_projeto[[#This Row],[P.1(W)]]*$C$24,"")</f>
        <v/>
      </c>
      <c r="U625" s="1" t="str">
        <f>IF(t_projeto[[#This Row],[Q.2]]&lt;&gt;"",t_projeto[[#This Row],[Q.2]]*t_projeto[[#This Row],[P.2(W)]]*$C$24,"")</f>
        <v/>
      </c>
      <c r="V625" s="1" t="str">
        <f>IF(t_projeto[[#This Row],[Q.3]]&lt;&gt;"",t_projeto[[#This Row],[Q.3]]*t_projeto[[#This Row],[P.3(W)]]*$C$24,"")</f>
        <v/>
      </c>
      <c r="W625" s="1" t="str">
        <f>IF(t_projeto[[#This Row],[Trecho]]&lt;&gt;"",SUM(t_projeto[[#This Row],[f.1]:[f.3]]),"")</f>
        <v/>
      </c>
      <c r="X625" s="13" t="str">
        <f>IF(t_projeto[[#This Row],[Trecho]]&lt;&gt;"",t_projeto[[#This Row],[Q.1]]+t_projeto[[#This Row],[Q.2]]+t_projeto[[#This Row],[Q.3]],"")</f>
        <v/>
      </c>
      <c r="Y625" s="1" t="str">
        <f>IF(AND(t_projeto[[#This Row],[FLUXO]]&lt;&gt;0,t_projeto[[#This Row],[FLUXO]]&lt;&gt;""),ROUND(t_projeto[[#This Row],[FLUXO]]/t_projeto[[#This Row],[Luminárias]],0),"")</f>
        <v/>
      </c>
      <c r="Z625" s="1" t="str">
        <f>IF(AND(t_projeto[[#This Row],[Luminárias]]&lt;&gt;0,t_projeto[[#This Row],[Luminárias]]&lt;&gt;""),ROUND(t_projeto[[#This Row],[lm_médio]]/t_projeto[[#This Row],[W_médio]],2),"")</f>
        <v/>
      </c>
    </row>
    <row r="626" spans="1:26" hidden="1">
      <c r="A626" s="91">
        <v>141</v>
      </c>
      <c r="B626" s="91" t="str">
        <f>_xlfn.XLOOKUP(t_projeto[[#This Row],[cód.]],t_sitio[cód],t_sitio[Trecho],"")</f>
        <v/>
      </c>
      <c r="C626" s="85"/>
      <c r="D626" s="85"/>
      <c r="E626" s="91" t="str">
        <f>IF(t_projeto[[#This Row],[T.1]]&lt;&gt;"",_xlfn.XLOOKUP(t_projeto[[#This Row],[T.1]],$G$22:$G$25,$H$22:$H$25),"")</f>
        <v/>
      </c>
      <c r="F626" s="85"/>
      <c r="G626" s="85"/>
      <c r="H626" s="91" t="str">
        <f>IF(t_projeto[[#This Row],[T.2]]&lt;&gt;"",_xlfn.XLOOKUP(t_projeto[[#This Row],[T.2]],$G$22:$G$25,$H$22:$H$25),"")</f>
        <v/>
      </c>
      <c r="I626" s="85"/>
      <c r="J626" s="85"/>
      <c r="K626" s="91" t="str">
        <f>IF(t_projeto[[#This Row],[T.3]]&lt;&gt;"",_xlfn.XLOOKUP(t_projeto[[#This Row],[T.3]],$G$22:$G$25,$H$22:$H$25),"")</f>
        <v/>
      </c>
      <c r="L626" s="3"/>
      <c r="M626" s="94">
        <f>t_projeto[[#This Row],[Q.1]]+t_projeto[[#This Row],[Q.2]]+t_projeto[[#This Row],[Q.3]]</f>
        <v>0</v>
      </c>
      <c r="N626" s="94">
        <f>t_projeto[[#This Row],[Q.1]]+t_projeto[[#This Row],[Q.2]]+t_projeto[[#This Row],[Q.3]]</f>
        <v>0</v>
      </c>
      <c r="O626" s="1" t="str">
        <f>IF(t_projeto[[#This Row],[Q.1]]&lt;&gt;"",SUMIFS(t_reator[p],t_reator[tipo],t_projeto[[#This Row],[T.1]],t_reator[w],t_projeto[[#This Row],[P.1(W)]]),"")</f>
        <v/>
      </c>
      <c r="P626" s="1" t="str">
        <f>IF(t_projeto[[#This Row],[Q.2]]&lt;&gt;"",SUMIFS(t_reator[p],t_reator[tipo],t_projeto[[#This Row],[T.2]],t_reator[w],t_projeto[[#This Row],[P.2(W)]]),"")</f>
        <v/>
      </c>
      <c r="Q626" s="1" t="str">
        <f>IF(t_projeto[[#This Row],[Q.3]]&lt;&gt;"",SUMIFS(t_reator[p],t_reator[tipo],t_projeto[[#This Row],[T.3]],t_reator[w],t_projeto[[#This Row],[P.3(W)]]),"")</f>
        <v/>
      </c>
      <c r="R626" s="1" t="str">
        <f>IF(t_projeto[[#This Row],[Q.1]]&lt;&gt;"",IFERROR(IFERROR(D626*(E626+O626)+G626*(H626+P626)+J626*(K626+Q626),D626*(E626+O626)+G626*(H626+P626)),D626*(E626+O626)),"")</f>
        <v/>
      </c>
      <c r="S626" s="1" t="str">
        <f>IF(t_projeto[[#This Row],[Consumo_W]]&lt;&gt;"",ROUND(t_projeto[[#This Row],[Consumo_W]]/t_projeto[[#This Row],[Luminárias]],0),"")</f>
        <v/>
      </c>
      <c r="T626" s="1" t="str">
        <f>IF(t_projeto[[#This Row],[Q.1]]&lt;&gt;"",t_projeto[[#This Row],[Q.1]]*t_projeto[[#This Row],[P.1(W)]]*$C$24,"")</f>
        <v/>
      </c>
      <c r="U626" s="1" t="str">
        <f>IF(t_projeto[[#This Row],[Q.2]]&lt;&gt;"",t_projeto[[#This Row],[Q.2]]*t_projeto[[#This Row],[P.2(W)]]*$C$24,"")</f>
        <v/>
      </c>
      <c r="V626" s="1" t="str">
        <f>IF(t_projeto[[#This Row],[Q.3]]&lt;&gt;"",t_projeto[[#This Row],[Q.3]]*t_projeto[[#This Row],[P.3(W)]]*$C$24,"")</f>
        <v/>
      </c>
      <c r="W626" s="1" t="str">
        <f>IF(t_projeto[[#This Row],[Trecho]]&lt;&gt;"",SUM(t_projeto[[#This Row],[f.1]:[f.3]]),"")</f>
        <v/>
      </c>
      <c r="X626" s="13" t="str">
        <f>IF(t_projeto[[#This Row],[Trecho]]&lt;&gt;"",t_projeto[[#This Row],[Q.1]]+t_projeto[[#This Row],[Q.2]]+t_projeto[[#This Row],[Q.3]],"")</f>
        <v/>
      </c>
      <c r="Y626" s="1" t="str">
        <f>IF(AND(t_projeto[[#This Row],[FLUXO]]&lt;&gt;0,t_projeto[[#This Row],[FLUXO]]&lt;&gt;""),ROUND(t_projeto[[#This Row],[FLUXO]]/t_projeto[[#This Row],[Luminárias]],0),"")</f>
        <v/>
      </c>
      <c r="Z626" s="1" t="str">
        <f>IF(AND(t_projeto[[#This Row],[Luminárias]]&lt;&gt;0,t_projeto[[#This Row],[Luminárias]]&lt;&gt;""),ROUND(t_projeto[[#This Row],[lm_médio]]/t_projeto[[#This Row],[W_médio]],2),"")</f>
        <v/>
      </c>
    </row>
    <row r="627" spans="1:26" hidden="1">
      <c r="A627" s="90">
        <v>142</v>
      </c>
      <c r="B627" s="90" t="str">
        <f>_xlfn.XLOOKUP(t_projeto[[#This Row],[cód.]],t_sitio[cód],t_sitio[Trecho],"")</f>
        <v/>
      </c>
      <c r="C627" s="84"/>
      <c r="D627" s="84"/>
      <c r="E627" s="90" t="str">
        <f>IF(t_projeto[[#This Row],[T.1]]&lt;&gt;"",_xlfn.XLOOKUP(t_projeto[[#This Row],[T.1]],$G$22:$G$25,$H$22:$H$25),"")</f>
        <v/>
      </c>
      <c r="F627" s="84"/>
      <c r="G627" s="84"/>
      <c r="H627" s="90" t="str">
        <f>IF(t_projeto[[#This Row],[T.2]]&lt;&gt;"",_xlfn.XLOOKUP(t_projeto[[#This Row],[T.2]],$G$22:$G$25,$H$22:$H$25),"")</f>
        <v/>
      </c>
      <c r="I627" s="84"/>
      <c r="J627" s="84"/>
      <c r="K627" s="90" t="str">
        <f>IF(t_projeto[[#This Row],[T.3]]&lt;&gt;"",_xlfn.XLOOKUP(t_projeto[[#This Row],[T.3]],$G$22:$G$25,$H$22:$H$25),"")</f>
        <v/>
      </c>
      <c r="L627" s="3"/>
      <c r="M627" s="95">
        <f>t_projeto[[#This Row],[Q.1]]+t_projeto[[#This Row],[Q.2]]+t_projeto[[#This Row],[Q.3]]</f>
        <v>0</v>
      </c>
      <c r="N627" s="95">
        <f>t_projeto[[#This Row],[Q.1]]+t_projeto[[#This Row],[Q.2]]+t_projeto[[#This Row],[Q.3]]</f>
        <v>0</v>
      </c>
      <c r="O627" s="1" t="str">
        <f>IF(t_projeto[[#This Row],[Q.1]]&lt;&gt;"",SUMIFS(t_reator[p],t_reator[tipo],t_projeto[[#This Row],[T.1]],t_reator[w],t_projeto[[#This Row],[P.1(W)]]),"")</f>
        <v/>
      </c>
      <c r="P627" s="1" t="str">
        <f>IF(t_projeto[[#This Row],[Q.2]]&lt;&gt;"",SUMIFS(t_reator[p],t_reator[tipo],t_projeto[[#This Row],[T.2]],t_reator[w],t_projeto[[#This Row],[P.2(W)]]),"")</f>
        <v/>
      </c>
      <c r="Q627" s="1" t="str">
        <f>IF(t_projeto[[#This Row],[Q.3]]&lt;&gt;"",SUMIFS(t_reator[p],t_reator[tipo],t_projeto[[#This Row],[T.3]],t_reator[w],t_projeto[[#This Row],[P.3(W)]]),"")</f>
        <v/>
      </c>
      <c r="R627" s="1" t="str">
        <f>IF(t_projeto[[#This Row],[Q.1]]&lt;&gt;"",IFERROR(IFERROR(D627*(E627+O627)+G627*(H627+P627)+J627*(K627+Q627),D627*(E627+O627)+G627*(H627+P627)),D627*(E627+O627)),"")</f>
        <v/>
      </c>
      <c r="S627" s="1" t="str">
        <f>IF(t_projeto[[#This Row],[Consumo_W]]&lt;&gt;"",ROUND(t_projeto[[#This Row],[Consumo_W]]/t_projeto[[#This Row],[Luminárias]],0),"")</f>
        <v/>
      </c>
      <c r="T627" s="1" t="str">
        <f>IF(t_projeto[[#This Row],[Q.1]]&lt;&gt;"",t_projeto[[#This Row],[Q.1]]*t_projeto[[#This Row],[P.1(W)]]*$C$24,"")</f>
        <v/>
      </c>
      <c r="U627" s="1" t="str">
        <f>IF(t_projeto[[#This Row],[Q.2]]&lt;&gt;"",t_projeto[[#This Row],[Q.2]]*t_projeto[[#This Row],[P.2(W)]]*$C$24,"")</f>
        <v/>
      </c>
      <c r="V627" s="1" t="str">
        <f>IF(t_projeto[[#This Row],[Q.3]]&lt;&gt;"",t_projeto[[#This Row],[Q.3]]*t_projeto[[#This Row],[P.3(W)]]*$C$24,"")</f>
        <v/>
      </c>
      <c r="W627" s="1" t="str">
        <f>IF(t_projeto[[#This Row],[Trecho]]&lt;&gt;"",SUM(t_projeto[[#This Row],[f.1]:[f.3]]),"")</f>
        <v/>
      </c>
      <c r="X627" s="13" t="str">
        <f>IF(t_projeto[[#This Row],[Trecho]]&lt;&gt;"",t_projeto[[#This Row],[Q.1]]+t_projeto[[#This Row],[Q.2]]+t_projeto[[#This Row],[Q.3]],"")</f>
        <v/>
      </c>
      <c r="Y627" s="1" t="str">
        <f>IF(AND(t_projeto[[#This Row],[FLUXO]]&lt;&gt;0,t_projeto[[#This Row],[FLUXO]]&lt;&gt;""),ROUND(t_projeto[[#This Row],[FLUXO]]/t_projeto[[#This Row],[Luminárias]],0),"")</f>
        <v/>
      </c>
      <c r="Z627" s="1" t="str">
        <f>IF(AND(t_projeto[[#This Row],[Luminárias]]&lt;&gt;0,t_projeto[[#This Row],[Luminárias]]&lt;&gt;""),ROUND(t_projeto[[#This Row],[lm_médio]]/t_projeto[[#This Row],[W_médio]],2),"")</f>
        <v/>
      </c>
    </row>
    <row r="628" spans="1:26" hidden="1">
      <c r="A628" s="91">
        <v>143</v>
      </c>
      <c r="B628" s="91" t="str">
        <f>_xlfn.XLOOKUP(t_projeto[[#This Row],[cód.]],t_sitio[cód],t_sitio[Trecho],"")</f>
        <v/>
      </c>
      <c r="C628" s="85"/>
      <c r="D628" s="85"/>
      <c r="E628" s="91" t="str">
        <f>IF(t_projeto[[#This Row],[T.1]]&lt;&gt;"",_xlfn.XLOOKUP(t_projeto[[#This Row],[T.1]],$G$22:$G$25,$H$22:$H$25),"")</f>
        <v/>
      </c>
      <c r="F628" s="85"/>
      <c r="G628" s="85"/>
      <c r="H628" s="91" t="str">
        <f>IF(t_projeto[[#This Row],[T.2]]&lt;&gt;"",_xlfn.XLOOKUP(t_projeto[[#This Row],[T.2]],$G$22:$G$25,$H$22:$H$25),"")</f>
        <v/>
      </c>
      <c r="I628" s="85"/>
      <c r="J628" s="85"/>
      <c r="K628" s="91" t="str">
        <f>IF(t_projeto[[#This Row],[T.3]]&lt;&gt;"",_xlfn.XLOOKUP(t_projeto[[#This Row],[T.3]],$G$22:$G$25,$H$22:$H$25),"")</f>
        <v/>
      </c>
      <c r="L628" s="3"/>
      <c r="M628" s="94">
        <f>t_projeto[[#This Row],[Q.1]]+t_projeto[[#This Row],[Q.2]]+t_projeto[[#This Row],[Q.3]]</f>
        <v>0</v>
      </c>
      <c r="N628" s="94">
        <f>t_projeto[[#This Row],[Q.1]]+t_projeto[[#This Row],[Q.2]]+t_projeto[[#This Row],[Q.3]]</f>
        <v>0</v>
      </c>
      <c r="O628" s="1" t="str">
        <f>IF(t_projeto[[#This Row],[Q.1]]&lt;&gt;"",SUMIFS(t_reator[p],t_reator[tipo],t_projeto[[#This Row],[T.1]],t_reator[w],t_projeto[[#This Row],[P.1(W)]]),"")</f>
        <v/>
      </c>
      <c r="P628" s="1" t="str">
        <f>IF(t_projeto[[#This Row],[Q.2]]&lt;&gt;"",SUMIFS(t_reator[p],t_reator[tipo],t_projeto[[#This Row],[T.2]],t_reator[w],t_projeto[[#This Row],[P.2(W)]]),"")</f>
        <v/>
      </c>
      <c r="Q628" s="1" t="str">
        <f>IF(t_projeto[[#This Row],[Q.3]]&lt;&gt;"",SUMIFS(t_reator[p],t_reator[tipo],t_projeto[[#This Row],[T.3]],t_reator[w],t_projeto[[#This Row],[P.3(W)]]),"")</f>
        <v/>
      </c>
      <c r="R628" s="1" t="str">
        <f>IF(t_projeto[[#This Row],[Q.1]]&lt;&gt;"",IFERROR(IFERROR(D628*(E628+O628)+G628*(H628+P628)+J628*(K628+Q628),D628*(E628+O628)+G628*(H628+P628)),D628*(E628+O628)),"")</f>
        <v/>
      </c>
      <c r="S628" s="1" t="str">
        <f>IF(t_projeto[[#This Row],[Consumo_W]]&lt;&gt;"",ROUND(t_projeto[[#This Row],[Consumo_W]]/t_projeto[[#This Row],[Luminárias]],0),"")</f>
        <v/>
      </c>
      <c r="T628" s="1" t="str">
        <f>IF(t_projeto[[#This Row],[Q.1]]&lt;&gt;"",t_projeto[[#This Row],[Q.1]]*t_projeto[[#This Row],[P.1(W)]]*$C$24,"")</f>
        <v/>
      </c>
      <c r="U628" s="1" t="str">
        <f>IF(t_projeto[[#This Row],[Q.2]]&lt;&gt;"",t_projeto[[#This Row],[Q.2]]*t_projeto[[#This Row],[P.2(W)]]*$C$24,"")</f>
        <v/>
      </c>
      <c r="V628" s="1" t="str">
        <f>IF(t_projeto[[#This Row],[Q.3]]&lt;&gt;"",t_projeto[[#This Row],[Q.3]]*t_projeto[[#This Row],[P.3(W)]]*$C$24,"")</f>
        <v/>
      </c>
      <c r="W628" s="1" t="str">
        <f>IF(t_projeto[[#This Row],[Trecho]]&lt;&gt;"",SUM(t_projeto[[#This Row],[f.1]:[f.3]]),"")</f>
        <v/>
      </c>
      <c r="X628" s="13" t="str">
        <f>IF(t_projeto[[#This Row],[Trecho]]&lt;&gt;"",t_projeto[[#This Row],[Q.1]]+t_projeto[[#This Row],[Q.2]]+t_projeto[[#This Row],[Q.3]],"")</f>
        <v/>
      </c>
      <c r="Y628" s="1" t="str">
        <f>IF(AND(t_projeto[[#This Row],[FLUXO]]&lt;&gt;0,t_projeto[[#This Row],[FLUXO]]&lt;&gt;""),ROUND(t_projeto[[#This Row],[FLUXO]]/t_projeto[[#This Row],[Luminárias]],0),"")</f>
        <v/>
      </c>
      <c r="Z628" s="1" t="str">
        <f>IF(AND(t_projeto[[#This Row],[Luminárias]]&lt;&gt;0,t_projeto[[#This Row],[Luminárias]]&lt;&gt;""),ROUND(t_projeto[[#This Row],[lm_médio]]/t_projeto[[#This Row],[W_médio]],2),"")</f>
        <v/>
      </c>
    </row>
    <row r="629" spans="1:26" hidden="1">
      <c r="A629" s="90">
        <v>144</v>
      </c>
      <c r="B629" s="90" t="str">
        <f>_xlfn.XLOOKUP(t_projeto[[#This Row],[cód.]],t_sitio[cód],t_sitio[Trecho],"")</f>
        <v/>
      </c>
      <c r="C629" s="84"/>
      <c r="D629" s="84"/>
      <c r="E629" s="90" t="str">
        <f>IF(t_projeto[[#This Row],[T.1]]&lt;&gt;"",_xlfn.XLOOKUP(t_projeto[[#This Row],[T.1]],$G$22:$G$25,$H$22:$H$25),"")</f>
        <v/>
      </c>
      <c r="F629" s="84"/>
      <c r="G629" s="84"/>
      <c r="H629" s="90" t="str">
        <f>IF(t_projeto[[#This Row],[T.2]]&lt;&gt;"",_xlfn.XLOOKUP(t_projeto[[#This Row],[T.2]],$G$22:$G$25,$H$22:$H$25),"")</f>
        <v/>
      </c>
      <c r="I629" s="84"/>
      <c r="J629" s="84"/>
      <c r="K629" s="90" t="str">
        <f>IF(t_projeto[[#This Row],[T.3]]&lt;&gt;"",_xlfn.XLOOKUP(t_projeto[[#This Row],[T.3]],$G$22:$G$25,$H$22:$H$25),"")</f>
        <v/>
      </c>
      <c r="L629" s="3"/>
      <c r="M629" s="95">
        <f>t_projeto[[#This Row],[Q.1]]+t_projeto[[#This Row],[Q.2]]+t_projeto[[#This Row],[Q.3]]</f>
        <v>0</v>
      </c>
      <c r="N629" s="95">
        <f>t_projeto[[#This Row],[Q.1]]+t_projeto[[#This Row],[Q.2]]+t_projeto[[#This Row],[Q.3]]</f>
        <v>0</v>
      </c>
      <c r="O629" s="1" t="str">
        <f>IF(t_projeto[[#This Row],[Q.1]]&lt;&gt;"",SUMIFS(t_reator[p],t_reator[tipo],t_projeto[[#This Row],[T.1]],t_reator[w],t_projeto[[#This Row],[P.1(W)]]),"")</f>
        <v/>
      </c>
      <c r="P629" s="1" t="str">
        <f>IF(t_projeto[[#This Row],[Q.2]]&lt;&gt;"",SUMIFS(t_reator[p],t_reator[tipo],t_projeto[[#This Row],[T.2]],t_reator[w],t_projeto[[#This Row],[P.2(W)]]),"")</f>
        <v/>
      </c>
      <c r="Q629" s="1" t="str">
        <f>IF(t_projeto[[#This Row],[Q.3]]&lt;&gt;"",SUMIFS(t_reator[p],t_reator[tipo],t_projeto[[#This Row],[T.3]],t_reator[w],t_projeto[[#This Row],[P.3(W)]]),"")</f>
        <v/>
      </c>
      <c r="R629" s="1" t="str">
        <f>IF(t_projeto[[#This Row],[Q.1]]&lt;&gt;"",IFERROR(IFERROR(D629*(E629+O629)+G629*(H629+P629)+J629*(K629+Q629),D629*(E629+O629)+G629*(H629+P629)),D629*(E629+O629)),"")</f>
        <v/>
      </c>
      <c r="S629" s="1" t="str">
        <f>IF(t_projeto[[#This Row],[Consumo_W]]&lt;&gt;"",ROUND(t_projeto[[#This Row],[Consumo_W]]/t_projeto[[#This Row],[Luminárias]],0),"")</f>
        <v/>
      </c>
      <c r="T629" s="1" t="str">
        <f>IF(t_projeto[[#This Row],[Q.1]]&lt;&gt;"",t_projeto[[#This Row],[Q.1]]*t_projeto[[#This Row],[P.1(W)]]*$C$24,"")</f>
        <v/>
      </c>
      <c r="U629" s="1" t="str">
        <f>IF(t_projeto[[#This Row],[Q.2]]&lt;&gt;"",t_projeto[[#This Row],[Q.2]]*t_projeto[[#This Row],[P.2(W)]]*$C$24,"")</f>
        <v/>
      </c>
      <c r="V629" s="1" t="str">
        <f>IF(t_projeto[[#This Row],[Q.3]]&lt;&gt;"",t_projeto[[#This Row],[Q.3]]*t_projeto[[#This Row],[P.3(W)]]*$C$24,"")</f>
        <v/>
      </c>
      <c r="W629" s="1" t="str">
        <f>IF(t_projeto[[#This Row],[Trecho]]&lt;&gt;"",SUM(t_projeto[[#This Row],[f.1]:[f.3]]),"")</f>
        <v/>
      </c>
      <c r="X629" s="13" t="str">
        <f>IF(t_projeto[[#This Row],[Trecho]]&lt;&gt;"",t_projeto[[#This Row],[Q.1]]+t_projeto[[#This Row],[Q.2]]+t_projeto[[#This Row],[Q.3]],"")</f>
        <v/>
      </c>
      <c r="Y629" s="1" t="str">
        <f>IF(AND(t_projeto[[#This Row],[FLUXO]]&lt;&gt;0,t_projeto[[#This Row],[FLUXO]]&lt;&gt;""),ROUND(t_projeto[[#This Row],[FLUXO]]/t_projeto[[#This Row],[Luminárias]],0),"")</f>
        <v/>
      </c>
      <c r="Z629" s="1" t="str">
        <f>IF(AND(t_projeto[[#This Row],[Luminárias]]&lt;&gt;0,t_projeto[[#This Row],[Luminárias]]&lt;&gt;""),ROUND(t_projeto[[#This Row],[lm_médio]]/t_projeto[[#This Row],[W_médio]],2),"")</f>
        <v/>
      </c>
    </row>
    <row r="630" spans="1:26" hidden="1">
      <c r="A630" s="91">
        <v>145</v>
      </c>
      <c r="B630" s="91" t="str">
        <f>_xlfn.XLOOKUP(t_projeto[[#This Row],[cód.]],t_sitio[cód],t_sitio[Trecho],"")</f>
        <v/>
      </c>
      <c r="C630" s="85"/>
      <c r="D630" s="85"/>
      <c r="E630" s="91" t="str">
        <f>IF(t_projeto[[#This Row],[T.1]]&lt;&gt;"",_xlfn.XLOOKUP(t_projeto[[#This Row],[T.1]],$G$22:$G$25,$H$22:$H$25),"")</f>
        <v/>
      </c>
      <c r="F630" s="85"/>
      <c r="G630" s="85"/>
      <c r="H630" s="91" t="str">
        <f>IF(t_projeto[[#This Row],[T.2]]&lt;&gt;"",_xlfn.XLOOKUP(t_projeto[[#This Row],[T.2]],$G$22:$G$25,$H$22:$H$25),"")</f>
        <v/>
      </c>
      <c r="I630" s="85"/>
      <c r="J630" s="85"/>
      <c r="K630" s="91" t="str">
        <f>IF(t_projeto[[#This Row],[T.3]]&lt;&gt;"",_xlfn.XLOOKUP(t_projeto[[#This Row],[T.3]],$G$22:$G$25,$H$22:$H$25),"")</f>
        <v/>
      </c>
      <c r="L630" s="3"/>
      <c r="M630" s="94">
        <f>t_projeto[[#This Row],[Q.1]]+t_projeto[[#This Row],[Q.2]]+t_projeto[[#This Row],[Q.3]]</f>
        <v>0</v>
      </c>
      <c r="N630" s="94">
        <f>t_projeto[[#This Row],[Q.1]]+t_projeto[[#This Row],[Q.2]]+t_projeto[[#This Row],[Q.3]]</f>
        <v>0</v>
      </c>
      <c r="O630" s="1" t="str">
        <f>IF(t_projeto[[#This Row],[Q.1]]&lt;&gt;"",SUMIFS(t_reator[p],t_reator[tipo],t_projeto[[#This Row],[T.1]],t_reator[w],t_projeto[[#This Row],[P.1(W)]]),"")</f>
        <v/>
      </c>
      <c r="P630" s="1" t="str">
        <f>IF(t_projeto[[#This Row],[Q.2]]&lt;&gt;"",SUMIFS(t_reator[p],t_reator[tipo],t_projeto[[#This Row],[T.2]],t_reator[w],t_projeto[[#This Row],[P.2(W)]]),"")</f>
        <v/>
      </c>
      <c r="Q630" s="1" t="str">
        <f>IF(t_projeto[[#This Row],[Q.3]]&lt;&gt;"",SUMIFS(t_reator[p],t_reator[tipo],t_projeto[[#This Row],[T.3]],t_reator[w],t_projeto[[#This Row],[P.3(W)]]),"")</f>
        <v/>
      </c>
      <c r="R630" s="1" t="str">
        <f>IF(t_projeto[[#This Row],[Q.1]]&lt;&gt;"",IFERROR(IFERROR(D630*(E630+O630)+G630*(H630+P630)+J630*(K630+Q630),D630*(E630+O630)+G630*(H630+P630)),D630*(E630+O630)),"")</f>
        <v/>
      </c>
      <c r="S630" s="1" t="str">
        <f>IF(t_projeto[[#This Row],[Consumo_W]]&lt;&gt;"",ROUND(t_projeto[[#This Row],[Consumo_W]]/t_projeto[[#This Row],[Luminárias]],0),"")</f>
        <v/>
      </c>
      <c r="T630" s="1" t="str">
        <f>IF(t_projeto[[#This Row],[Q.1]]&lt;&gt;"",t_projeto[[#This Row],[Q.1]]*t_projeto[[#This Row],[P.1(W)]]*$C$24,"")</f>
        <v/>
      </c>
      <c r="U630" s="1" t="str">
        <f>IF(t_projeto[[#This Row],[Q.2]]&lt;&gt;"",t_projeto[[#This Row],[Q.2]]*t_projeto[[#This Row],[P.2(W)]]*$C$24,"")</f>
        <v/>
      </c>
      <c r="V630" s="1" t="str">
        <f>IF(t_projeto[[#This Row],[Q.3]]&lt;&gt;"",t_projeto[[#This Row],[Q.3]]*t_projeto[[#This Row],[P.3(W)]]*$C$24,"")</f>
        <v/>
      </c>
      <c r="W630" s="1" t="str">
        <f>IF(t_projeto[[#This Row],[Trecho]]&lt;&gt;"",SUM(t_projeto[[#This Row],[f.1]:[f.3]]),"")</f>
        <v/>
      </c>
      <c r="X630" s="13" t="str">
        <f>IF(t_projeto[[#This Row],[Trecho]]&lt;&gt;"",t_projeto[[#This Row],[Q.1]]+t_projeto[[#This Row],[Q.2]]+t_projeto[[#This Row],[Q.3]],"")</f>
        <v/>
      </c>
      <c r="Y630" s="1" t="str">
        <f>IF(AND(t_projeto[[#This Row],[FLUXO]]&lt;&gt;0,t_projeto[[#This Row],[FLUXO]]&lt;&gt;""),ROUND(t_projeto[[#This Row],[FLUXO]]/t_projeto[[#This Row],[Luminárias]],0),"")</f>
        <v/>
      </c>
      <c r="Z630" s="1" t="str">
        <f>IF(AND(t_projeto[[#This Row],[Luminárias]]&lt;&gt;0,t_projeto[[#This Row],[Luminárias]]&lt;&gt;""),ROUND(t_projeto[[#This Row],[lm_médio]]/t_projeto[[#This Row],[W_médio]],2),"")</f>
        <v/>
      </c>
    </row>
    <row r="631" spans="1:26" hidden="1">
      <c r="A631" s="90">
        <v>146</v>
      </c>
      <c r="B631" s="90" t="str">
        <f>_xlfn.XLOOKUP(t_projeto[[#This Row],[cód.]],t_sitio[cód],t_sitio[Trecho],"")</f>
        <v/>
      </c>
      <c r="C631" s="84"/>
      <c r="D631" s="84"/>
      <c r="E631" s="90" t="str">
        <f>IF(t_projeto[[#This Row],[T.1]]&lt;&gt;"",_xlfn.XLOOKUP(t_projeto[[#This Row],[T.1]],$G$22:$G$25,$H$22:$H$25),"")</f>
        <v/>
      </c>
      <c r="F631" s="84"/>
      <c r="G631" s="84"/>
      <c r="H631" s="90" t="str">
        <f>IF(t_projeto[[#This Row],[T.2]]&lt;&gt;"",_xlfn.XLOOKUP(t_projeto[[#This Row],[T.2]],$G$22:$G$25,$H$22:$H$25),"")</f>
        <v/>
      </c>
      <c r="I631" s="84"/>
      <c r="J631" s="84"/>
      <c r="K631" s="90" t="str">
        <f>IF(t_projeto[[#This Row],[T.3]]&lt;&gt;"",_xlfn.XLOOKUP(t_projeto[[#This Row],[T.3]],$G$22:$G$25,$H$22:$H$25),"")</f>
        <v/>
      </c>
      <c r="L631" s="3"/>
      <c r="M631" s="95">
        <f>t_projeto[[#This Row],[Q.1]]+t_projeto[[#This Row],[Q.2]]+t_projeto[[#This Row],[Q.3]]</f>
        <v>0</v>
      </c>
      <c r="N631" s="95">
        <f>t_projeto[[#This Row],[Q.1]]+t_projeto[[#This Row],[Q.2]]+t_projeto[[#This Row],[Q.3]]</f>
        <v>0</v>
      </c>
      <c r="O631" s="1" t="str">
        <f>IF(t_projeto[[#This Row],[Q.1]]&lt;&gt;"",SUMIFS(t_reator[p],t_reator[tipo],t_projeto[[#This Row],[T.1]],t_reator[w],t_projeto[[#This Row],[P.1(W)]]),"")</f>
        <v/>
      </c>
      <c r="P631" s="1" t="str">
        <f>IF(t_projeto[[#This Row],[Q.2]]&lt;&gt;"",SUMIFS(t_reator[p],t_reator[tipo],t_projeto[[#This Row],[T.2]],t_reator[w],t_projeto[[#This Row],[P.2(W)]]),"")</f>
        <v/>
      </c>
      <c r="Q631" s="1" t="str">
        <f>IF(t_projeto[[#This Row],[Q.3]]&lt;&gt;"",SUMIFS(t_reator[p],t_reator[tipo],t_projeto[[#This Row],[T.3]],t_reator[w],t_projeto[[#This Row],[P.3(W)]]),"")</f>
        <v/>
      </c>
      <c r="R631" s="1" t="str">
        <f>IF(t_projeto[[#This Row],[Q.1]]&lt;&gt;"",IFERROR(IFERROR(D631*(E631+O631)+G631*(H631+P631)+J631*(K631+Q631),D631*(E631+O631)+G631*(H631+P631)),D631*(E631+O631)),"")</f>
        <v/>
      </c>
      <c r="S631" s="1" t="str">
        <f>IF(t_projeto[[#This Row],[Consumo_W]]&lt;&gt;"",ROUND(t_projeto[[#This Row],[Consumo_W]]/t_projeto[[#This Row],[Luminárias]],0),"")</f>
        <v/>
      </c>
      <c r="T631" s="1" t="str">
        <f>IF(t_projeto[[#This Row],[Q.1]]&lt;&gt;"",t_projeto[[#This Row],[Q.1]]*t_projeto[[#This Row],[P.1(W)]]*$C$24,"")</f>
        <v/>
      </c>
      <c r="U631" s="1" t="str">
        <f>IF(t_projeto[[#This Row],[Q.2]]&lt;&gt;"",t_projeto[[#This Row],[Q.2]]*t_projeto[[#This Row],[P.2(W)]]*$C$24,"")</f>
        <v/>
      </c>
      <c r="V631" s="1" t="str">
        <f>IF(t_projeto[[#This Row],[Q.3]]&lt;&gt;"",t_projeto[[#This Row],[Q.3]]*t_projeto[[#This Row],[P.3(W)]]*$C$24,"")</f>
        <v/>
      </c>
      <c r="W631" s="1" t="str">
        <f>IF(t_projeto[[#This Row],[Trecho]]&lt;&gt;"",SUM(t_projeto[[#This Row],[f.1]:[f.3]]),"")</f>
        <v/>
      </c>
      <c r="X631" s="13" t="str">
        <f>IF(t_projeto[[#This Row],[Trecho]]&lt;&gt;"",t_projeto[[#This Row],[Q.1]]+t_projeto[[#This Row],[Q.2]]+t_projeto[[#This Row],[Q.3]],"")</f>
        <v/>
      </c>
      <c r="Y631" s="1" t="str">
        <f>IF(AND(t_projeto[[#This Row],[FLUXO]]&lt;&gt;0,t_projeto[[#This Row],[FLUXO]]&lt;&gt;""),ROUND(t_projeto[[#This Row],[FLUXO]]/t_projeto[[#This Row],[Luminárias]],0),"")</f>
        <v/>
      </c>
      <c r="Z631" s="1" t="str">
        <f>IF(AND(t_projeto[[#This Row],[Luminárias]]&lt;&gt;0,t_projeto[[#This Row],[Luminárias]]&lt;&gt;""),ROUND(t_projeto[[#This Row],[lm_médio]]/t_projeto[[#This Row],[W_médio]],2),"")</f>
        <v/>
      </c>
    </row>
    <row r="632" spans="1:26" hidden="1">
      <c r="A632" s="91">
        <v>147</v>
      </c>
      <c r="B632" s="91" t="str">
        <f>_xlfn.XLOOKUP(t_projeto[[#This Row],[cód.]],t_sitio[cód],t_sitio[Trecho],"")</f>
        <v/>
      </c>
      <c r="C632" s="85"/>
      <c r="D632" s="85"/>
      <c r="E632" s="91" t="str">
        <f>IF(t_projeto[[#This Row],[T.1]]&lt;&gt;"",_xlfn.XLOOKUP(t_projeto[[#This Row],[T.1]],$G$22:$G$25,$H$22:$H$25),"")</f>
        <v/>
      </c>
      <c r="F632" s="85"/>
      <c r="G632" s="85"/>
      <c r="H632" s="91" t="str">
        <f>IF(t_projeto[[#This Row],[T.2]]&lt;&gt;"",_xlfn.XLOOKUP(t_projeto[[#This Row],[T.2]],$G$22:$G$25,$H$22:$H$25),"")</f>
        <v/>
      </c>
      <c r="I632" s="85"/>
      <c r="J632" s="85"/>
      <c r="K632" s="91" t="str">
        <f>IF(t_projeto[[#This Row],[T.3]]&lt;&gt;"",_xlfn.XLOOKUP(t_projeto[[#This Row],[T.3]],$G$22:$G$25,$H$22:$H$25),"")</f>
        <v/>
      </c>
      <c r="L632" s="3"/>
      <c r="M632" s="94">
        <f>t_projeto[[#This Row],[Q.1]]+t_projeto[[#This Row],[Q.2]]+t_projeto[[#This Row],[Q.3]]</f>
        <v>0</v>
      </c>
      <c r="N632" s="94">
        <f>t_projeto[[#This Row],[Q.1]]+t_projeto[[#This Row],[Q.2]]+t_projeto[[#This Row],[Q.3]]</f>
        <v>0</v>
      </c>
      <c r="O632" s="1" t="str">
        <f>IF(t_projeto[[#This Row],[Q.1]]&lt;&gt;"",SUMIFS(t_reator[p],t_reator[tipo],t_projeto[[#This Row],[T.1]],t_reator[w],t_projeto[[#This Row],[P.1(W)]]),"")</f>
        <v/>
      </c>
      <c r="P632" s="1" t="str">
        <f>IF(t_projeto[[#This Row],[Q.2]]&lt;&gt;"",SUMIFS(t_reator[p],t_reator[tipo],t_projeto[[#This Row],[T.2]],t_reator[w],t_projeto[[#This Row],[P.2(W)]]),"")</f>
        <v/>
      </c>
      <c r="Q632" s="1" t="str">
        <f>IF(t_projeto[[#This Row],[Q.3]]&lt;&gt;"",SUMIFS(t_reator[p],t_reator[tipo],t_projeto[[#This Row],[T.3]],t_reator[w],t_projeto[[#This Row],[P.3(W)]]),"")</f>
        <v/>
      </c>
      <c r="R632" s="1" t="str">
        <f>IF(t_projeto[[#This Row],[Q.1]]&lt;&gt;"",IFERROR(IFERROR(D632*(E632+O632)+G632*(H632+P632)+J632*(K632+Q632),D632*(E632+O632)+G632*(H632+P632)),D632*(E632+O632)),"")</f>
        <v/>
      </c>
      <c r="S632" s="1" t="str">
        <f>IF(t_projeto[[#This Row],[Consumo_W]]&lt;&gt;"",ROUND(t_projeto[[#This Row],[Consumo_W]]/t_projeto[[#This Row],[Luminárias]],0),"")</f>
        <v/>
      </c>
      <c r="T632" s="1" t="str">
        <f>IF(t_projeto[[#This Row],[Q.1]]&lt;&gt;"",t_projeto[[#This Row],[Q.1]]*t_projeto[[#This Row],[P.1(W)]]*$C$24,"")</f>
        <v/>
      </c>
      <c r="U632" s="1" t="str">
        <f>IF(t_projeto[[#This Row],[Q.2]]&lt;&gt;"",t_projeto[[#This Row],[Q.2]]*t_projeto[[#This Row],[P.2(W)]]*$C$24,"")</f>
        <v/>
      </c>
      <c r="V632" s="1" t="str">
        <f>IF(t_projeto[[#This Row],[Q.3]]&lt;&gt;"",t_projeto[[#This Row],[Q.3]]*t_projeto[[#This Row],[P.3(W)]]*$C$24,"")</f>
        <v/>
      </c>
      <c r="W632" s="1" t="str">
        <f>IF(t_projeto[[#This Row],[Trecho]]&lt;&gt;"",SUM(t_projeto[[#This Row],[f.1]:[f.3]]),"")</f>
        <v/>
      </c>
      <c r="X632" s="13" t="str">
        <f>IF(t_projeto[[#This Row],[Trecho]]&lt;&gt;"",t_projeto[[#This Row],[Q.1]]+t_projeto[[#This Row],[Q.2]]+t_projeto[[#This Row],[Q.3]],"")</f>
        <v/>
      </c>
      <c r="Y632" s="1" t="str">
        <f>IF(AND(t_projeto[[#This Row],[FLUXO]]&lt;&gt;0,t_projeto[[#This Row],[FLUXO]]&lt;&gt;""),ROUND(t_projeto[[#This Row],[FLUXO]]/t_projeto[[#This Row],[Luminárias]],0),"")</f>
        <v/>
      </c>
      <c r="Z632" s="1" t="str">
        <f>IF(AND(t_projeto[[#This Row],[Luminárias]]&lt;&gt;0,t_projeto[[#This Row],[Luminárias]]&lt;&gt;""),ROUND(t_projeto[[#This Row],[lm_médio]]/t_projeto[[#This Row],[W_médio]],2),"")</f>
        <v/>
      </c>
    </row>
    <row r="633" spans="1:26" hidden="1">
      <c r="A633" s="90">
        <v>148</v>
      </c>
      <c r="B633" s="90" t="str">
        <f>_xlfn.XLOOKUP(t_projeto[[#This Row],[cód.]],t_sitio[cód],t_sitio[Trecho],"")</f>
        <v/>
      </c>
      <c r="C633" s="84"/>
      <c r="D633" s="84"/>
      <c r="E633" s="90" t="str">
        <f>IF(t_projeto[[#This Row],[T.1]]&lt;&gt;"",_xlfn.XLOOKUP(t_projeto[[#This Row],[T.1]],$G$22:$G$25,$H$22:$H$25),"")</f>
        <v/>
      </c>
      <c r="F633" s="84"/>
      <c r="G633" s="84"/>
      <c r="H633" s="90" t="str">
        <f>IF(t_projeto[[#This Row],[T.2]]&lt;&gt;"",_xlfn.XLOOKUP(t_projeto[[#This Row],[T.2]],$G$22:$G$25,$H$22:$H$25),"")</f>
        <v/>
      </c>
      <c r="I633" s="84"/>
      <c r="J633" s="84"/>
      <c r="K633" s="90" t="str">
        <f>IF(t_projeto[[#This Row],[T.3]]&lt;&gt;"",_xlfn.XLOOKUP(t_projeto[[#This Row],[T.3]],$G$22:$G$25,$H$22:$H$25),"")</f>
        <v/>
      </c>
      <c r="L633" s="3"/>
      <c r="M633" s="95">
        <f>t_projeto[[#This Row],[Q.1]]+t_projeto[[#This Row],[Q.2]]+t_projeto[[#This Row],[Q.3]]</f>
        <v>0</v>
      </c>
      <c r="N633" s="95">
        <f>t_projeto[[#This Row],[Q.1]]+t_projeto[[#This Row],[Q.2]]+t_projeto[[#This Row],[Q.3]]</f>
        <v>0</v>
      </c>
      <c r="O633" s="1" t="str">
        <f>IF(t_projeto[[#This Row],[Q.1]]&lt;&gt;"",SUMIFS(t_reator[p],t_reator[tipo],t_projeto[[#This Row],[T.1]],t_reator[w],t_projeto[[#This Row],[P.1(W)]]),"")</f>
        <v/>
      </c>
      <c r="P633" s="1" t="str">
        <f>IF(t_projeto[[#This Row],[Q.2]]&lt;&gt;"",SUMIFS(t_reator[p],t_reator[tipo],t_projeto[[#This Row],[T.2]],t_reator[w],t_projeto[[#This Row],[P.2(W)]]),"")</f>
        <v/>
      </c>
      <c r="Q633" s="1" t="str">
        <f>IF(t_projeto[[#This Row],[Q.3]]&lt;&gt;"",SUMIFS(t_reator[p],t_reator[tipo],t_projeto[[#This Row],[T.3]],t_reator[w],t_projeto[[#This Row],[P.3(W)]]),"")</f>
        <v/>
      </c>
      <c r="R633" s="1" t="str">
        <f>IF(t_projeto[[#This Row],[Q.1]]&lt;&gt;"",IFERROR(IFERROR(D633*(E633+O633)+G633*(H633+P633)+J633*(K633+Q633),D633*(E633+O633)+G633*(H633+P633)),D633*(E633+O633)),"")</f>
        <v/>
      </c>
      <c r="S633" s="1" t="str">
        <f>IF(t_projeto[[#This Row],[Consumo_W]]&lt;&gt;"",ROUND(t_projeto[[#This Row],[Consumo_W]]/t_projeto[[#This Row],[Luminárias]],0),"")</f>
        <v/>
      </c>
      <c r="T633" s="1" t="str">
        <f>IF(t_projeto[[#This Row],[Q.1]]&lt;&gt;"",t_projeto[[#This Row],[Q.1]]*t_projeto[[#This Row],[P.1(W)]]*$C$24,"")</f>
        <v/>
      </c>
      <c r="U633" s="1" t="str">
        <f>IF(t_projeto[[#This Row],[Q.2]]&lt;&gt;"",t_projeto[[#This Row],[Q.2]]*t_projeto[[#This Row],[P.2(W)]]*$C$24,"")</f>
        <v/>
      </c>
      <c r="V633" s="1" t="str">
        <f>IF(t_projeto[[#This Row],[Q.3]]&lt;&gt;"",t_projeto[[#This Row],[Q.3]]*t_projeto[[#This Row],[P.3(W)]]*$C$24,"")</f>
        <v/>
      </c>
      <c r="W633" s="1" t="str">
        <f>IF(t_projeto[[#This Row],[Trecho]]&lt;&gt;"",SUM(t_projeto[[#This Row],[f.1]:[f.3]]),"")</f>
        <v/>
      </c>
      <c r="X633" s="13" t="str">
        <f>IF(t_projeto[[#This Row],[Trecho]]&lt;&gt;"",t_projeto[[#This Row],[Q.1]]+t_projeto[[#This Row],[Q.2]]+t_projeto[[#This Row],[Q.3]],"")</f>
        <v/>
      </c>
      <c r="Y633" s="1" t="str">
        <f>IF(AND(t_projeto[[#This Row],[FLUXO]]&lt;&gt;0,t_projeto[[#This Row],[FLUXO]]&lt;&gt;""),ROUND(t_projeto[[#This Row],[FLUXO]]/t_projeto[[#This Row],[Luminárias]],0),"")</f>
        <v/>
      </c>
      <c r="Z633" s="1" t="str">
        <f>IF(AND(t_projeto[[#This Row],[Luminárias]]&lt;&gt;0,t_projeto[[#This Row],[Luminárias]]&lt;&gt;""),ROUND(t_projeto[[#This Row],[lm_médio]]/t_projeto[[#This Row],[W_médio]],2),"")</f>
        <v/>
      </c>
    </row>
    <row r="634" spans="1:26" hidden="1">
      <c r="A634" s="91">
        <v>149</v>
      </c>
      <c r="B634" s="91" t="str">
        <f>_xlfn.XLOOKUP(t_projeto[[#This Row],[cód.]],t_sitio[cód],t_sitio[Trecho],"")</f>
        <v/>
      </c>
      <c r="C634" s="85"/>
      <c r="D634" s="85"/>
      <c r="E634" s="91" t="str">
        <f>IF(t_projeto[[#This Row],[T.1]]&lt;&gt;"",_xlfn.XLOOKUP(t_projeto[[#This Row],[T.1]],$G$22:$G$25,$H$22:$H$25),"")</f>
        <v/>
      </c>
      <c r="F634" s="85"/>
      <c r="G634" s="85"/>
      <c r="H634" s="91" t="str">
        <f>IF(t_projeto[[#This Row],[T.2]]&lt;&gt;"",_xlfn.XLOOKUP(t_projeto[[#This Row],[T.2]],$G$22:$G$25,$H$22:$H$25),"")</f>
        <v/>
      </c>
      <c r="I634" s="85"/>
      <c r="J634" s="85"/>
      <c r="K634" s="91" t="str">
        <f>IF(t_projeto[[#This Row],[T.3]]&lt;&gt;"",_xlfn.XLOOKUP(t_projeto[[#This Row],[T.3]],$G$22:$G$25,$H$22:$H$25),"")</f>
        <v/>
      </c>
      <c r="L634" s="3"/>
      <c r="M634" s="94">
        <f>t_projeto[[#This Row],[Q.1]]+t_projeto[[#This Row],[Q.2]]+t_projeto[[#This Row],[Q.3]]</f>
        <v>0</v>
      </c>
      <c r="N634" s="94">
        <f>t_projeto[[#This Row],[Q.1]]+t_projeto[[#This Row],[Q.2]]+t_projeto[[#This Row],[Q.3]]</f>
        <v>0</v>
      </c>
      <c r="O634" s="1" t="str">
        <f>IF(t_projeto[[#This Row],[Q.1]]&lt;&gt;"",SUMIFS(t_reator[p],t_reator[tipo],t_projeto[[#This Row],[T.1]],t_reator[w],t_projeto[[#This Row],[P.1(W)]]),"")</f>
        <v/>
      </c>
      <c r="P634" s="1" t="str">
        <f>IF(t_projeto[[#This Row],[Q.2]]&lt;&gt;"",SUMIFS(t_reator[p],t_reator[tipo],t_projeto[[#This Row],[T.2]],t_reator[w],t_projeto[[#This Row],[P.2(W)]]),"")</f>
        <v/>
      </c>
      <c r="Q634" s="1" t="str">
        <f>IF(t_projeto[[#This Row],[Q.3]]&lt;&gt;"",SUMIFS(t_reator[p],t_reator[tipo],t_projeto[[#This Row],[T.3]],t_reator[w],t_projeto[[#This Row],[P.3(W)]]),"")</f>
        <v/>
      </c>
      <c r="R634" s="1" t="str">
        <f>IF(t_projeto[[#This Row],[Q.1]]&lt;&gt;"",IFERROR(IFERROR(D634*(E634+O634)+G634*(H634+P634)+J634*(K634+Q634),D634*(E634+O634)+G634*(H634+P634)),D634*(E634+O634)),"")</f>
        <v/>
      </c>
      <c r="S634" s="1" t="str">
        <f>IF(t_projeto[[#This Row],[Consumo_W]]&lt;&gt;"",ROUND(t_projeto[[#This Row],[Consumo_W]]/t_projeto[[#This Row],[Luminárias]],0),"")</f>
        <v/>
      </c>
      <c r="T634" s="1" t="str">
        <f>IF(t_projeto[[#This Row],[Q.1]]&lt;&gt;"",t_projeto[[#This Row],[Q.1]]*t_projeto[[#This Row],[P.1(W)]]*$C$24,"")</f>
        <v/>
      </c>
      <c r="U634" s="1" t="str">
        <f>IF(t_projeto[[#This Row],[Q.2]]&lt;&gt;"",t_projeto[[#This Row],[Q.2]]*t_projeto[[#This Row],[P.2(W)]]*$C$24,"")</f>
        <v/>
      </c>
      <c r="V634" s="1" t="str">
        <f>IF(t_projeto[[#This Row],[Q.3]]&lt;&gt;"",t_projeto[[#This Row],[Q.3]]*t_projeto[[#This Row],[P.3(W)]]*$C$24,"")</f>
        <v/>
      </c>
      <c r="W634" s="1" t="str">
        <f>IF(t_projeto[[#This Row],[Trecho]]&lt;&gt;"",SUM(t_projeto[[#This Row],[f.1]:[f.3]]),"")</f>
        <v/>
      </c>
      <c r="X634" s="13" t="str">
        <f>IF(t_projeto[[#This Row],[Trecho]]&lt;&gt;"",t_projeto[[#This Row],[Q.1]]+t_projeto[[#This Row],[Q.2]]+t_projeto[[#This Row],[Q.3]],"")</f>
        <v/>
      </c>
      <c r="Y634" s="1" t="str">
        <f>IF(AND(t_projeto[[#This Row],[FLUXO]]&lt;&gt;0,t_projeto[[#This Row],[FLUXO]]&lt;&gt;""),ROUND(t_projeto[[#This Row],[FLUXO]]/t_projeto[[#This Row],[Luminárias]],0),"")</f>
        <v/>
      </c>
      <c r="Z634" s="1" t="str">
        <f>IF(AND(t_projeto[[#This Row],[Luminárias]]&lt;&gt;0,t_projeto[[#This Row],[Luminárias]]&lt;&gt;""),ROUND(t_projeto[[#This Row],[lm_médio]]/t_projeto[[#This Row],[W_médio]],2),"")</f>
        <v/>
      </c>
    </row>
    <row r="635" spans="1:26" hidden="1">
      <c r="A635" s="90">
        <v>150</v>
      </c>
      <c r="B635" s="90" t="str">
        <f>_xlfn.XLOOKUP(t_projeto[[#This Row],[cód.]],t_sitio[cód],t_sitio[Trecho],"")</f>
        <v/>
      </c>
      <c r="C635" s="84"/>
      <c r="D635" s="84"/>
      <c r="E635" s="90" t="str">
        <f>IF(t_projeto[[#This Row],[T.1]]&lt;&gt;"",_xlfn.XLOOKUP(t_projeto[[#This Row],[T.1]],$G$22:$G$25,$H$22:$H$25),"")</f>
        <v/>
      </c>
      <c r="F635" s="84"/>
      <c r="G635" s="84"/>
      <c r="H635" s="90" t="str">
        <f>IF(t_projeto[[#This Row],[T.2]]&lt;&gt;"",_xlfn.XLOOKUP(t_projeto[[#This Row],[T.2]],$G$22:$G$25,$H$22:$H$25),"")</f>
        <v/>
      </c>
      <c r="I635" s="84"/>
      <c r="J635" s="84"/>
      <c r="K635" s="90" t="str">
        <f>IF(t_projeto[[#This Row],[T.3]]&lt;&gt;"",_xlfn.XLOOKUP(t_projeto[[#This Row],[T.3]],$G$22:$G$25,$H$22:$H$25),"")</f>
        <v/>
      </c>
      <c r="L635" s="3"/>
      <c r="M635" s="95">
        <f>t_projeto[[#This Row],[Q.1]]+t_projeto[[#This Row],[Q.2]]+t_projeto[[#This Row],[Q.3]]</f>
        <v>0</v>
      </c>
      <c r="N635" s="95">
        <f>t_projeto[[#This Row],[Q.1]]+t_projeto[[#This Row],[Q.2]]+t_projeto[[#This Row],[Q.3]]</f>
        <v>0</v>
      </c>
      <c r="O635" s="1" t="str">
        <f>IF(t_projeto[[#This Row],[Q.1]]&lt;&gt;"",SUMIFS(t_reator[p],t_reator[tipo],t_projeto[[#This Row],[T.1]],t_reator[w],t_projeto[[#This Row],[P.1(W)]]),"")</f>
        <v/>
      </c>
      <c r="P635" s="1" t="str">
        <f>IF(t_projeto[[#This Row],[Q.2]]&lt;&gt;"",SUMIFS(t_reator[p],t_reator[tipo],t_projeto[[#This Row],[T.2]],t_reator[w],t_projeto[[#This Row],[P.2(W)]]),"")</f>
        <v/>
      </c>
      <c r="Q635" s="1" t="str">
        <f>IF(t_projeto[[#This Row],[Q.3]]&lt;&gt;"",SUMIFS(t_reator[p],t_reator[tipo],t_projeto[[#This Row],[T.3]],t_reator[w],t_projeto[[#This Row],[P.3(W)]]),"")</f>
        <v/>
      </c>
      <c r="R635" s="1" t="str">
        <f>IF(t_projeto[[#This Row],[Q.1]]&lt;&gt;"",IFERROR(IFERROR(D635*(E635+O635)+G635*(H635+P635)+J635*(K635+Q635),D635*(E635+O635)+G635*(H635+P635)),D635*(E635+O635)),"")</f>
        <v/>
      </c>
      <c r="S635" s="1" t="str">
        <f>IF(t_projeto[[#This Row],[Consumo_W]]&lt;&gt;"",ROUND(t_projeto[[#This Row],[Consumo_W]]/t_projeto[[#This Row],[Luminárias]],0),"")</f>
        <v/>
      </c>
      <c r="T635" s="1" t="str">
        <f>IF(t_projeto[[#This Row],[Q.1]]&lt;&gt;"",t_projeto[[#This Row],[Q.1]]*t_projeto[[#This Row],[P.1(W)]]*$C$24,"")</f>
        <v/>
      </c>
      <c r="U635" s="1" t="str">
        <f>IF(t_projeto[[#This Row],[Q.2]]&lt;&gt;"",t_projeto[[#This Row],[Q.2]]*t_projeto[[#This Row],[P.2(W)]]*$C$24,"")</f>
        <v/>
      </c>
      <c r="V635" s="1" t="str">
        <f>IF(t_projeto[[#This Row],[Q.3]]&lt;&gt;"",t_projeto[[#This Row],[Q.3]]*t_projeto[[#This Row],[P.3(W)]]*$C$24,"")</f>
        <v/>
      </c>
      <c r="W635" s="1" t="str">
        <f>IF(t_projeto[[#This Row],[Trecho]]&lt;&gt;"",SUM(t_projeto[[#This Row],[f.1]:[f.3]]),"")</f>
        <v/>
      </c>
      <c r="X635" s="13" t="str">
        <f>IF(t_projeto[[#This Row],[Trecho]]&lt;&gt;"",t_projeto[[#This Row],[Q.1]]+t_projeto[[#This Row],[Q.2]]+t_projeto[[#This Row],[Q.3]],"")</f>
        <v/>
      </c>
      <c r="Y635" s="1" t="str">
        <f>IF(AND(t_projeto[[#This Row],[FLUXO]]&lt;&gt;0,t_projeto[[#This Row],[FLUXO]]&lt;&gt;""),ROUND(t_projeto[[#This Row],[FLUXO]]/t_projeto[[#This Row],[Luminárias]],0),"")</f>
        <v/>
      </c>
      <c r="Z635" s="1" t="str">
        <f>IF(AND(t_projeto[[#This Row],[Luminárias]]&lt;&gt;0,t_projeto[[#This Row],[Luminárias]]&lt;&gt;""),ROUND(t_projeto[[#This Row],[lm_médio]]/t_projeto[[#This Row],[W_médio]],2),"")</f>
        <v/>
      </c>
    </row>
    <row r="636" spans="1:26" hidden="1">
      <c r="A636" s="91">
        <v>151</v>
      </c>
      <c r="B636" s="91" t="str">
        <f>_xlfn.XLOOKUP(t_projeto[[#This Row],[cód.]],t_sitio[cód],t_sitio[Trecho],"")</f>
        <v/>
      </c>
      <c r="C636" s="85"/>
      <c r="D636" s="85"/>
      <c r="E636" s="91" t="str">
        <f>IF(t_projeto[[#This Row],[T.1]]&lt;&gt;"",_xlfn.XLOOKUP(t_projeto[[#This Row],[T.1]],$G$22:$G$25,$H$22:$H$25),"")</f>
        <v/>
      </c>
      <c r="F636" s="85"/>
      <c r="G636" s="85"/>
      <c r="H636" s="91" t="str">
        <f>IF(t_projeto[[#This Row],[T.2]]&lt;&gt;"",_xlfn.XLOOKUP(t_projeto[[#This Row],[T.2]],$G$22:$G$25,$H$22:$H$25),"")</f>
        <v/>
      </c>
      <c r="I636" s="85"/>
      <c r="J636" s="85"/>
      <c r="K636" s="91" t="str">
        <f>IF(t_projeto[[#This Row],[T.3]]&lt;&gt;"",_xlfn.XLOOKUP(t_projeto[[#This Row],[T.3]],$G$22:$G$25,$H$22:$H$25),"")</f>
        <v/>
      </c>
      <c r="L636" s="3"/>
      <c r="M636" s="94">
        <f>t_projeto[[#This Row],[Q.1]]+t_projeto[[#This Row],[Q.2]]+t_projeto[[#This Row],[Q.3]]</f>
        <v>0</v>
      </c>
      <c r="N636" s="94">
        <f>t_projeto[[#This Row],[Q.1]]+t_projeto[[#This Row],[Q.2]]+t_projeto[[#This Row],[Q.3]]</f>
        <v>0</v>
      </c>
      <c r="O636" s="1" t="str">
        <f>IF(t_projeto[[#This Row],[Q.1]]&lt;&gt;"",SUMIFS(t_reator[p],t_reator[tipo],t_projeto[[#This Row],[T.1]],t_reator[w],t_projeto[[#This Row],[P.1(W)]]),"")</f>
        <v/>
      </c>
      <c r="P636" s="1" t="str">
        <f>IF(t_projeto[[#This Row],[Q.2]]&lt;&gt;"",SUMIFS(t_reator[p],t_reator[tipo],t_projeto[[#This Row],[T.2]],t_reator[w],t_projeto[[#This Row],[P.2(W)]]),"")</f>
        <v/>
      </c>
      <c r="Q636" s="1" t="str">
        <f>IF(t_projeto[[#This Row],[Q.3]]&lt;&gt;"",SUMIFS(t_reator[p],t_reator[tipo],t_projeto[[#This Row],[T.3]],t_reator[w],t_projeto[[#This Row],[P.3(W)]]),"")</f>
        <v/>
      </c>
      <c r="R636" s="1" t="str">
        <f>IF(t_projeto[[#This Row],[Q.1]]&lt;&gt;"",IFERROR(IFERROR(D636*(E636+O636)+G636*(H636+P636)+J636*(K636+Q636),D636*(E636+O636)+G636*(H636+P636)),D636*(E636+O636)),"")</f>
        <v/>
      </c>
      <c r="S636" s="1" t="str">
        <f>IF(t_projeto[[#This Row],[Consumo_W]]&lt;&gt;"",ROUND(t_projeto[[#This Row],[Consumo_W]]/t_projeto[[#This Row],[Luminárias]],0),"")</f>
        <v/>
      </c>
      <c r="T636" s="1" t="str">
        <f>IF(t_projeto[[#This Row],[Q.1]]&lt;&gt;"",t_projeto[[#This Row],[Q.1]]*t_projeto[[#This Row],[P.1(W)]]*$C$24,"")</f>
        <v/>
      </c>
      <c r="U636" s="1" t="str">
        <f>IF(t_projeto[[#This Row],[Q.2]]&lt;&gt;"",t_projeto[[#This Row],[Q.2]]*t_projeto[[#This Row],[P.2(W)]]*$C$24,"")</f>
        <v/>
      </c>
      <c r="V636" s="1" t="str">
        <f>IF(t_projeto[[#This Row],[Q.3]]&lt;&gt;"",t_projeto[[#This Row],[Q.3]]*t_projeto[[#This Row],[P.3(W)]]*$C$24,"")</f>
        <v/>
      </c>
      <c r="W636" s="1" t="str">
        <f>IF(t_projeto[[#This Row],[Trecho]]&lt;&gt;"",SUM(t_projeto[[#This Row],[f.1]:[f.3]]),"")</f>
        <v/>
      </c>
      <c r="X636" s="13" t="str">
        <f>IF(t_projeto[[#This Row],[Trecho]]&lt;&gt;"",t_projeto[[#This Row],[Q.1]]+t_projeto[[#This Row],[Q.2]]+t_projeto[[#This Row],[Q.3]],"")</f>
        <v/>
      </c>
      <c r="Y636" s="1" t="str">
        <f>IF(AND(t_projeto[[#This Row],[FLUXO]]&lt;&gt;0,t_projeto[[#This Row],[FLUXO]]&lt;&gt;""),ROUND(t_projeto[[#This Row],[FLUXO]]/t_projeto[[#This Row],[Luminárias]],0),"")</f>
        <v/>
      </c>
      <c r="Z636" s="1" t="str">
        <f>IF(AND(t_projeto[[#This Row],[Luminárias]]&lt;&gt;0,t_projeto[[#This Row],[Luminárias]]&lt;&gt;""),ROUND(t_projeto[[#This Row],[lm_médio]]/t_projeto[[#This Row],[W_médio]],2),"")</f>
        <v/>
      </c>
    </row>
    <row r="637" spans="1:26" hidden="1">
      <c r="A637" s="90">
        <v>152</v>
      </c>
      <c r="B637" s="90" t="str">
        <f>_xlfn.XLOOKUP(t_projeto[[#This Row],[cód.]],t_sitio[cód],t_sitio[Trecho],"")</f>
        <v/>
      </c>
      <c r="C637" s="84"/>
      <c r="D637" s="84"/>
      <c r="E637" s="90" t="str">
        <f>IF(t_projeto[[#This Row],[T.1]]&lt;&gt;"",_xlfn.XLOOKUP(t_projeto[[#This Row],[T.1]],$G$22:$G$25,$H$22:$H$25),"")</f>
        <v/>
      </c>
      <c r="F637" s="84"/>
      <c r="G637" s="84"/>
      <c r="H637" s="90" t="str">
        <f>IF(t_projeto[[#This Row],[T.2]]&lt;&gt;"",_xlfn.XLOOKUP(t_projeto[[#This Row],[T.2]],$G$22:$G$25,$H$22:$H$25),"")</f>
        <v/>
      </c>
      <c r="I637" s="84"/>
      <c r="J637" s="84"/>
      <c r="K637" s="90" t="str">
        <f>IF(t_projeto[[#This Row],[T.3]]&lt;&gt;"",_xlfn.XLOOKUP(t_projeto[[#This Row],[T.3]],$G$22:$G$25,$H$22:$H$25),"")</f>
        <v/>
      </c>
      <c r="L637" s="3"/>
      <c r="M637" s="95">
        <f>t_projeto[[#This Row],[Q.1]]+t_projeto[[#This Row],[Q.2]]+t_projeto[[#This Row],[Q.3]]</f>
        <v>0</v>
      </c>
      <c r="N637" s="95">
        <f>t_projeto[[#This Row],[Q.1]]+t_projeto[[#This Row],[Q.2]]+t_projeto[[#This Row],[Q.3]]</f>
        <v>0</v>
      </c>
      <c r="O637" s="1" t="str">
        <f>IF(t_projeto[[#This Row],[Q.1]]&lt;&gt;"",SUMIFS(t_reator[p],t_reator[tipo],t_projeto[[#This Row],[T.1]],t_reator[w],t_projeto[[#This Row],[P.1(W)]]),"")</f>
        <v/>
      </c>
      <c r="P637" s="1" t="str">
        <f>IF(t_projeto[[#This Row],[Q.2]]&lt;&gt;"",SUMIFS(t_reator[p],t_reator[tipo],t_projeto[[#This Row],[T.2]],t_reator[w],t_projeto[[#This Row],[P.2(W)]]),"")</f>
        <v/>
      </c>
      <c r="Q637" s="1" t="str">
        <f>IF(t_projeto[[#This Row],[Q.3]]&lt;&gt;"",SUMIFS(t_reator[p],t_reator[tipo],t_projeto[[#This Row],[T.3]],t_reator[w],t_projeto[[#This Row],[P.3(W)]]),"")</f>
        <v/>
      </c>
      <c r="R637" s="1" t="str">
        <f>IF(t_projeto[[#This Row],[Q.1]]&lt;&gt;"",IFERROR(IFERROR(D637*(E637+O637)+G637*(H637+P637)+J637*(K637+Q637),D637*(E637+O637)+G637*(H637+P637)),D637*(E637+O637)),"")</f>
        <v/>
      </c>
      <c r="S637" s="1" t="str">
        <f>IF(t_projeto[[#This Row],[Consumo_W]]&lt;&gt;"",ROUND(t_projeto[[#This Row],[Consumo_W]]/t_projeto[[#This Row],[Luminárias]],0),"")</f>
        <v/>
      </c>
      <c r="T637" s="1" t="str">
        <f>IF(t_projeto[[#This Row],[Q.1]]&lt;&gt;"",t_projeto[[#This Row],[Q.1]]*t_projeto[[#This Row],[P.1(W)]]*$C$24,"")</f>
        <v/>
      </c>
      <c r="U637" s="1" t="str">
        <f>IF(t_projeto[[#This Row],[Q.2]]&lt;&gt;"",t_projeto[[#This Row],[Q.2]]*t_projeto[[#This Row],[P.2(W)]]*$C$24,"")</f>
        <v/>
      </c>
      <c r="V637" s="1" t="str">
        <f>IF(t_projeto[[#This Row],[Q.3]]&lt;&gt;"",t_projeto[[#This Row],[Q.3]]*t_projeto[[#This Row],[P.3(W)]]*$C$24,"")</f>
        <v/>
      </c>
      <c r="W637" s="1" t="str">
        <f>IF(t_projeto[[#This Row],[Trecho]]&lt;&gt;"",SUM(t_projeto[[#This Row],[f.1]:[f.3]]),"")</f>
        <v/>
      </c>
      <c r="X637" s="13" t="str">
        <f>IF(t_projeto[[#This Row],[Trecho]]&lt;&gt;"",t_projeto[[#This Row],[Q.1]]+t_projeto[[#This Row],[Q.2]]+t_projeto[[#This Row],[Q.3]],"")</f>
        <v/>
      </c>
      <c r="Y637" s="1" t="str">
        <f>IF(AND(t_projeto[[#This Row],[FLUXO]]&lt;&gt;0,t_projeto[[#This Row],[FLUXO]]&lt;&gt;""),ROUND(t_projeto[[#This Row],[FLUXO]]/t_projeto[[#This Row],[Luminárias]],0),"")</f>
        <v/>
      </c>
      <c r="Z637" s="1" t="str">
        <f>IF(AND(t_projeto[[#This Row],[Luminárias]]&lt;&gt;0,t_projeto[[#This Row],[Luminárias]]&lt;&gt;""),ROUND(t_projeto[[#This Row],[lm_médio]]/t_projeto[[#This Row],[W_médio]],2),"")</f>
        <v/>
      </c>
    </row>
    <row r="638" spans="1:26" hidden="1">
      <c r="A638" s="91">
        <v>153</v>
      </c>
      <c r="B638" s="91" t="str">
        <f>_xlfn.XLOOKUP(t_projeto[[#This Row],[cód.]],t_sitio[cód],t_sitio[Trecho],"")</f>
        <v/>
      </c>
      <c r="C638" s="85"/>
      <c r="D638" s="85"/>
      <c r="E638" s="91" t="str">
        <f>IF(t_projeto[[#This Row],[T.1]]&lt;&gt;"",_xlfn.XLOOKUP(t_projeto[[#This Row],[T.1]],$G$22:$G$25,$H$22:$H$25),"")</f>
        <v/>
      </c>
      <c r="F638" s="85"/>
      <c r="G638" s="85"/>
      <c r="H638" s="91" t="str">
        <f>IF(t_projeto[[#This Row],[T.2]]&lt;&gt;"",_xlfn.XLOOKUP(t_projeto[[#This Row],[T.2]],$G$22:$G$25,$H$22:$H$25),"")</f>
        <v/>
      </c>
      <c r="I638" s="85"/>
      <c r="J638" s="85"/>
      <c r="K638" s="91" t="str">
        <f>IF(t_projeto[[#This Row],[T.3]]&lt;&gt;"",_xlfn.XLOOKUP(t_projeto[[#This Row],[T.3]],$G$22:$G$25,$H$22:$H$25),"")</f>
        <v/>
      </c>
      <c r="L638" s="3"/>
      <c r="M638" s="94">
        <f>t_projeto[[#This Row],[Q.1]]+t_projeto[[#This Row],[Q.2]]+t_projeto[[#This Row],[Q.3]]</f>
        <v>0</v>
      </c>
      <c r="N638" s="94">
        <f>t_projeto[[#This Row],[Q.1]]+t_projeto[[#This Row],[Q.2]]+t_projeto[[#This Row],[Q.3]]</f>
        <v>0</v>
      </c>
      <c r="O638" s="1" t="str">
        <f>IF(t_projeto[[#This Row],[Q.1]]&lt;&gt;"",SUMIFS(t_reator[p],t_reator[tipo],t_projeto[[#This Row],[T.1]],t_reator[w],t_projeto[[#This Row],[P.1(W)]]),"")</f>
        <v/>
      </c>
      <c r="P638" s="1" t="str">
        <f>IF(t_projeto[[#This Row],[Q.2]]&lt;&gt;"",SUMIFS(t_reator[p],t_reator[tipo],t_projeto[[#This Row],[T.2]],t_reator[w],t_projeto[[#This Row],[P.2(W)]]),"")</f>
        <v/>
      </c>
      <c r="Q638" s="1" t="str">
        <f>IF(t_projeto[[#This Row],[Q.3]]&lt;&gt;"",SUMIFS(t_reator[p],t_reator[tipo],t_projeto[[#This Row],[T.3]],t_reator[w],t_projeto[[#This Row],[P.3(W)]]),"")</f>
        <v/>
      </c>
      <c r="R638" s="1" t="str">
        <f>IF(t_projeto[[#This Row],[Q.1]]&lt;&gt;"",IFERROR(IFERROR(D638*(E638+O638)+G638*(H638+P638)+J638*(K638+Q638),D638*(E638+O638)+G638*(H638+P638)),D638*(E638+O638)),"")</f>
        <v/>
      </c>
      <c r="S638" s="1" t="str">
        <f>IF(t_projeto[[#This Row],[Consumo_W]]&lt;&gt;"",ROUND(t_projeto[[#This Row],[Consumo_W]]/t_projeto[[#This Row],[Luminárias]],0),"")</f>
        <v/>
      </c>
      <c r="T638" s="1" t="str">
        <f>IF(t_projeto[[#This Row],[Q.1]]&lt;&gt;"",t_projeto[[#This Row],[Q.1]]*t_projeto[[#This Row],[P.1(W)]]*$C$24,"")</f>
        <v/>
      </c>
      <c r="U638" s="1" t="str">
        <f>IF(t_projeto[[#This Row],[Q.2]]&lt;&gt;"",t_projeto[[#This Row],[Q.2]]*t_projeto[[#This Row],[P.2(W)]]*$C$24,"")</f>
        <v/>
      </c>
      <c r="V638" s="1" t="str">
        <f>IF(t_projeto[[#This Row],[Q.3]]&lt;&gt;"",t_projeto[[#This Row],[Q.3]]*t_projeto[[#This Row],[P.3(W)]]*$C$24,"")</f>
        <v/>
      </c>
      <c r="W638" s="1" t="str">
        <f>IF(t_projeto[[#This Row],[Trecho]]&lt;&gt;"",SUM(t_projeto[[#This Row],[f.1]:[f.3]]),"")</f>
        <v/>
      </c>
      <c r="X638" s="13" t="str">
        <f>IF(t_projeto[[#This Row],[Trecho]]&lt;&gt;"",t_projeto[[#This Row],[Q.1]]+t_projeto[[#This Row],[Q.2]]+t_projeto[[#This Row],[Q.3]],"")</f>
        <v/>
      </c>
      <c r="Y638" s="1" t="str">
        <f>IF(AND(t_projeto[[#This Row],[FLUXO]]&lt;&gt;0,t_projeto[[#This Row],[FLUXO]]&lt;&gt;""),ROUND(t_projeto[[#This Row],[FLUXO]]/t_projeto[[#This Row],[Luminárias]],0),"")</f>
        <v/>
      </c>
      <c r="Z638" s="1" t="str">
        <f>IF(AND(t_projeto[[#This Row],[Luminárias]]&lt;&gt;0,t_projeto[[#This Row],[Luminárias]]&lt;&gt;""),ROUND(t_projeto[[#This Row],[lm_médio]]/t_projeto[[#This Row],[W_médio]],2),"")</f>
        <v/>
      </c>
    </row>
    <row r="639" spans="1:26" hidden="1">
      <c r="A639" s="90">
        <v>154</v>
      </c>
      <c r="B639" s="90" t="str">
        <f>_xlfn.XLOOKUP(t_projeto[[#This Row],[cód.]],t_sitio[cód],t_sitio[Trecho],"")</f>
        <v/>
      </c>
      <c r="C639" s="84"/>
      <c r="D639" s="84"/>
      <c r="E639" s="90" t="str">
        <f>IF(t_projeto[[#This Row],[T.1]]&lt;&gt;"",_xlfn.XLOOKUP(t_projeto[[#This Row],[T.1]],$G$22:$G$25,$H$22:$H$25),"")</f>
        <v/>
      </c>
      <c r="F639" s="84"/>
      <c r="G639" s="84"/>
      <c r="H639" s="90" t="str">
        <f>IF(t_projeto[[#This Row],[T.2]]&lt;&gt;"",_xlfn.XLOOKUP(t_projeto[[#This Row],[T.2]],$G$22:$G$25,$H$22:$H$25),"")</f>
        <v/>
      </c>
      <c r="I639" s="84"/>
      <c r="J639" s="84"/>
      <c r="K639" s="90" t="str">
        <f>IF(t_projeto[[#This Row],[T.3]]&lt;&gt;"",_xlfn.XLOOKUP(t_projeto[[#This Row],[T.3]],$G$22:$G$25,$H$22:$H$25),"")</f>
        <v/>
      </c>
      <c r="L639" s="3"/>
      <c r="M639" s="95">
        <f>t_projeto[[#This Row],[Q.1]]+t_projeto[[#This Row],[Q.2]]+t_projeto[[#This Row],[Q.3]]</f>
        <v>0</v>
      </c>
      <c r="N639" s="95">
        <f>t_projeto[[#This Row],[Q.1]]+t_projeto[[#This Row],[Q.2]]+t_projeto[[#This Row],[Q.3]]</f>
        <v>0</v>
      </c>
      <c r="O639" s="1" t="str">
        <f>IF(t_projeto[[#This Row],[Q.1]]&lt;&gt;"",SUMIFS(t_reator[p],t_reator[tipo],t_projeto[[#This Row],[T.1]],t_reator[w],t_projeto[[#This Row],[P.1(W)]]),"")</f>
        <v/>
      </c>
      <c r="P639" s="1" t="str">
        <f>IF(t_projeto[[#This Row],[Q.2]]&lt;&gt;"",SUMIFS(t_reator[p],t_reator[tipo],t_projeto[[#This Row],[T.2]],t_reator[w],t_projeto[[#This Row],[P.2(W)]]),"")</f>
        <v/>
      </c>
      <c r="Q639" s="1" t="str">
        <f>IF(t_projeto[[#This Row],[Q.3]]&lt;&gt;"",SUMIFS(t_reator[p],t_reator[tipo],t_projeto[[#This Row],[T.3]],t_reator[w],t_projeto[[#This Row],[P.3(W)]]),"")</f>
        <v/>
      </c>
      <c r="R639" s="1" t="str">
        <f>IF(t_projeto[[#This Row],[Q.1]]&lt;&gt;"",IFERROR(IFERROR(D639*(E639+O639)+G639*(H639+P639)+J639*(K639+Q639),D639*(E639+O639)+G639*(H639+P639)),D639*(E639+O639)),"")</f>
        <v/>
      </c>
      <c r="S639" s="1" t="str">
        <f>IF(t_projeto[[#This Row],[Consumo_W]]&lt;&gt;"",ROUND(t_projeto[[#This Row],[Consumo_W]]/t_projeto[[#This Row],[Luminárias]],0),"")</f>
        <v/>
      </c>
      <c r="T639" s="1" t="str">
        <f>IF(t_projeto[[#This Row],[Q.1]]&lt;&gt;"",t_projeto[[#This Row],[Q.1]]*t_projeto[[#This Row],[P.1(W)]]*$C$24,"")</f>
        <v/>
      </c>
      <c r="U639" s="1" t="str">
        <f>IF(t_projeto[[#This Row],[Q.2]]&lt;&gt;"",t_projeto[[#This Row],[Q.2]]*t_projeto[[#This Row],[P.2(W)]]*$C$24,"")</f>
        <v/>
      </c>
      <c r="V639" s="1" t="str">
        <f>IF(t_projeto[[#This Row],[Q.3]]&lt;&gt;"",t_projeto[[#This Row],[Q.3]]*t_projeto[[#This Row],[P.3(W)]]*$C$24,"")</f>
        <v/>
      </c>
      <c r="W639" s="1" t="str">
        <f>IF(t_projeto[[#This Row],[Trecho]]&lt;&gt;"",SUM(t_projeto[[#This Row],[f.1]:[f.3]]),"")</f>
        <v/>
      </c>
      <c r="X639" s="13" t="str">
        <f>IF(t_projeto[[#This Row],[Trecho]]&lt;&gt;"",t_projeto[[#This Row],[Q.1]]+t_projeto[[#This Row],[Q.2]]+t_projeto[[#This Row],[Q.3]],"")</f>
        <v/>
      </c>
      <c r="Y639" s="1" t="str">
        <f>IF(AND(t_projeto[[#This Row],[FLUXO]]&lt;&gt;0,t_projeto[[#This Row],[FLUXO]]&lt;&gt;""),ROUND(t_projeto[[#This Row],[FLUXO]]/t_projeto[[#This Row],[Luminárias]],0),"")</f>
        <v/>
      </c>
      <c r="Z639" s="1" t="str">
        <f>IF(AND(t_projeto[[#This Row],[Luminárias]]&lt;&gt;0,t_projeto[[#This Row],[Luminárias]]&lt;&gt;""),ROUND(t_projeto[[#This Row],[lm_médio]]/t_projeto[[#This Row],[W_médio]],2),"")</f>
        <v/>
      </c>
    </row>
    <row r="640" spans="1:26" hidden="1">
      <c r="A640" s="91">
        <v>155</v>
      </c>
      <c r="B640" s="91" t="str">
        <f>_xlfn.XLOOKUP(t_projeto[[#This Row],[cód.]],t_sitio[cód],t_sitio[Trecho],"")</f>
        <v/>
      </c>
      <c r="C640" s="85"/>
      <c r="D640" s="85"/>
      <c r="E640" s="91" t="str">
        <f>IF(t_projeto[[#This Row],[T.1]]&lt;&gt;"",_xlfn.XLOOKUP(t_projeto[[#This Row],[T.1]],$G$22:$G$25,$H$22:$H$25),"")</f>
        <v/>
      </c>
      <c r="F640" s="85"/>
      <c r="G640" s="85"/>
      <c r="H640" s="91" t="str">
        <f>IF(t_projeto[[#This Row],[T.2]]&lt;&gt;"",_xlfn.XLOOKUP(t_projeto[[#This Row],[T.2]],$G$22:$G$25,$H$22:$H$25),"")</f>
        <v/>
      </c>
      <c r="I640" s="85"/>
      <c r="J640" s="85"/>
      <c r="K640" s="91" t="str">
        <f>IF(t_projeto[[#This Row],[T.3]]&lt;&gt;"",_xlfn.XLOOKUP(t_projeto[[#This Row],[T.3]],$G$22:$G$25,$H$22:$H$25),"")</f>
        <v/>
      </c>
      <c r="L640" s="3"/>
      <c r="M640" s="94">
        <f>t_projeto[[#This Row],[Q.1]]+t_projeto[[#This Row],[Q.2]]+t_projeto[[#This Row],[Q.3]]</f>
        <v>0</v>
      </c>
      <c r="N640" s="94">
        <f>t_projeto[[#This Row],[Q.1]]+t_projeto[[#This Row],[Q.2]]+t_projeto[[#This Row],[Q.3]]</f>
        <v>0</v>
      </c>
      <c r="O640" s="1" t="str">
        <f>IF(t_projeto[[#This Row],[Q.1]]&lt;&gt;"",SUMIFS(t_reator[p],t_reator[tipo],t_projeto[[#This Row],[T.1]],t_reator[w],t_projeto[[#This Row],[P.1(W)]]),"")</f>
        <v/>
      </c>
      <c r="P640" s="1" t="str">
        <f>IF(t_projeto[[#This Row],[Q.2]]&lt;&gt;"",SUMIFS(t_reator[p],t_reator[tipo],t_projeto[[#This Row],[T.2]],t_reator[w],t_projeto[[#This Row],[P.2(W)]]),"")</f>
        <v/>
      </c>
      <c r="Q640" s="1" t="str">
        <f>IF(t_projeto[[#This Row],[Q.3]]&lt;&gt;"",SUMIFS(t_reator[p],t_reator[tipo],t_projeto[[#This Row],[T.3]],t_reator[w],t_projeto[[#This Row],[P.3(W)]]),"")</f>
        <v/>
      </c>
      <c r="R640" s="1" t="str">
        <f>IF(t_projeto[[#This Row],[Q.1]]&lt;&gt;"",IFERROR(IFERROR(D640*(E640+O640)+G640*(H640+P640)+J640*(K640+Q640),D640*(E640+O640)+G640*(H640+P640)),D640*(E640+O640)),"")</f>
        <v/>
      </c>
      <c r="S640" s="1" t="str">
        <f>IF(t_projeto[[#This Row],[Consumo_W]]&lt;&gt;"",ROUND(t_projeto[[#This Row],[Consumo_W]]/t_projeto[[#This Row],[Luminárias]],0),"")</f>
        <v/>
      </c>
      <c r="T640" s="1" t="str">
        <f>IF(t_projeto[[#This Row],[Q.1]]&lt;&gt;"",t_projeto[[#This Row],[Q.1]]*t_projeto[[#This Row],[P.1(W)]]*$C$24,"")</f>
        <v/>
      </c>
      <c r="U640" s="1" t="str">
        <f>IF(t_projeto[[#This Row],[Q.2]]&lt;&gt;"",t_projeto[[#This Row],[Q.2]]*t_projeto[[#This Row],[P.2(W)]]*$C$24,"")</f>
        <v/>
      </c>
      <c r="V640" s="1" t="str">
        <f>IF(t_projeto[[#This Row],[Q.3]]&lt;&gt;"",t_projeto[[#This Row],[Q.3]]*t_projeto[[#This Row],[P.3(W)]]*$C$24,"")</f>
        <v/>
      </c>
      <c r="W640" s="1" t="str">
        <f>IF(t_projeto[[#This Row],[Trecho]]&lt;&gt;"",SUM(t_projeto[[#This Row],[f.1]:[f.3]]),"")</f>
        <v/>
      </c>
      <c r="X640" s="13" t="str">
        <f>IF(t_projeto[[#This Row],[Trecho]]&lt;&gt;"",t_projeto[[#This Row],[Q.1]]+t_projeto[[#This Row],[Q.2]]+t_projeto[[#This Row],[Q.3]],"")</f>
        <v/>
      </c>
      <c r="Y640" s="1" t="str">
        <f>IF(AND(t_projeto[[#This Row],[FLUXO]]&lt;&gt;0,t_projeto[[#This Row],[FLUXO]]&lt;&gt;""),ROUND(t_projeto[[#This Row],[FLUXO]]/t_projeto[[#This Row],[Luminárias]],0),"")</f>
        <v/>
      </c>
      <c r="Z640" s="1" t="str">
        <f>IF(AND(t_projeto[[#This Row],[Luminárias]]&lt;&gt;0,t_projeto[[#This Row],[Luminárias]]&lt;&gt;""),ROUND(t_projeto[[#This Row],[lm_médio]]/t_projeto[[#This Row],[W_médio]],2),"")</f>
        <v/>
      </c>
    </row>
    <row r="641" spans="1:26" hidden="1">
      <c r="A641" s="90">
        <v>156</v>
      </c>
      <c r="B641" s="90" t="str">
        <f>_xlfn.XLOOKUP(t_projeto[[#This Row],[cód.]],t_sitio[cód],t_sitio[Trecho],"")</f>
        <v/>
      </c>
      <c r="C641" s="84"/>
      <c r="D641" s="84"/>
      <c r="E641" s="90" t="str">
        <f>IF(t_projeto[[#This Row],[T.1]]&lt;&gt;"",_xlfn.XLOOKUP(t_projeto[[#This Row],[T.1]],$G$22:$G$25,$H$22:$H$25),"")</f>
        <v/>
      </c>
      <c r="F641" s="84"/>
      <c r="G641" s="84"/>
      <c r="H641" s="90" t="str">
        <f>IF(t_projeto[[#This Row],[T.2]]&lt;&gt;"",_xlfn.XLOOKUP(t_projeto[[#This Row],[T.2]],$G$22:$G$25,$H$22:$H$25),"")</f>
        <v/>
      </c>
      <c r="I641" s="84"/>
      <c r="J641" s="84"/>
      <c r="K641" s="90" t="str">
        <f>IF(t_projeto[[#This Row],[T.3]]&lt;&gt;"",_xlfn.XLOOKUP(t_projeto[[#This Row],[T.3]],$G$22:$G$25,$H$22:$H$25),"")</f>
        <v/>
      </c>
      <c r="L641" s="3"/>
      <c r="M641" s="95">
        <f>t_projeto[[#This Row],[Q.1]]+t_projeto[[#This Row],[Q.2]]+t_projeto[[#This Row],[Q.3]]</f>
        <v>0</v>
      </c>
      <c r="N641" s="95">
        <f>t_projeto[[#This Row],[Q.1]]+t_projeto[[#This Row],[Q.2]]+t_projeto[[#This Row],[Q.3]]</f>
        <v>0</v>
      </c>
      <c r="O641" s="1" t="str">
        <f>IF(t_projeto[[#This Row],[Q.1]]&lt;&gt;"",SUMIFS(t_reator[p],t_reator[tipo],t_projeto[[#This Row],[T.1]],t_reator[w],t_projeto[[#This Row],[P.1(W)]]),"")</f>
        <v/>
      </c>
      <c r="P641" s="1" t="str">
        <f>IF(t_projeto[[#This Row],[Q.2]]&lt;&gt;"",SUMIFS(t_reator[p],t_reator[tipo],t_projeto[[#This Row],[T.2]],t_reator[w],t_projeto[[#This Row],[P.2(W)]]),"")</f>
        <v/>
      </c>
      <c r="Q641" s="1" t="str">
        <f>IF(t_projeto[[#This Row],[Q.3]]&lt;&gt;"",SUMIFS(t_reator[p],t_reator[tipo],t_projeto[[#This Row],[T.3]],t_reator[w],t_projeto[[#This Row],[P.3(W)]]),"")</f>
        <v/>
      </c>
      <c r="R641" s="1" t="str">
        <f>IF(t_projeto[[#This Row],[Q.1]]&lt;&gt;"",IFERROR(IFERROR(D641*(E641+O641)+G641*(H641+P641)+J641*(K641+Q641),D641*(E641+O641)+G641*(H641+P641)),D641*(E641+O641)),"")</f>
        <v/>
      </c>
      <c r="S641" s="1" t="str">
        <f>IF(t_projeto[[#This Row],[Consumo_W]]&lt;&gt;"",ROUND(t_projeto[[#This Row],[Consumo_W]]/t_projeto[[#This Row],[Luminárias]],0),"")</f>
        <v/>
      </c>
      <c r="T641" s="1" t="str">
        <f>IF(t_projeto[[#This Row],[Q.1]]&lt;&gt;"",t_projeto[[#This Row],[Q.1]]*t_projeto[[#This Row],[P.1(W)]]*$C$24,"")</f>
        <v/>
      </c>
      <c r="U641" s="1" t="str">
        <f>IF(t_projeto[[#This Row],[Q.2]]&lt;&gt;"",t_projeto[[#This Row],[Q.2]]*t_projeto[[#This Row],[P.2(W)]]*$C$24,"")</f>
        <v/>
      </c>
      <c r="V641" s="1" t="str">
        <f>IF(t_projeto[[#This Row],[Q.3]]&lt;&gt;"",t_projeto[[#This Row],[Q.3]]*t_projeto[[#This Row],[P.3(W)]]*$C$24,"")</f>
        <v/>
      </c>
      <c r="W641" s="1" t="str">
        <f>IF(t_projeto[[#This Row],[Trecho]]&lt;&gt;"",SUM(t_projeto[[#This Row],[f.1]:[f.3]]),"")</f>
        <v/>
      </c>
      <c r="X641" s="13" t="str">
        <f>IF(t_projeto[[#This Row],[Trecho]]&lt;&gt;"",t_projeto[[#This Row],[Q.1]]+t_projeto[[#This Row],[Q.2]]+t_projeto[[#This Row],[Q.3]],"")</f>
        <v/>
      </c>
      <c r="Y641" s="1" t="str">
        <f>IF(AND(t_projeto[[#This Row],[FLUXO]]&lt;&gt;0,t_projeto[[#This Row],[FLUXO]]&lt;&gt;""),ROUND(t_projeto[[#This Row],[FLUXO]]/t_projeto[[#This Row],[Luminárias]],0),"")</f>
        <v/>
      </c>
      <c r="Z641" s="1" t="str">
        <f>IF(AND(t_projeto[[#This Row],[Luminárias]]&lt;&gt;0,t_projeto[[#This Row],[Luminárias]]&lt;&gt;""),ROUND(t_projeto[[#This Row],[lm_médio]]/t_projeto[[#This Row],[W_médio]],2),"")</f>
        <v/>
      </c>
    </row>
    <row r="642" spans="1:26" hidden="1">
      <c r="A642" s="91">
        <v>157</v>
      </c>
      <c r="B642" s="91" t="str">
        <f>_xlfn.XLOOKUP(t_projeto[[#This Row],[cód.]],t_sitio[cód],t_sitio[Trecho],"")</f>
        <v/>
      </c>
      <c r="C642" s="85"/>
      <c r="D642" s="85"/>
      <c r="E642" s="91" t="str">
        <f>IF(t_projeto[[#This Row],[T.1]]&lt;&gt;"",_xlfn.XLOOKUP(t_projeto[[#This Row],[T.1]],$G$22:$G$25,$H$22:$H$25),"")</f>
        <v/>
      </c>
      <c r="F642" s="85"/>
      <c r="G642" s="85"/>
      <c r="H642" s="91" t="str">
        <f>IF(t_projeto[[#This Row],[T.2]]&lt;&gt;"",_xlfn.XLOOKUP(t_projeto[[#This Row],[T.2]],$G$22:$G$25,$H$22:$H$25),"")</f>
        <v/>
      </c>
      <c r="I642" s="85"/>
      <c r="J642" s="85"/>
      <c r="K642" s="91" t="str">
        <f>IF(t_projeto[[#This Row],[T.3]]&lt;&gt;"",_xlfn.XLOOKUP(t_projeto[[#This Row],[T.3]],$G$22:$G$25,$H$22:$H$25),"")</f>
        <v/>
      </c>
      <c r="L642" s="3"/>
      <c r="M642" s="94">
        <f>t_projeto[[#This Row],[Q.1]]+t_projeto[[#This Row],[Q.2]]+t_projeto[[#This Row],[Q.3]]</f>
        <v>0</v>
      </c>
      <c r="N642" s="94">
        <f>t_projeto[[#This Row],[Q.1]]+t_projeto[[#This Row],[Q.2]]+t_projeto[[#This Row],[Q.3]]</f>
        <v>0</v>
      </c>
      <c r="O642" s="1" t="str">
        <f>IF(t_projeto[[#This Row],[Q.1]]&lt;&gt;"",SUMIFS(t_reator[p],t_reator[tipo],t_projeto[[#This Row],[T.1]],t_reator[w],t_projeto[[#This Row],[P.1(W)]]),"")</f>
        <v/>
      </c>
      <c r="P642" s="1" t="str">
        <f>IF(t_projeto[[#This Row],[Q.2]]&lt;&gt;"",SUMIFS(t_reator[p],t_reator[tipo],t_projeto[[#This Row],[T.2]],t_reator[w],t_projeto[[#This Row],[P.2(W)]]),"")</f>
        <v/>
      </c>
      <c r="Q642" s="1" t="str">
        <f>IF(t_projeto[[#This Row],[Q.3]]&lt;&gt;"",SUMIFS(t_reator[p],t_reator[tipo],t_projeto[[#This Row],[T.3]],t_reator[w],t_projeto[[#This Row],[P.3(W)]]),"")</f>
        <v/>
      </c>
      <c r="R642" s="1" t="str">
        <f>IF(t_projeto[[#This Row],[Q.1]]&lt;&gt;"",IFERROR(IFERROR(D642*(E642+O642)+G642*(H642+P642)+J642*(K642+Q642),D642*(E642+O642)+G642*(H642+P642)),D642*(E642+O642)),"")</f>
        <v/>
      </c>
      <c r="S642" s="1" t="str">
        <f>IF(t_projeto[[#This Row],[Consumo_W]]&lt;&gt;"",ROUND(t_projeto[[#This Row],[Consumo_W]]/t_projeto[[#This Row],[Luminárias]],0),"")</f>
        <v/>
      </c>
      <c r="T642" s="1" t="str">
        <f>IF(t_projeto[[#This Row],[Q.1]]&lt;&gt;"",t_projeto[[#This Row],[Q.1]]*t_projeto[[#This Row],[P.1(W)]]*$C$24,"")</f>
        <v/>
      </c>
      <c r="U642" s="1" t="str">
        <f>IF(t_projeto[[#This Row],[Q.2]]&lt;&gt;"",t_projeto[[#This Row],[Q.2]]*t_projeto[[#This Row],[P.2(W)]]*$C$24,"")</f>
        <v/>
      </c>
      <c r="V642" s="1" t="str">
        <f>IF(t_projeto[[#This Row],[Q.3]]&lt;&gt;"",t_projeto[[#This Row],[Q.3]]*t_projeto[[#This Row],[P.3(W)]]*$C$24,"")</f>
        <v/>
      </c>
      <c r="W642" s="1" t="str">
        <f>IF(t_projeto[[#This Row],[Trecho]]&lt;&gt;"",SUM(t_projeto[[#This Row],[f.1]:[f.3]]),"")</f>
        <v/>
      </c>
      <c r="X642" s="13" t="str">
        <f>IF(t_projeto[[#This Row],[Trecho]]&lt;&gt;"",t_projeto[[#This Row],[Q.1]]+t_projeto[[#This Row],[Q.2]]+t_projeto[[#This Row],[Q.3]],"")</f>
        <v/>
      </c>
      <c r="Y642" s="1" t="str">
        <f>IF(AND(t_projeto[[#This Row],[FLUXO]]&lt;&gt;0,t_projeto[[#This Row],[FLUXO]]&lt;&gt;""),ROUND(t_projeto[[#This Row],[FLUXO]]/t_projeto[[#This Row],[Luminárias]],0),"")</f>
        <v/>
      </c>
      <c r="Z642" s="1" t="str">
        <f>IF(AND(t_projeto[[#This Row],[Luminárias]]&lt;&gt;0,t_projeto[[#This Row],[Luminárias]]&lt;&gt;""),ROUND(t_projeto[[#This Row],[lm_médio]]/t_projeto[[#This Row],[W_médio]],2),"")</f>
        <v/>
      </c>
    </row>
    <row r="643" spans="1:26" hidden="1">
      <c r="A643" s="90">
        <v>158</v>
      </c>
      <c r="B643" s="90" t="str">
        <f>_xlfn.XLOOKUP(t_projeto[[#This Row],[cód.]],t_sitio[cód],t_sitio[Trecho],"")</f>
        <v/>
      </c>
      <c r="C643" s="84"/>
      <c r="D643" s="84"/>
      <c r="E643" s="90" t="str">
        <f>IF(t_projeto[[#This Row],[T.1]]&lt;&gt;"",_xlfn.XLOOKUP(t_projeto[[#This Row],[T.1]],$G$22:$G$25,$H$22:$H$25),"")</f>
        <v/>
      </c>
      <c r="F643" s="84"/>
      <c r="G643" s="84"/>
      <c r="H643" s="90" t="str">
        <f>IF(t_projeto[[#This Row],[T.2]]&lt;&gt;"",_xlfn.XLOOKUP(t_projeto[[#This Row],[T.2]],$G$22:$G$25,$H$22:$H$25),"")</f>
        <v/>
      </c>
      <c r="I643" s="84"/>
      <c r="J643" s="84"/>
      <c r="K643" s="90" t="str">
        <f>IF(t_projeto[[#This Row],[T.3]]&lt;&gt;"",_xlfn.XLOOKUP(t_projeto[[#This Row],[T.3]],$G$22:$G$25,$H$22:$H$25),"")</f>
        <v/>
      </c>
      <c r="L643" s="3"/>
      <c r="M643" s="95">
        <f>t_projeto[[#This Row],[Q.1]]+t_projeto[[#This Row],[Q.2]]+t_projeto[[#This Row],[Q.3]]</f>
        <v>0</v>
      </c>
      <c r="N643" s="95">
        <f>t_projeto[[#This Row],[Q.1]]+t_projeto[[#This Row],[Q.2]]+t_projeto[[#This Row],[Q.3]]</f>
        <v>0</v>
      </c>
      <c r="O643" s="1" t="str">
        <f>IF(t_projeto[[#This Row],[Q.1]]&lt;&gt;"",SUMIFS(t_reator[p],t_reator[tipo],t_projeto[[#This Row],[T.1]],t_reator[w],t_projeto[[#This Row],[P.1(W)]]),"")</f>
        <v/>
      </c>
      <c r="P643" s="1" t="str">
        <f>IF(t_projeto[[#This Row],[Q.2]]&lt;&gt;"",SUMIFS(t_reator[p],t_reator[tipo],t_projeto[[#This Row],[T.2]],t_reator[w],t_projeto[[#This Row],[P.2(W)]]),"")</f>
        <v/>
      </c>
      <c r="Q643" s="1" t="str">
        <f>IF(t_projeto[[#This Row],[Q.3]]&lt;&gt;"",SUMIFS(t_reator[p],t_reator[tipo],t_projeto[[#This Row],[T.3]],t_reator[w],t_projeto[[#This Row],[P.3(W)]]),"")</f>
        <v/>
      </c>
      <c r="R643" s="1" t="str">
        <f>IF(t_projeto[[#This Row],[Q.1]]&lt;&gt;"",IFERROR(IFERROR(D643*(E643+O643)+G643*(H643+P643)+J643*(K643+Q643),D643*(E643+O643)+G643*(H643+P643)),D643*(E643+O643)),"")</f>
        <v/>
      </c>
      <c r="S643" s="1" t="str">
        <f>IF(t_projeto[[#This Row],[Consumo_W]]&lt;&gt;"",ROUND(t_projeto[[#This Row],[Consumo_W]]/t_projeto[[#This Row],[Luminárias]],0),"")</f>
        <v/>
      </c>
      <c r="T643" s="1" t="str">
        <f>IF(t_projeto[[#This Row],[Q.1]]&lt;&gt;"",t_projeto[[#This Row],[Q.1]]*t_projeto[[#This Row],[P.1(W)]]*$C$24,"")</f>
        <v/>
      </c>
      <c r="U643" s="1" t="str">
        <f>IF(t_projeto[[#This Row],[Q.2]]&lt;&gt;"",t_projeto[[#This Row],[Q.2]]*t_projeto[[#This Row],[P.2(W)]]*$C$24,"")</f>
        <v/>
      </c>
      <c r="V643" s="1" t="str">
        <f>IF(t_projeto[[#This Row],[Q.3]]&lt;&gt;"",t_projeto[[#This Row],[Q.3]]*t_projeto[[#This Row],[P.3(W)]]*$C$24,"")</f>
        <v/>
      </c>
      <c r="W643" s="1" t="str">
        <f>IF(t_projeto[[#This Row],[Trecho]]&lt;&gt;"",SUM(t_projeto[[#This Row],[f.1]:[f.3]]),"")</f>
        <v/>
      </c>
      <c r="X643" s="13" t="str">
        <f>IF(t_projeto[[#This Row],[Trecho]]&lt;&gt;"",t_projeto[[#This Row],[Q.1]]+t_projeto[[#This Row],[Q.2]]+t_projeto[[#This Row],[Q.3]],"")</f>
        <v/>
      </c>
      <c r="Y643" s="1" t="str">
        <f>IF(AND(t_projeto[[#This Row],[FLUXO]]&lt;&gt;0,t_projeto[[#This Row],[FLUXO]]&lt;&gt;""),ROUND(t_projeto[[#This Row],[FLUXO]]/t_projeto[[#This Row],[Luminárias]],0),"")</f>
        <v/>
      </c>
      <c r="Z643" s="1" t="str">
        <f>IF(AND(t_projeto[[#This Row],[Luminárias]]&lt;&gt;0,t_projeto[[#This Row],[Luminárias]]&lt;&gt;""),ROUND(t_projeto[[#This Row],[lm_médio]]/t_projeto[[#This Row],[W_médio]],2),"")</f>
        <v/>
      </c>
    </row>
    <row r="644" spans="1:26" hidden="1">
      <c r="A644" s="91">
        <v>159</v>
      </c>
      <c r="B644" s="91" t="str">
        <f>_xlfn.XLOOKUP(t_projeto[[#This Row],[cód.]],t_sitio[cód],t_sitio[Trecho],"")</f>
        <v/>
      </c>
      <c r="C644" s="85"/>
      <c r="D644" s="85"/>
      <c r="E644" s="91" t="str">
        <f>IF(t_projeto[[#This Row],[T.1]]&lt;&gt;"",_xlfn.XLOOKUP(t_projeto[[#This Row],[T.1]],$G$22:$G$25,$H$22:$H$25),"")</f>
        <v/>
      </c>
      <c r="F644" s="85"/>
      <c r="G644" s="85"/>
      <c r="H644" s="91" t="str">
        <f>IF(t_projeto[[#This Row],[T.2]]&lt;&gt;"",_xlfn.XLOOKUP(t_projeto[[#This Row],[T.2]],$G$22:$G$25,$H$22:$H$25),"")</f>
        <v/>
      </c>
      <c r="I644" s="85"/>
      <c r="J644" s="85"/>
      <c r="K644" s="91" t="str">
        <f>IF(t_projeto[[#This Row],[T.3]]&lt;&gt;"",_xlfn.XLOOKUP(t_projeto[[#This Row],[T.3]],$G$22:$G$25,$H$22:$H$25),"")</f>
        <v/>
      </c>
      <c r="L644" s="3"/>
      <c r="M644" s="94">
        <f>t_projeto[[#This Row],[Q.1]]+t_projeto[[#This Row],[Q.2]]+t_projeto[[#This Row],[Q.3]]</f>
        <v>0</v>
      </c>
      <c r="N644" s="94">
        <f>t_projeto[[#This Row],[Q.1]]+t_projeto[[#This Row],[Q.2]]+t_projeto[[#This Row],[Q.3]]</f>
        <v>0</v>
      </c>
      <c r="O644" s="1" t="str">
        <f>IF(t_projeto[[#This Row],[Q.1]]&lt;&gt;"",SUMIFS(t_reator[p],t_reator[tipo],t_projeto[[#This Row],[T.1]],t_reator[w],t_projeto[[#This Row],[P.1(W)]]),"")</f>
        <v/>
      </c>
      <c r="P644" s="1" t="str">
        <f>IF(t_projeto[[#This Row],[Q.2]]&lt;&gt;"",SUMIFS(t_reator[p],t_reator[tipo],t_projeto[[#This Row],[T.2]],t_reator[w],t_projeto[[#This Row],[P.2(W)]]),"")</f>
        <v/>
      </c>
      <c r="Q644" s="1" t="str">
        <f>IF(t_projeto[[#This Row],[Q.3]]&lt;&gt;"",SUMIFS(t_reator[p],t_reator[tipo],t_projeto[[#This Row],[T.3]],t_reator[w],t_projeto[[#This Row],[P.3(W)]]),"")</f>
        <v/>
      </c>
      <c r="R644" s="1" t="str">
        <f>IF(t_projeto[[#This Row],[Q.1]]&lt;&gt;"",IFERROR(IFERROR(D644*(E644+O644)+G644*(H644+P644)+J644*(K644+Q644),D644*(E644+O644)+G644*(H644+P644)),D644*(E644+O644)),"")</f>
        <v/>
      </c>
      <c r="S644" s="1" t="str">
        <f>IF(t_projeto[[#This Row],[Consumo_W]]&lt;&gt;"",ROUND(t_projeto[[#This Row],[Consumo_W]]/t_projeto[[#This Row],[Luminárias]],0),"")</f>
        <v/>
      </c>
      <c r="T644" s="1" t="str">
        <f>IF(t_projeto[[#This Row],[Q.1]]&lt;&gt;"",t_projeto[[#This Row],[Q.1]]*t_projeto[[#This Row],[P.1(W)]]*$C$24,"")</f>
        <v/>
      </c>
      <c r="U644" s="1" t="str">
        <f>IF(t_projeto[[#This Row],[Q.2]]&lt;&gt;"",t_projeto[[#This Row],[Q.2]]*t_projeto[[#This Row],[P.2(W)]]*$C$24,"")</f>
        <v/>
      </c>
      <c r="V644" s="1" t="str">
        <f>IF(t_projeto[[#This Row],[Q.3]]&lt;&gt;"",t_projeto[[#This Row],[Q.3]]*t_projeto[[#This Row],[P.3(W)]]*$C$24,"")</f>
        <v/>
      </c>
      <c r="W644" s="1" t="str">
        <f>IF(t_projeto[[#This Row],[Trecho]]&lt;&gt;"",SUM(t_projeto[[#This Row],[f.1]:[f.3]]),"")</f>
        <v/>
      </c>
      <c r="X644" s="13" t="str">
        <f>IF(t_projeto[[#This Row],[Trecho]]&lt;&gt;"",t_projeto[[#This Row],[Q.1]]+t_projeto[[#This Row],[Q.2]]+t_projeto[[#This Row],[Q.3]],"")</f>
        <v/>
      </c>
      <c r="Y644" s="1" t="str">
        <f>IF(AND(t_projeto[[#This Row],[FLUXO]]&lt;&gt;0,t_projeto[[#This Row],[FLUXO]]&lt;&gt;""),ROUND(t_projeto[[#This Row],[FLUXO]]/t_projeto[[#This Row],[Luminárias]],0),"")</f>
        <v/>
      </c>
      <c r="Z644" s="1" t="str">
        <f>IF(AND(t_projeto[[#This Row],[Luminárias]]&lt;&gt;0,t_projeto[[#This Row],[Luminárias]]&lt;&gt;""),ROUND(t_projeto[[#This Row],[lm_médio]]/t_projeto[[#This Row],[W_médio]],2),"")</f>
        <v/>
      </c>
    </row>
    <row r="645" spans="1:26" hidden="1">
      <c r="A645" s="90">
        <v>160</v>
      </c>
      <c r="B645" s="90" t="str">
        <f>_xlfn.XLOOKUP(t_projeto[[#This Row],[cód.]],t_sitio[cód],t_sitio[Trecho],"")</f>
        <v/>
      </c>
      <c r="C645" s="84"/>
      <c r="D645" s="84"/>
      <c r="E645" s="90" t="str">
        <f>IF(t_projeto[[#This Row],[T.1]]&lt;&gt;"",_xlfn.XLOOKUP(t_projeto[[#This Row],[T.1]],$G$22:$G$25,$H$22:$H$25),"")</f>
        <v/>
      </c>
      <c r="F645" s="84"/>
      <c r="G645" s="84"/>
      <c r="H645" s="90" t="str">
        <f>IF(t_projeto[[#This Row],[T.2]]&lt;&gt;"",_xlfn.XLOOKUP(t_projeto[[#This Row],[T.2]],$G$22:$G$25,$H$22:$H$25),"")</f>
        <v/>
      </c>
      <c r="I645" s="84"/>
      <c r="J645" s="84"/>
      <c r="K645" s="90" t="str">
        <f>IF(t_projeto[[#This Row],[T.3]]&lt;&gt;"",_xlfn.XLOOKUP(t_projeto[[#This Row],[T.3]],$G$22:$G$25,$H$22:$H$25),"")</f>
        <v/>
      </c>
      <c r="L645" s="3"/>
      <c r="M645" s="95">
        <f>t_projeto[[#This Row],[Q.1]]+t_projeto[[#This Row],[Q.2]]+t_projeto[[#This Row],[Q.3]]</f>
        <v>0</v>
      </c>
      <c r="N645" s="95">
        <f>t_projeto[[#This Row],[Q.1]]+t_projeto[[#This Row],[Q.2]]+t_projeto[[#This Row],[Q.3]]</f>
        <v>0</v>
      </c>
      <c r="O645" s="1" t="str">
        <f>IF(t_projeto[[#This Row],[Q.1]]&lt;&gt;"",SUMIFS(t_reator[p],t_reator[tipo],t_projeto[[#This Row],[T.1]],t_reator[w],t_projeto[[#This Row],[P.1(W)]]),"")</f>
        <v/>
      </c>
      <c r="P645" s="1" t="str">
        <f>IF(t_projeto[[#This Row],[Q.2]]&lt;&gt;"",SUMIFS(t_reator[p],t_reator[tipo],t_projeto[[#This Row],[T.2]],t_reator[w],t_projeto[[#This Row],[P.2(W)]]),"")</f>
        <v/>
      </c>
      <c r="Q645" s="1" t="str">
        <f>IF(t_projeto[[#This Row],[Q.3]]&lt;&gt;"",SUMIFS(t_reator[p],t_reator[tipo],t_projeto[[#This Row],[T.3]],t_reator[w],t_projeto[[#This Row],[P.3(W)]]),"")</f>
        <v/>
      </c>
      <c r="R645" s="1" t="str">
        <f>IF(t_projeto[[#This Row],[Q.1]]&lt;&gt;"",IFERROR(IFERROR(D645*(E645+O645)+G645*(H645+P645)+J645*(K645+Q645),D645*(E645+O645)+G645*(H645+P645)),D645*(E645+O645)),"")</f>
        <v/>
      </c>
      <c r="S645" s="1" t="str">
        <f>IF(t_projeto[[#This Row],[Consumo_W]]&lt;&gt;"",ROUND(t_projeto[[#This Row],[Consumo_W]]/t_projeto[[#This Row],[Luminárias]],0),"")</f>
        <v/>
      </c>
      <c r="T645" s="1" t="str">
        <f>IF(t_projeto[[#This Row],[Q.1]]&lt;&gt;"",t_projeto[[#This Row],[Q.1]]*t_projeto[[#This Row],[P.1(W)]]*$C$24,"")</f>
        <v/>
      </c>
      <c r="U645" s="1" t="str">
        <f>IF(t_projeto[[#This Row],[Q.2]]&lt;&gt;"",t_projeto[[#This Row],[Q.2]]*t_projeto[[#This Row],[P.2(W)]]*$C$24,"")</f>
        <v/>
      </c>
      <c r="V645" s="1" t="str">
        <f>IF(t_projeto[[#This Row],[Q.3]]&lt;&gt;"",t_projeto[[#This Row],[Q.3]]*t_projeto[[#This Row],[P.3(W)]]*$C$24,"")</f>
        <v/>
      </c>
      <c r="W645" s="1" t="str">
        <f>IF(t_projeto[[#This Row],[Trecho]]&lt;&gt;"",SUM(t_projeto[[#This Row],[f.1]:[f.3]]),"")</f>
        <v/>
      </c>
      <c r="X645" s="13" t="str">
        <f>IF(t_projeto[[#This Row],[Trecho]]&lt;&gt;"",t_projeto[[#This Row],[Q.1]]+t_projeto[[#This Row],[Q.2]]+t_projeto[[#This Row],[Q.3]],"")</f>
        <v/>
      </c>
      <c r="Y645" s="1" t="str">
        <f>IF(AND(t_projeto[[#This Row],[FLUXO]]&lt;&gt;0,t_projeto[[#This Row],[FLUXO]]&lt;&gt;""),ROUND(t_projeto[[#This Row],[FLUXO]]/t_projeto[[#This Row],[Luminárias]],0),"")</f>
        <v/>
      </c>
      <c r="Z645" s="1" t="str">
        <f>IF(AND(t_projeto[[#This Row],[Luminárias]]&lt;&gt;0,t_projeto[[#This Row],[Luminárias]]&lt;&gt;""),ROUND(t_projeto[[#This Row],[lm_médio]]/t_projeto[[#This Row],[W_médio]],2),"")</f>
        <v/>
      </c>
    </row>
    <row r="646" spans="1:26" hidden="1">
      <c r="A646" s="91">
        <v>161</v>
      </c>
      <c r="B646" s="91" t="str">
        <f>_xlfn.XLOOKUP(t_projeto[[#This Row],[cód.]],t_sitio[cód],t_sitio[Trecho],"")</f>
        <v/>
      </c>
      <c r="C646" s="85"/>
      <c r="D646" s="85"/>
      <c r="E646" s="91" t="str">
        <f>IF(t_projeto[[#This Row],[T.1]]&lt;&gt;"",_xlfn.XLOOKUP(t_projeto[[#This Row],[T.1]],$G$22:$G$25,$H$22:$H$25),"")</f>
        <v/>
      </c>
      <c r="F646" s="85"/>
      <c r="G646" s="85"/>
      <c r="H646" s="91" t="str">
        <f>IF(t_projeto[[#This Row],[T.2]]&lt;&gt;"",_xlfn.XLOOKUP(t_projeto[[#This Row],[T.2]],$G$22:$G$25,$H$22:$H$25),"")</f>
        <v/>
      </c>
      <c r="I646" s="85"/>
      <c r="J646" s="85"/>
      <c r="K646" s="91" t="str">
        <f>IF(t_projeto[[#This Row],[T.3]]&lt;&gt;"",_xlfn.XLOOKUP(t_projeto[[#This Row],[T.3]],$G$22:$G$25,$H$22:$H$25),"")</f>
        <v/>
      </c>
      <c r="L646" s="3"/>
      <c r="M646" s="94">
        <f>t_projeto[[#This Row],[Q.1]]+t_projeto[[#This Row],[Q.2]]+t_projeto[[#This Row],[Q.3]]</f>
        <v>0</v>
      </c>
      <c r="N646" s="94">
        <f>t_projeto[[#This Row],[Q.1]]+t_projeto[[#This Row],[Q.2]]+t_projeto[[#This Row],[Q.3]]</f>
        <v>0</v>
      </c>
      <c r="O646" s="1" t="str">
        <f>IF(t_projeto[[#This Row],[Q.1]]&lt;&gt;"",SUMIFS(t_reator[p],t_reator[tipo],t_projeto[[#This Row],[T.1]],t_reator[w],t_projeto[[#This Row],[P.1(W)]]),"")</f>
        <v/>
      </c>
      <c r="P646" s="1" t="str">
        <f>IF(t_projeto[[#This Row],[Q.2]]&lt;&gt;"",SUMIFS(t_reator[p],t_reator[tipo],t_projeto[[#This Row],[T.2]],t_reator[w],t_projeto[[#This Row],[P.2(W)]]),"")</f>
        <v/>
      </c>
      <c r="Q646" s="1" t="str">
        <f>IF(t_projeto[[#This Row],[Q.3]]&lt;&gt;"",SUMIFS(t_reator[p],t_reator[tipo],t_projeto[[#This Row],[T.3]],t_reator[w],t_projeto[[#This Row],[P.3(W)]]),"")</f>
        <v/>
      </c>
      <c r="R646" s="1" t="str">
        <f>IF(t_projeto[[#This Row],[Q.1]]&lt;&gt;"",IFERROR(IFERROR(D646*(E646+O646)+G646*(H646+P646)+J646*(K646+Q646),D646*(E646+O646)+G646*(H646+P646)),D646*(E646+O646)),"")</f>
        <v/>
      </c>
      <c r="S646" s="1" t="str">
        <f>IF(t_projeto[[#This Row],[Consumo_W]]&lt;&gt;"",ROUND(t_projeto[[#This Row],[Consumo_W]]/t_projeto[[#This Row],[Luminárias]],0),"")</f>
        <v/>
      </c>
      <c r="T646" s="1" t="str">
        <f>IF(t_projeto[[#This Row],[Q.1]]&lt;&gt;"",t_projeto[[#This Row],[Q.1]]*t_projeto[[#This Row],[P.1(W)]]*$C$24,"")</f>
        <v/>
      </c>
      <c r="U646" s="1" t="str">
        <f>IF(t_projeto[[#This Row],[Q.2]]&lt;&gt;"",t_projeto[[#This Row],[Q.2]]*t_projeto[[#This Row],[P.2(W)]]*$C$24,"")</f>
        <v/>
      </c>
      <c r="V646" s="1" t="str">
        <f>IF(t_projeto[[#This Row],[Q.3]]&lt;&gt;"",t_projeto[[#This Row],[Q.3]]*t_projeto[[#This Row],[P.3(W)]]*$C$24,"")</f>
        <v/>
      </c>
      <c r="W646" s="1" t="str">
        <f>IF(t_projeto[[#This Row],[Trecho]]&lt;&gt;"",SUM(t_projeto[[#This Row],[f.1]:[f.3]]),"")</f>
        <v/>
      </c>
      <c r="X646" s="13" t="str">
        <f>IF(t_projeto[[#This Row],[Trecho]]&lt;&gt;"",t_projeto[[#This Row],[Q.1]]+t_projeto[[#This Row],[Q.2]]+t_projeto[[#This Row],[Q.3]],"")</f>
        <v/>
      </c>
      <c r="Y646" s="1" t="str">
        <f>IF(AND(t_projeto[[#This Row],[FLUXO]]&lt;&gt;0,t_projeto[[#This Row],[FLUXO]]&lt;&gt;""),ROUND(t_projeto[[#This Row],[FLUXO]]/t_projeto[[#This Row],[Luminárias]],0),"")</f>
        <v/>
      </c>
      <c r="Z646" s="1" t="str">
        <f>IF(AND(t_projeto[[#This Row],[Luminárias]]&lt;&gt;0,t_projeto[[#This Row],[Luminárias]]&lt;&gt;""),ROUND(t_projeto[[#This Row],[lm_médio]]/t_projeto[[#This Row],[W_médio]],2),"")</f>
        <v/>
      </c>
    </row>
    <row r="647" spans="1:26" hidden="1">
      <c r="A647" s="90">
        <v>162</v>
      </c>
      <c r="B647" s="90" t="str">
        <f>_xlfn.XLOOKUP(t_projeto[[#This Row],[cód.]],t_sitio[cód],t_sitio[Trecho],"")</f>
        <v/>
      </c>
      <c r="C647" s="84"/>
      <c r="D647" s="84"/>
      <c r="E647" s="90" t="str">
        <f>IF(t_projeto[[#This Row],[T.1]]&lt;&gt;"",_xlfn.XLOOKUP(t_projeto[[#This Row],[T.1]],$G$22:$G$25,$H$22:$H$25),"")</f>
        <v/>
      </c>
      <c r="F647" s="84"/>
      <c r="G647" s="84"/>
      <c r="H647" s="90" t="str">
        <f>IF(t_projeto[[#This Row],[T.2]]&lt;&gt;"",_xlfn.XLOOKUP(t_projeto[[#This Row],[T.2]],$G$22:$G$25,$H$22:$H$25),"")</f>
        <v/>
      </c>
      <c r="I647" s="84"/>
      <c r="J647" s="84"/>
      <c r="K647" s="90" t="str">
        <f>IF(t_projeto[[#This Row],[T.3]]&lt;&gt;"",_xlfn.XLOOKUP(t_projeto[[#This Row],[T.3]],$G$22:$G$25,$H$22:$H$25),"")</f>
        <v/>
      </c>
      <c r="L647" s="3"/>
      <c r="M647" s="95">
        <f>t_projeto[[#This Row],[Q.1]]+t_projeto[[#This Row],[Q.2]]+t_projeto[[#This Row],[Q.3]]</f>
        <v>0</v>
      </c>
      <c r="N647" s="95">
        <f>t_projeto[[#This Row],[Q.1]]+t_projeto[[#This Row],[Q.2]]+t_projeto[[#This Row],[Q.3]]</f>
        <v>0</v>
      </c>
      <c r="O647" s="1" t="str">
        <f>IF(t_projeto[[#This Row],[Q.1]]&lt;&gt;"",SUMIFS(t_reator[p],t_reator[tipo],t_projeto[[#This Row],[T.1]],t_reator[w],t_projeto[[#This Row],[P.1(W)]]),"")</f>
        <v/>
      </c>
      <c r="P647" s="1" t="str">
        <f>IF(t_projeto[[#This Row],[Q.2]]&lt;&gt;"",SUMIFS(t_reator[p],t_reator[tipo],t_projeto[[#This Row],[T.2]],t_reator[w],t_projeto[[#This Row],[P.2(W)]]),"")</f>
        <v/>
      </c>
      <c r="Q647" s="1" t="str">
        <f>IF(t_projeto[[#This Row],[Q.3]]&lt;&gt;"",SUMIFS(t_reator[p],t_reator[tipo],t_projeto[[#This Row],[T.3]],t_reator[w],t_projeto[[#This Row],[P.3(W)]]),"")</f>
        <v/>
      </c>
      <c r="R647" s="1" t="str">
        <f>IF(t_projeto[[#This Row],[Q.1]]&lt;&gt;"",IFERROR(IFERROR(D647*(E647+O647)+G647*(H647+P647)+J647*(K647+Q647),D647*(E647+O647)+G647*(H647+P647)),D647*(E647+O647)),"")</f>
        <v/>
      </c>
      <c r="S647" s="1" t="str">
        <f>IF(t_projeto[[#This Row],[Consumo_W]]&lt;&gt;"",ROUND(t_projeto[[#This Row],[Consumo_W]]/t_projeto[[#This Row],[Luminárias]],0),"")</f>
        <v/>
      </c>
      <c r="T647" s="1" t="str">
        <f>IF(t_projeto[[#This Row],[Q.1]]&lt;&gt;"",t_projeto[[#This Row],[Q.1]]*t_projeto[[#This Row],[P.1(W)]]*$C$24,"")</f>
        <v/>
      </c>
      <c r="U647" s="1" t="str">
        <f>IF(t_projeto[[#This Row],[Q.2]]&lt;&gt;"",t_projeto[[#This Row],[Q.2]]*t_projeto[[#This Row],[P.2(W)]]*$C$24,"")</f>
        <v/>
      </c>
      <c r="V647" s="1" t="str">
        <f>IF(t_projeto[[#This Row],[Q.3]]&lt;&gt;"",t_projeto[[#This Row],[Q.3]]*t_projeto[[#This Row],[P.3(W)]]*$C$24,"")</f>
        <v/>
      </c>
      <c r="W647" s="1" t="str">
        <f>IF(t_projeto[[#This Row],[Trecho]]&lt;&gt;"",SUM(t_projeto[[#This Row],[f.1]:[f.3]]),"")</f>
        <v/>
      </c>
      <c r="X647" s="13" t="str">
        <f>IF(t_projeto[[#This Row],[Trecho]]&lt;&gt;"",t_projeto[[#This Row],[Q.1]]+t_projeto[[#This Row],[Q.2]]+t_projeto[[#This Row],[Q.3]],"")</f>
        <v/>
      </c>
      <c r="Y647" s="1" t="str">
        <f>IF(AND(t_projeto[[#This Row],[FLUXO]]&lt;&gt;0,t_projeto[[#This Row],[FLUXO]]&lt;&gt;""),ROUND(t_projeto[[#This Row],[FLUXO]]/t_projeto[[#This Row],[Luminárias]],0),"")</f>
        <v/>
      </c>
      <c r="Z647" s="1" t="str">
        <f>IF(AND(t_projeto[[#This Row],[Luminárias]]&lt;&gt;0,t_projeto[[#This Row],[Luminárias]]&lt;&gt;""),ROUND(t_projeto[[#This Row],[lm_médio]]/t_projeto[[#This Row],[W_médio]],2),"")</f>
        <v/>
      </c>
    </row>
    <row r="648" spans="1:26" hidden="1">
      <c r="A648" s="91">
        <v>163</v>
      </c>
      <c r="B648" s="91" t="str">
        <f>_xlfn.XLOOKUP(t_projeto[[#This Row],[cód.]],t_sitio[cód],t_sitio[Trecho],"")</f>
        <v/>
      </c>
      <c r="C648" s="85"/>
      <c r="D648" s="85"/>
      <c r="E648" s="91" t="str">
        <f>IF(t_projeto[[#This Row],[T.1]]&lt;&gt;"",_xlfn.XLOOKUP(t_projeto[[#This Row],[T.1]],$G$22:$G$25,$H$22:$H$25),"")</f>
        <v/>
      </c>
      <c r="F648" s="85"/>
      <c r="G648" s="85"/>
      <c r="H648" s="91" t="str">
        <f>IF(t_projeto[[#This Row],[T.2]]&lt;&gt;"",_xlfn.XLOOKUP(t_projeto[[#This Row],[T.2]],$G$22:$G$25,$H$22:$H$25),"")</f>
        <v/>
      </c>
      <c r="I648" s="85"/>
      <c r="J648" s="85"/>
      <c r="K648" s="91" t="str">
        <f>IF(t_projeto[[#This Row],[T.3]]&lt;&gt;"",_xlfn.XLOOKUP(t_projeto[[#This Row],[T.3]],$G$22:$G$25,$H$22:$H$25),"")</f>
        <v/>
      </c>
      <c r="L648" s="3"/>
      <c r="M648" s="94">
        <f>t_projeto[[#This Row],[Q.1]]+t_projeto[[#This Row],[Q.2]]+t_projeto[[#This Row],[Q.3]]</f>
        <v>0</v>
      </c>
      <c r="N648" s="94">
        <f>t_projeto[[#This Row],[Q.1]]+t_projeto[[#This Row],[Q.2]]+t_projeto[[#This Row],[Q.3]]</f>
        <v>0</v>
      </c>
      <c r="O648" s="1" t="str">
        <f>IF(t_projeto[[#This Row],[Q.1]]&lt;&gt;"",SUMIFS(t_reator[p],t_reator[tipo],t_projeto[[#This Row],[T.1]],t_reator[w],t_projeto[[#This Row],[P.1(W)]]),"")</f>
        <v/>
      </c>
      <c r="P648" s="1" t="str">
        <f>IF(t_projeto[[#This Row],[Q.2]]&lt;&gt;"",SUMIFS(t_reator[p],t_reator[tipo],t_projeto[[#This Row],[T.2]],t_reator[w],t_projeto[[#This Row],[P.2(W)]]),"")</f>
        <v/>
      </c>
      <c r="Q648" s="1" t="str">
        <f>IF(t_projeto[[#This Row],[Q.3]]&lt;&gt;"",SUMIFS(t_reator[p],t_reator[tipo],t_projeto[[#This Row],[T.3]],t_reator[w],t_projeto[[#This Row],[P.3(W)]]),"")</f>
        <v/>
      </c>
      <c r="R648" s="1" t="str">
        <f>IF(t_projeto[[#This Row],[Q.1]]&lt;&gt;"",IFERROR(IFERROR(D648*(E648+O648)+G648*(H648+P648)+J648*(K648+Q648),D648*(E648+O648)+G648*(H648+P648)),D648*(E648+O648)),"")</f>
        <v/>
      </c>
      <c r="S648" s="1" t="str">
        <f>IF(t_projeto[[#This Row],[Consumo_W]]&lt;&gt;"",ROUND(t_projeto[[#This Row],[Consumo_W]]/t_projeto[[#This Row],[Luminárias]],0),"")</f>
        <v/>
      </c>
      <c r="T648" s="1" t="str">
        <f>IF(t_projeto[[#This Row],[Q.1]]&lt;&gt;"",t_projeto[[#This Row],[Q.1]]*t_projeto[[#This Row],[P.1(W)]]*$C$24,"")</f>
        <v/>
      </c>
      <c r="U648" s="1" t="str">
        <f>IF(t_projeto[[#This Row],[Q.2]]&lt;&gt;"",t_projeto[[#This Row],[Q.2]]*t_projeto[[#This Row],[P.2(W)]]*$C$24,"")</f>
        <v/>
      </c>
      <c r="V648" s="1" t="str">
        <f>IF(t_projeto[[#This Row],[Q.3]]&lt;&gt;"",t_projeto[[#This Row],[Q.3]]*t_projeto[[#This Row],[P.3(W)]]*$C$24,"")</f>
        <v/>
      </c>
      <c r="W648" s="1" t="str">
        <f>IF(t_projeto[[#This Row],[Trecho]]&lt;&gt;"",SUM(t_projeto[[#This Row],[f.1]:[f.3]]),"")</f>
        <v/>
      </c>
      <c r="X648" s="13" t="str">
        <f>IF(t_projeto[[#This Row],[Trecho]]&lt;&gt;"",t_projeto[[#This Row],[Q.1]]+t_projeto[[#This Row],[Q.2]]+t_projeto[[#This Row],[Q.3]],"")</f>
        <v/>
      </c>
      <c r="Y648" s="1" t="str">
        <f>IF(AND(t_projeto[[#This Row],[FLUXO]]&lt;&gt;0,t_projeto[[#This Row],[FLUXO]]&lt;&gt;""),ROUND(t_projeto[[#This Row],[FLUXO]]/t_projeto[[#This Row],[Luminárias]],0),"")</f>
        <v/>
      </c>
      <c r="Z648" s="1" t="str">
        <f>IF(AND(t_projeto[[#This Row],[Luminárias]]&lt;&gt;0,t_projeto[[#This Row],[Luminárias]]&lt;&gt;""),ROUND(t_projeto[[#This Row],[lm_médio]]/t_projeto[[#This Row],[W_médio]],2),"")</f>
        <v/>
      </c>
    </row>
    <row r="649" spans="1:26" hidden="1">
      <c r="A649" s="90">
        <v>164</v>
      </c>
      <c r="B649" s="90" t="str">
        <f>_xlfn.XLOOKUP(t_projeto[[#This Row],[cód.]],t_sitio[cód],t_sitio[Trecho],"")</f>
        <v/>
      </c>
      <c r="C649" s="84"/>
      <c r="D649" s="84"/>
      <c r="E649" s="90" t="str">
        <f>IF(t_projeto[[#This Row],[T.1]]&lt;&gt;"",_xlfn.XLOOKUP(t_projeto[[#This Row],[T.1]],$G$22:$G$25,$H$22:$H$25),"")</f>
        <v/>
      </c>
      <c r="F649" s="84"/>
      <c r="G649" s="84"/>
      <c r="H649" s="90" t="str">
        <f>IF(t_projeto[[#This Row],[T.2]]&lt;&gt;"",_xlfn.XLOOKUP(t_projeto[[#This Row],[T.2]],$G$22:$G$25,$H$22:$H$25),"")</f>
        <v/>
      </c>
      <c r="I649" s="84"/>
      <c r="J649" s="84"/>
      <c r="K649" s="90" t="str">
        <f>IF(t_projeto[[#This Row],[T.3]]&lt;&gt;"",_xlfn.XLOOKUP(t_projeto[[#This Row],[T.3]],$G$22:$G$25,$H$22:$H$25),"")</f>
        <v/>
      </c>
      <c r="L649" s="3"/>
      <c r="M649" s="95">
        <f>t_projeto[[#This Row],[Q.1]]+t_projeto[[#This Row],[Q.2]]+t_projeto[[#This Row],[Q.3]]</f>
        <v>0</v>
      </c>
      <c r="N649" s="95">
        <f>t_projeto[[#This Row],[Q.1]]+t_projeto[[#This Row],[Q.2]]+t_projeto[[#This Row],[Q.3]]</f>
        <v>0</v>
      </c>
      <c r="O649" s="1" t="str">
        <f>IF(t_projeto[[#This Row],[Q.1]]&lt;&gt;"",SUMIFS(t_reator[p],t_reator[tipo],t_projeto[[#This Row],[T.1]],t_reator[w],t_projeto[[#This Row],[P.1(W)]]),"")</f>
        <v/>
      </c>
      <c r="P649" s="1" t="str">
        <f>IF(t_projeto[[#This Row],[Q.2]]&lt;&gt;"",SUMIFS(t_reator[p],t_reator[tipo],t_projeto[[#This Row],[T.2]],t_reator[w],t_projeto[[#This Row],[P.2(W)]]),"")</f>
        <v/>
      </c>
      <c r="Q649" s="1" t="str">
        <f>IF(t_projeto[[#This Row],[Q.3]]&lt;&gt;"",SUMIFS(t_reator[p],t_reator[tipo],t_projeto[[#This Row],[T.3]],t_reator[w],t_projeto[[#This Row],[P.3(W)]]),"")</f>
        <v/>
      </c>
      <c r="R649" s="1" t="str">
        <f>IF(t_projeto[[#This Row],[Q.1]]&lt;&gt;"",IFERROR(IFERROR(D649*(E649+O649)+G649*(H649+P649)+J649*(K649+Q649),D649*(E649+O649)+G649*(H649+P649)),D649*(E649+O649)),"")</f>
        <v/>
      </c>
      <c r="S649" s="1" t="str">
        <f>IF(t_projeto[[#This Row],[Consumo_W]]&lt;&gt;"",ROUND(t_projeto[[#This Row],[Consumo_W]]/t_projeto[[#This Row],[Luminárias]],0),"")</f>
        <v/>
      </c>
      <c r="T649" s="1" t="str">
        <f>IF(t_projeto[[#This Row],[Q.1]]&lt;&gt;"",t_projeto[[#This Row],[Q.1]]*t_projeto[[#This Row],[P.1(W)]]*$C$24,"")</f>
        <v/>
      </c>
      <c r="U649" s="1" t="str">
        <f>IF(t_projeto[[#This Row],[Q.2]]&lt;&gt;"",t_projeto[[#This Row],[Q.2]]*t_projeto[[#This Row],[P.2(W)]]*$C$24,"")</f>
        <v/>
      </c>
      <c r="V649" s="1" t="str">
        <f>IF(t_projeto[[#This Row],[Q.3]]&lt;&gt;"",t_projeto[[#This Row],[Q.3]]*t_projeto[[#This Row],[P.3(W)]]*$C$24,"")</f>
        <v/>
      </c>
      <c r="W649" s="1" t="str">
        <f>IF(t_projeto[[#This Row],[Trecho]]&lt;&gt;"",SUM(t_projeto[[#This Row],[f.1]:[f.3]]),"")</f>
        <v/>
      </c>
      <c r="X649" s="13" t="str">
        <f>IF(t_projeto[[#This Row],[Trecho]]&lt;&gt;"",t_projeto[[#This Row],[Q.1]]+t_projeto[[#This Row],[Q.2]]+t_projeto[[#This Row],[Q.3]],"")</f>
        <v/>
      </c>
      <c r="Y649" s="1" t="str">
        <f>IF(AND(t_projeto[[#This Row],[FLUXO]]&lt;&gt;0,t_projeto[[#This Row],[FLUXO]]&lt;&gt;""),ROUND(t_projeto[[#This Row],[FLUXO]]/t_projeto[[#This Row],[Luminárias]],0),"")</f>
        <v/>
      </c>
      <c r="Z649" s="1" t="str">
        <f>IF(AND(t_projeto[[#This Row],[Luminárias]]&lt;&gt;0,t_projeto[[#This Row],[Luminárias]]&lt;&gt;""),ROUND(t_projeto[[#This Row],[lm_médio]]/t_projeto[[#This Row],[W_médio]],2),"")</f>
        <v/>
      </c>
    </row>
    <row r="650" spans="1:26" hidden="1">
      <c r="A650" s="91">
        <v>165</v>
      </c>
      <c r="B650" s="91" t="str">
        <f>_xlfn.XLOOKUP(t_projeto[[#This Row],[cód.]],t_sitio[cód],t_sitio[Trecho],"")</f>
        <v/>
      </c>
      <c r="C650" s="85"/>
      <c r="D650" s="85"/>
      <c r="E650" s="91" t="str">
        <f>IF(t_projeto[[#This Row],[T.1]]&lt;&gt;"",_xlfn.XLOOKUP(t_projeto[[#This Row],[T.1]],$G$22:$G$25,$H$22:$H$25),"")</f>
        <v/>
      </c>
      <c r="F650" s="85"/>
      <c r="G650" s="85"/>
      <c r="H650" s="91" t="str">
        <f>IF(t_projeto[[#This Row],[T.2]]&lt;&gt;"",_xlfn.XLOOKUP(t_projeto[[#This Row],[T.2]],$G$22:$G$25,$H$22:$H$25),"")</f>
        <v/>
      </c>
      <c r="I650" s="85"/>
      <c r="J650" s="85"/>
      <c r="K650" s="91" t="str">
        <f>IF(t_projeto[[#This Row],[T.3]]&lt;&gt;"",_xlfn.XLOOKUP(t_projeto[[#This Row],[T.3]],$G$22:$G$25,$H$22:$H$25),"")</f>
        <v/>
      </c>
      <c r="L650" s="3"/>
      <c r="M650" s="94">
        <f>t_projeto[[#This Row],[Q.1]]+t_projeto[[#This Row],[Q.2]]+t_projeto[[#This Row],[Q.3]]</f>
        <v>0</v>
      </c>
      <c r="N650" s="94">
        <f>t_projeto[[#This Row],[Q.1]]+t_projeto[[#This Row],[Q.2]]+t_projeto[[#This Row],[Q.3]]</f>
        <v>0</v>
      </c>
      <c r="O650" s="1" t="str">
        <f>IF(t_projeto[[#This Row],[Q.1]]&lt;&gt;"",SUMIFS(t_reator[p],t_reator[tipo],t_projeto[[#This Row],[T.1]],t_reator[w],t_projeto[[#This Row],[P.1(W)]]),"")</f>
        <v/>
      </c>
      <c r="P650" s="1" t="str">
        <f>IF(t_projeto[[#This Row],[Q.2]]&lt;&gt;"",SUMIFS(t_reator[p],t_reator[tipo],t_projeto[[#This Row],[T.2]],t_reator[w],t_projeto[[#This Row],[P.2(W)]]),"")</f>
        <v/>
      </c>
      <c r="Q650" s="1" t="str">
        <f>IF(t_projeto[[#This Row],[Q.3]]&lt;&gt;"",SUMIFS(t_reator[p],t_reator[tipo],t_projeto[[#This Row],[T.3]],t_reator[w],t_projeto[[#This Row],[P.3(W)]]),"")</f>
        <v/>
      </c>
      <c r="R650" s="1" t="str">
        <f>IF(t_projeto[[#This Row],[Q.1]]&lt;&gt;"",IFERROR(IFERROR(D650*(E650+O650)+G650*(H650+P650)+J650*(K650+Q650),D650*(E650+O650)+G650*(H650+P650)),D650*(E650+O650)),"")</f>
        <v/>
      </c>
      <c r="S650" s="1" t="str">
        <f>IF(t_projeto[[#This Row],[Consumo_W]]&lt;&gt;"",ROUND(t_projeto[[#This Row],[Consumo_W]]/t_projeto[[#This Row],[Luminárias]],0),"")</f>
        <v/>
      </c>
      <c r="T650" s="1" t="str">
        <f>IF(t_projeto[[#This Row],[Q.1]]&lt;&gt;"",t_projeto[[#This Row],[Q.1]]*t_projeto[[#This Row],[P.1(W)]]*$C$24,"")</f>
        <v/>
      </c>
      <c r="U650" s="1" t="str">
        <f>IF(t_projeto[[#This Row],[Q.2]]&lt;&gt;"",t_projeto[[#This Row],[Q.2]]*t_projeto[[#This Row],[P.2(W)]]*$C$24,"")</f>
        <v/>
      </c>
      <c r="V650" s="1" t="str">
        <f>IF(t_projeto[[#This Row],[Q.3]]&lt;&gt;"",t_projeto[[#This Row],[Q.3]]*t_projeto[[#This Row],[P.3(W)]]*$C$24,"")</f>
        <v/>
      </c>
      <c r="W650" s="1" t="str">
        <f>IF(t_projeto[[#This Row],[Trecho]]&lt;&gt;"",SUM(t_projeto[[#This Row],[f.1]:[f.3]]),"")</f>
        <v/>
      </c>
      <c r="X650" s="13" t="str">
        <f>IF(t_projeto[[#This Row],[Trecho]]&lt;&gt;"",t_projeto[[#This Row],[Q.1]]+t_projeto[[#This Row],[Q.2]]+t_projeto[[#This Row],[Q.3]],"")</f>
        <v/>
      </c>
      <c r="Y650" s="1" t="str">
        <f>IF(AND(t_projeto[[#This Row],[FLUXO]]&lt;&gt;0,t_projeto[[#This Row],[FLUXO]]&lt;&gt;""),ROUND(t_projeto[[#This Row],[FLUXO]]/t_projeto[[#This Row],[Luminárias]],0),"")</f>
        <v/>
      </c>
      <c r="Z650" s="1" t="str">
        <f>IF(AND(t_projeto[[#This Row],[Luminárias]]&lt;&gt;0,t_projeto[[#This Row],[Luminárias]]&lt;&gt;""),ROUND(t_projeto[[#This Row],[lm_médio]]/t_projeto[[#This Row],[W_médio]],2),"")</f>
        <v/>
      </c>
    </row>
    <row r="651" spans="1:26" hidden="1">
      <c r="A651" s="90">
        <v>166</v>
      </c>
      <c r="B651" s="90" t="str">
        <f>_xlfn.XLOOKUP(t_projeto[[#This Row],[cód.]],t_sitio[cód],t_sitio[Trecho],"")</f>
        <v/>
      </c>
      <c r="C651" s="84"/>
      <c r="D651" s="84"/>
      <c r="E651" s="90" t="str">
        <f>IF(t_projeto[[#This Row],[T.1]]&lt;&gt;"",_xlfn.XLOOKUP(t_projeto[[#This Row],[T.1]],$G$22:$G$25,$H$22:$H$25),"")</f>
        <v/>
      </c>
      <c r="F651" s="84"/>
      <c r="G651" s="84"/>
      <c r="H651" s="90" t="str">
        <f>IF(t_projeto[[#This Row],[T.2]]&lt;&gt;"",_xlfn.XLOOKUP(t_projeto[[#This Row],[T.2]],$G$22:$G$25,$H$22:$H$25),"")</f>
        <v/>
      </c>
      <c r="I651" s="84"/>
      <c r="J651" s="84"/>
      <c r="K651" s="90" t="str">
        <f>IF(t_projeto[[#This Row],[T.3]]&lt;&gt;"",_xlfn.XLOOKUP(t_projeto[[#This Row],[T.3]],$G$22:$G$25,$H$22:$H$25),"")</f>
        <v/>
      </c>
      <c r="L651" s="3"/>
      <c r="M651" s="95">
        <f>t_projeto[[#This Row],[Q.1]]+t_projeto[[#This Row],[Q.2]]+t_projeto[[#This Row],[Q.3]]</f>
        <v>0</v>
      </c>
      <c r="N651" s="95">
        <f>t_projeto[[#This Row],[Q.1]]+t_projeto[[#This Row],[Q.2]]+t_projeto[[#This Row],[Q.3]]</f>
        <v>0</v>
      </c>
      <c r="O651" s="1" t="str">
        <f>IF(t_projeto[[#This Row],[Q.1]]&lt;&gt;"",SUMIFS(t_reator[p],t_reator[tipo],t_projeto[[#This Row],[T.1]],t_reator[w],t_projeto[[#This Row],[P.1(W)]]),"")</f>
        <v/>
      </c>
      <c r="P651" s="1" t="str">
        <f>IF(t_projeto[[#This Row],[Q.2]]&lt;&gt;"",SUMIFS(t_reator[p],t_reator[tipo],t_projeto[[#This Row],[T.2]],t_reator[w],t_projeto[[#This Row],[P.2(W)]]),"")</f>
        <v/>
      </c>
      <c r="Q651" s="1" t="str">
        <f>IF(t_projeto[[#This Row],[Q.3]]&lt;&gt;"",SUMIFS(t_reator[p],t_reator[tipo],t_projeto[[#This Row],[T.3]],t_reator[w],t_projeto[[#This Row],[P.3(W)]]),"")</f>
        <v/>
      </c>
      <c r="R651" s="1" t="str">
        <f>IF(t_projeto[[#This Row],[Q.1]]&lt;&gt;"",IFERROR(IFERROR(D651*(E651+O651)+G651*(H651+P651)+J651*(K651+Q651),D651*(E651+O651)+G651*(H651+P651)),D651*(E651+O651)),"")</f>
        <v/>
      </c>
      <c r="S651" s="1" t="str">
        <f>IF(t_projeto[[#This Row],[Consumo_W]]&lt;&gt;"",ROUND(t_projeto[[#This Row],[Consumo_W]]/t_projeto[[#This Row],[Luminárias]],0),"")</f>
        <v/>
      </c>
      <c r="T651" s="1" t="str">
        <f>IF(t_projeto[[#This Row],[Q.1]]&lt;&gt;"",t_projeto[[#This Row],[Q.1]]*t_projeto[[#This Row],[P.1(W)]]*$C$24,"")</f>
        <v/>
      </c>
      <c r="U651" s="1" t="str">
        <f>IF(t_projeto[[#This Row],[Q.2]]&lt;&gt;"",t_projeto[[#This Row],[Q.2]]*t_projeto[[#This Row],[P.2(W)]]*$C$24,"")</f>
        <v/>
      </c>
      <c r="V651" s="1" t="str">
        <f>IF(t_projeto[[#This Row],[Q.3]]&lt;&gt;"",t_projeto[[#This Row],[Q.3]]*t_projeto[[#This Row],[P.3(W)]]*$C$24,"")</f>
        <v/>
      </c>
      <c r="W651" s="1" t="str">
        <f>IF(t_projeto[[#This Row],[Trecho]]&lt;&gt;"",SUM(t_projeto[[#This Row],[f.1]:[f.3]]),"")</f>
        <v/>
      </c>
      <c r="X651" s="13" t="str">
        <f>IF(t_projeto[[#This Row],[Trecho]]&lt;&gt;"",t_projeto[[#This Row],[Q.1]]+t_projeto[[#This Row],[Q.2]]+t_projeto[[#This Row],[Q.3]],"")</f>
        <v/>
      </c>
      <c r="Y651" s="1" t="str">
        <f>IF(AND(t_projeto[[#This Row],[FLUXO]]&lt;&gt;0,t_projeto[[#This Row],[FLUXO]]&lt;&gt;""),ROUND(t_projeto[[#This Row],[FLUXO]]/t_projeto[[#This Row],[Luminárias]],0),"")</f>
        <v/>
      </c>
      <c r="Z651" s="1" t="str">
        <f>IF(AND(t_projeto[[#This Row],[Luminárias]]&lt;&gt;0,t_projeto[[#This Row],[Luminárias]]&lt;&gt;""),ROUND(t_projeto[[#This Row],[lm_médio]]/t_projeto[[#This Row],[W_médio]],2),"")</f>
        <v/>
      </c>
    </row>
    <row r="652" spans="1:26" hidden="1">
      <c r="A652" s="91">
        <v>167</v>
      </c>
      <c r="B652" s="91" t="str">
        <f>_xlfn.XLOOKUP(t_projeto[[#This Row],[cód.]],t_sitio[cód],t_sitio[Trecho],"")</f>
        <v/>
      </c>
      <c r="C652" s="85"/>
      <c r="D652" s="85"/>
      <c r="E652" s="91" t="str">
        <f>IF(t_projeto[[#This Row],[T.1]]&lt;&gt;"",_xlfn.XLOOKUP(t_projeto[[#This Row],[T.1]],$G$22:$G$25,$H$22:$H$25),"")</f>
        <v/>
      </c>
      <c r="F652" s="85"/>
      <c r="G652" s="85"/>
      <c r="H652" s="91" t="str">
        <f>IF(t_projeto[[#This Row],[T.2]]&lt;&gt;"",_xlfn.XLOOKUP(t_projeto[[#This Row],[T.2]],$G$22:$G$25,$H$22:$H$25),"")</f>
        <v/>
      </c>
      <c r="I652" s="85"/>
      <c r="J652" s="85"/>
      <c r="K652" s="91" t="str">
        <f>IF(t_projeto[[#This Row],[T.3]]&lt;&gt;"",_xlfn.XLOOKUP(t_projeto[[#This Row],[T.3]],$G$22:$G$25,$H$22:$H$25),"")</f>
        <v/>
      </c>
      <c r="L652" s="3"/>
      <c r="M652" s="94">
        <f>t_projeto[[#This Row],[Q.1]]+t_projeto[[#This Row],[Q.2]]+t_projeto[[#This Row],[Q.3]]</f>
        <v>0</v>
      </c>
      <c r="N652" s="94">
        <f>t_projeto[[#This Row],[Q.1]]+t_projeto[[#This Row],[Q.2]]+t_projeto[[#This Row],[Q.3]]</f>
        <v>0</v>
      </c>
      <c r="O652" s="1" t="str">
        <f>IF(t_projeto[[#This Row],[Q.1]]&lt;&gt;"",SUMIFS(t_reator[p],t_reator[tipo],t_projeto[[#This Row],[T.1]],t_reator[w],t_projeto[[#This Row],[P.1(W)]]),"")</f>
        <v/>
      </c>
      <c r="P652" s="1" t="str">
        <f>IF(t_projeto[[#This Row],[Q.2]]&lt;&gt;"",SUMIFS(t_reator[p],t_reator[tipo],t_projeto[[#This Row],[T.2]],t_reator[w],t_projeto[[#This Row],[P.2(W)]]),"")</f>
        <v/>
      </c>
      <c r="Q652" s="1" t="str">
        <f>IF(t_projeto[[#This Row],[Q.3]]&lt;&gt;"",SUMIFS(t_reator[p],t_reator[tipo],t_projeto[[#This Row],[T.3]],t_reator[w],t_projeto[[#This Row],[P.3(W)]]),"")</f>
        <v/>
      </c>
      <c r="R652" s="1" t="str">
        <f>IF(t_projeto[[#This Row],[Q.1]]&lt;&gt;"",IFERROR(IFERROR(D652*(E652+O652)+G652*(H652+P652)+J652*(K652+Q652),D652*(E652+O652)+G652*(H652+P652)),D652*(E652+O652)),"")</f>
        <v/>
      </c>
      <c r="S652" s="1" t="str">
        <f>IF(t_projeto[[#This Row],[Consumo_W]]&lt;&gt;"",ROUND(t_projeto[[#This Row],[Consumo_W]]/t_projeto[[#This Row],[Luminárias]],0),"")</f>
        <v/>
      </c>
      <c r="T652" s="1" t="str">
        <f>IF(t_projeto[[#This Row],[Q.1]]&lt;&gt;"",t_projeto[[#This Row],[Q.1]]*t_projeto[[#This Row],[P.1(W)]]*$C$24,"")</f>
        <v/>
      </c>
      <c r="U652" s="1" t="str">
        <f>IF(t_projeto[[#This Row],[Q.2]]&lt;&gt;"",t_projeto[[#This Row],[Q.2]]*t_projeto[[#This Row],[P.2(W)]]*$C$24,"")</f>
        <v/>
      </c>
      <c r="V652" s="1" t="str">
        <f>IF(t_projeto[[#This Row],[Q.3]]&lt;&gt;"",t_projeto[[#This Row],[Q.3]]*t_projeto[[#This Row],[P.3(W)]]*$C$24,"")</f>
        <v/>
      </c>
      <c r="W652" s="1" t="str">
        <f>IF(t_projeto[[#This Row],[Trecho]]&lt;&gt;"",SUM(t_projeto[[#This Row],[f.1]:[f.3]]),"")</f>
        <v/>
      </c>
      <c r="X652" s="13" t="str">
        <f>IF(t_projeto[[#This Row],[Trecho]]&lt;&gt;"",t_projeto[[#This Row],[Q.1]]+t_projeto[[#This Row],[Q.2]]+t_projeto[[#This Row],[Q.3]],"")</f>
        <v/>
      </c>
      <c r="Y652" s="1" t="str">
        <f>IF(AND(t_projeto[[#This Row],[FLUXO]]&lt;&gt;0,t_projeto[[#This Row],[FLUXO]]&lt;&gt;""),ROUND(t_projeto[[#This Row],[FLUXO]]/t_projeto[[#This Row],[Luminárias]],0),"")</f>
        <v/>
      </c>
      <c r="Z652" s="1" t="str">
        <f>IF(AND(t_projeto[[#This Row],[Luminárias]]&lt;&gt;0,t_projeto[[#This Row],[Luminárias]]&lt;&gt;""),ROUND(t_projeto[[#This Row],[lm_médio]]/t_projeto[[#This Row],[W_médio]],2),"")</f>
        <v/>
      </c>
    </row>
    <row r="653" spans="1:26" hidden="1">
      <c r="A653" s="90">
        <v>168</v>
      </c>
      <c r="B653" s="90" t="str">
        <f>_xlfn.XLOOKUP(t_projeto[[#This Row],[cód.]],t_sitio[cód],t_sitio[Trecho],"")</f>
        <v/>
      </c>
      <c r="C653" s="84"/>
      <c r="D653" s="84"/>
      <c r="E653" s="90" t="str">
        <f>IF(t_projeto[[#This Row],[T.1]]&lt;&gt;"",_xlfn.XLOOKUP(t_projeto[[#This Row],[T.1]],$G$22:$G$25,$H$22:$H$25),"")</f>
        <v/>
      </c>
      <c r="F653" s="84"/>
      <c r="G653" s="84"/>
      <c r="H653" s="90" t="str">
        <f>IF(t_projeto[[#This Row],[T.2]]&lt;&gt;"",_xlfn.XLOOKUP(t_projeto[[#This Row],[T.2]],$G$22:$G$25,$H$22:$H$25),"")</f>
        <v/>
      </c>
      <c r="I653" s="84"/>
      <c r="J653" s="84"/>
      <c r="K653" s="90" t="str">
        <f>IF(t_projeto[[#This Row],[T.3]]&lt;&gt;"",_xlfn.XLOOKUP(t_projeto[[#This Row],[T.3]],$G$22:$G$25,$H$22:$H$25),"")</f>
        <v/>
      </c>
      <c r="L653" s="3"/>
      <c r="M653" s="95">
        <f>t_projeto[[#This Row],[Q.1]]+t_projeto[[#This Row],[Q.2]]+t_projeto[[#This Row],[Q.3]]</f>
        <v>0</v>
      </c>
      <c r="N653" s="95">
        <f>t_projeto[[#This Row],[Q.1]]+t_projeto[[#This Row],[Q.2]]+t_projeto[[#This Row],[Q.3]]</f>
        <v>0</v>
      </c>
      <c r="O653" s="1" t="str">
        <f>IF(t_projeto[[#This Row],[Q.1]]&lt;&gt;"",SUMIFS(t_reator[p],t_reator[tipo],t_projeto[[#This Row],[T.1]],t_reator[w],t_projeto[[#This Row],[P.1(W)]]),"")</f>
        <v/>
      </c>
      <c r="P653" s="1" t="str">
        <f>IF(t_projeto[[#This Row],[Q.2]]&lt;&gt;"",SUMIFS(t_reator[p],t_reator[tipo],t_projeto[[#This Row],[T.2]],t_reator[w],t_projeto[[#This Row],[P.2(W)]]),"")</f>
        <v/>
      </c>
      <c r="Q653" s="1" t="str">
        <f>IF(t_projeto[[#This Row],[Q.3]]&lt;&gt;"",SUMIFS(t_reator[p],t_reator[tipo],t_projeto[[#This Row],[T.3]],t_reator[w],t_projeto[[#This Row],[P.3(W)]]),"")</f>
        <v/>
      </c>
      <c r="R653" s="1" t="str">
        <f>IF(t_projeto[[#This Row],[Q.1]]&lt;&gt;"",IFERROR(IFERROR(D653*(E653+O653)+G653*(H653+P653)+J653*(K653+Q653),D653*(E653+O653)+G653*(H653+P653)),D653*(E653+O653)),"")</f>
        <v/>
      </c>
      <c r="S653" s="1" t="str">
        <f>IF(t_projeto[[#This Row],[Consumo_W]]&lt;&gt;"",ROUND(t_projeto[[#This Row],[Consumo_W]]/t_projeto[[#This Row],[Luminárias]],0),"")</f>
        <v/>
      </c>
      <c r="T653" s="1" t="str">
        <f>IF(t_projeto[[#This Row],[Q.1]]&lt;&gt;"",t_projeto[[#This Row],[Q.1]]*t_projeto[[#This Row],[P.1(W)]]*$C$24,"")</f>
        <v/>
      </c>
      <c r="U653" s="1" t="str">
        <f>IF(t_projeto[[#This Row],[Q.2]]&lt;&gt;"",t_projeto[[#This Row],[Q.2]]*t_projeto[[#This Row],[P.2(W)]]*$C$24,"")</f>
        <v/>
      </c>
      <c r="V653" s="1" t="str">
        <f>IF(t_projeto[[#This Row],[Q.3]]&lt;&gt;"",t_projeto[[#This Row],[Q.3]]*t_projeto[[#This Row],[P.3(W)]]*$C$24,"")</f>
        <v/>
      </c>
      <c r="W653" s="1" t="str">
        <f>IF(t_projeto[[#This Row],[Trecho]]&lt;&gt;"",SUM(t_projeto[[#This Row],[f.1]:[f.3]]),"")</f>
        <v/>
      </c>
      <c r="X653" s="13" t="str">
        <f>IF(t_projeto[[#This Row],[Trecho]]&lt;&gt;"",t_projeto[[#This Row],[Q.1]]+t_projeto[[#This Row],[Q.2]]+t_projeto[[#This Row],[Q.3]],"")</f>
        <v/>
      </c>
      <c r="Y653" s="1" t="str">
        <f>IF(AND(t_projeto[[#This Row],[FLUXO]]&lt;&gt;0,t_projeto[[#This Row],[FLUXO]]&lt;&gt;""),ROUND(t_projeto[[#This Row],[FLUXO]]/t_projeto[[#This Row],[Luminárias]],0),"")</f>
        <v/>
      </c>
      <c r="Z653" s="1" t="str">
        <f>IF(AND(t_projeto[[#This Row],[Luminárias]]&lt;&gt;0,t_projeto[[#This Row],[Luminárias]]&lt;&gt;""),ROUND(t_projeto[[#This Row],[lm_médio]]/t_projeto[[#This Row],[W_médio]],2),"")</f>
        <v/>
      </c>
    </row>
    <row r="654" spans="1:26" hidden="1">
      <c r="A654" s="91">
        <v>169</v>
      </c>
      <c r="B654" s="91" t="str">
        <f>_xlfn.XLOOKUP(t_projeto[[#This Row],[cód.]],t_sitio[cód],t_sitio[Trecho],"")</f>
        <v/>
      </c>
      <c r="C654" s="85"/>
      <c r="D654" s="85"/>
      <c r="E654" s="91" t="str">
        <f>IF(t_projeto[[#This Row],[T.1]]&lt;&gt;"",_xlfn.XLOOKUP(t_projeto[[#This Row],[T.1]],$G$22:$G$25,$H$22:$H$25),"")</f>
        <v/>
      </c>
      <c r="F654" s="85"/>
      <c r="G654" s="85"/>
      <c r="H654" s="91" t="str">
        <f>IF(t_projeto[[#This Row],[T.2]]&lt;&gt;"",_xlfn.XLOOKUP(t_projeto[[#This Row],[T.2]],$G$22:$G$25,$H$22:$H$25),"")</f>
        <v/>
      </c>
      <c r="I654" s="85"/>
      <c r="J654" s="85"/>
      <c r="K654" s="91" t="str">
        <f>IF(t_projeto[[#This Row],[T.3]]&lt;&gt;"",_xlfn.XLOOKUP(t_projeto[[#This Row],[T.3]],$G$22:$G$25,$H$22:$H$25),"")</f>
        <v/>
      </c>
      <c r="L654" s="3"/>
      <c r="M654" s="94">
        <f>t_projeto[[#This Row],[Q.1]]+t_projeto[[#This Row],[Q.2]]+t_projeto[[#This Row],[Q.3]]</f>
        <v>0</v>
      </c>
      <c r="N654" s="94">
        <f>t_projeto[[#This Row],[Q.1]]+t_projeto[[#This Row],[Q.2]]+t_projeto[[#This Row],[Q.3]]</f>
        <v>0</v>
      </c>
      <c r="O654" s="1" t="str">
        <f>IF(t_projeto[[#This Row],[Q.1]]&lt;&gt;"",SUMIFS(t_reator[p],t_reator[tipo],t_projeto[[#This Row],[T.1]],t_reator[w],t_projeto[[#This Row],[P.1(W)]]),"")</f>
        <v/>
      </c>
      <c r="P654" s="1" t="str">
        <f>IF(t_projeto[[#This Row],[Q.2]]&lt;&gt;"",SUMIFS(t_reator[p],t_reator[tipo],t_projeto[[#This Row],[T.2]],t_reator[w],t_projeto[[#This Row],[P.2(W)]]),"")</f>
        <v/>
      </c>
      <c r="Q654" s="1" t="str">
        <f>IF(t_projeto[[#This Row],[Q.3]]&lt;&gt;"",SUMIFS(t_reator[p],t_reator[tipo],t_projeto[[#This Row],[T.3]],t_reator[w],t_projeto[[#This Row],[P.3(W)]]),"")</f>
        <v/>
      </c>
      <c r="R654" s="1" t="str">
        <f>IF(t_projeto[[#This Row],[Q.1]]&lt;&gt;"",IFERROR(IFERROR(D654*(E654+O654)+G654*(H654+P654)+J654*(K654+Q654),D654*(E654+O654)+G654*(H654+P654)),D654*(E654+O654)),"")</f>
        <v/>
      </c>
      <c r="S654" s="1" t="str">
        <f>IF(t_projeto[[#This Row],[Consumo_W]]&lt;&gt;"",ROUND(t_projeto[[#This Row],[Consumo_W]]/t_projeto[[#This Row],[Luminárias]],0),"")</f>
        <v/>
      </c>
      <c r="T654" s="1" t="str">
        <f>IF(t_projeto[[#This Row],[Q.1]]&lt;&gt;"",t_projeto[[#This Row],[Q.1]]*t_projeto[[#This Row],[P.1(W)]]*$C$24,"")</f>
        <v/>
      </c>
      <c r="U654" s="1" t="str">
        <f>IF(t_projeto[[#This Row],[Q.2]]&lt;&gt;"",t_projeto[[#This Row],[Q.2]]*t_projeto[[#This Row],[P.2(W)]]*$C$24,"")</f>
        <v/>
      </c>
      <c r="V654" s="1" t="str">
        <f>IF(t_projeto[[#This Row],[Q.3]]&lt;&gt;"",t_projeto[[#This Row],[Q.3]]*t_projeto[[#This Row],[P.3(W)]]*$C$24,"")</f>
        <v/>
      </c>
      <c r="W654" s="1" t="str">
        <f>IF(t_projeto[[#This Row],[Trecho]]&lt;&gt;"",SUM(t_projeto[[#This Row],[f.1]:[f.3]]),"")</f>
        <v/>
      </c>
      <c r="X654" s="13" t="str">
        <f>IF(t_projeto[[#This Row],[Trecho]]&lt;&gt;"",t_projeto[[#This Row],[Q.1]]+t_projeto[[#This Row],[Q.2]]+t_projeto[[#This Row],[Q.3]],"")</f>
        <v/>
      </c>
      <c r="Y654" s="1" t="str">
        <f>IF(AND(t_projeto[[#This Row],[FLUXO]]&lt;&gt;0,t_projeto[[#This Row],[FLUXO]]&lt;&gt;""),ROUND(t_projeto[[#This Row],[FLUXO]]/t_projeto[[#This Row],[Luminárias]],0),"")</f>
        <v/>
      </c>
      <c r="Z654" s="1" t="str">
        <f>IF(AND(t_projeto[[#This Row],[Luminárias]]&lt;&gt;0,t_projeto[[#This Row],[Luminárias]]&lt;&gt;""),ROUND(t_projeto[[#This Row],[lm_médio]]/t_projeto[[#This Row],[W_médio]],2),"")</f>
        <v/>
      </c>
    </row>
    <row r="655" spans="1:26" hidden="1">
      <c r="A655" s="90">
        <v>170</v>
      </c>
      <c r="B655" s="90" t="str">
        <f>_xlfn.XLOOKUP(t_projeto[[#This Row],[cód.]],t_sitio[cód],t_sitio[Trecho],"")</f>
        <v/>
      </c>
      <c r="C655" s="84"/>
      <c r="D655" s="84"/>
      <c r="E655" s="90" t="str">
        <f>IF(t_projeto[[#This Row],[T.1]]&lt;&gt;"",_xlfn.XLOOKUP(t_projeto[[#This Row],[T.1]],$G$22:$G$25,$H$22:$H$25),"")</f>
        <v/>
      </c>
      <c r="F655" s="84"/>
      <c r="G655" s="84"/>
      <c r="H655" s="90" t="str">
        <f>IF(t_projeto[[#This Row],[T.2]]&lt;&gt;"",_xlfn.XLOOKUP(t_projeto[[#This Row],[T.2]],$G$22:$G$25,$H$22:$H$25),"")</f>
        <v/>
      </c>
      <c r="I655" s="84"/>
      <c r="J655" s="84"/>
      <c r="K655" s="90" t="str">
        <f>IF(t_projeto[[#This Row],[T.3]]&lt;&gt;"",_xlfn.XLOOKUP(t_projeto[[#This Row],[T.3]],$G$22:$G$25,$H$22:$H$25),"")</f>
        <v/>
      </c>
      <c r="L655" s="3"/>
      <c r="M655" s="95">
        <f>t_projeto[[#This Row],[Q.1]]+t_projeto[[#This Row],[Q.2]]+t_projeto[[#This Row],[Q.3]]</f>
        <v>0</v>
      </c>
      <c r="N655" s="95">
        <f>t_projeto[[#This Row],[Q.1]]+t_projeto[[#This Row],[Q.2]]+t_projeto[[#This Row],[Q.3]]</f>
        <v>0</v>
      </c>
      <c r="O655" s="1" t="str">
        <f>IF(t_projeto[[#This Row],[Q.1]]&lt;&gt;"",SUMIFS(t_reator[p],t_reator[tipo],t_projeto[[#This Row],[T.1]],t_reator[w],t_projeto[[#This Row],[P.1(W)]]),"")</f>
        <v/>
      </c>
      <c r="P655" s="1" t="str">
        <f>IF(t_projeto[[#This Row],[Q.2]]&lt;&gt;"",SUMIFS(t_reator[p],t_reator[tipo],t_projeto[[#This Row],[T.2]],t_reator[w],t_projeto[[#This Row],[P.2(W)]]),"")</f>
        <v/>
      </c>
      <c r="Q655" s="1" t="str">
        <f>IF(t_projeto[[#This Row],[Q.3]]&lt;&gt;"",SUMIFS(t_reator[p],t_reator[tipo],t_projeto[[#This Row],[T.3]],t_reator[w],t_projeto[[#This Row],[P.3(W)]]),"")</f>
        <v/>
      </c>
      <c r="R655" s="1" t="str">
        <f>IF(t_projeto[[#This Row],[Q.1]]&lt;&gt;"",IFERROR(IFERROR(D655*(E655+O655)+G655*(H655+P655)+J655*(K655+Q655),D655*(E655+O655)+G655*(H655+P655)),D655*(E655+O655)),"")</f>
        <v/>
      </c>
      <c r="S655" s="1" t="str">
        <f>IF(t_projeto[[#This Row],[Consumo_W]]&lt;&gt;"",ROUND(t_projeto[[#This Row],[Consumo_W]]/t_projeto[[#This Row],[Luminárias]],0),"")</f>
        <v/>
      </c>
      <c r="T655" s="1" t="str">
        <f>IF(t_projeto[[#This Row],[Q.1]]&lt;&gt;"",t_projeto[[#This Row],[Q.1]]*t_projeto[[#This Row],[P.1(W)]]*$C$24,"")</f>
        <v/>
      </c>
      <c r="U655" s="1" t="str">
        <f>IF(t_projeto[[#This Row],[Q.2]]&lt;&gt;"",t_projeto[[#This Row],[Q.2]]*t_projeto[[#This Row],[P.2(W)]]*$C$24,"")</f>
        <v/>
      </c>
      <c r="V655" s="1" t="str">
        <f>IF(t_projeto[[#This Row],[Q.3]]&lt;&gt;"",t_projeto[[#This Row],[Q.3]]*t_projeto[[#This Row],[P.3(W)]]*$C$24,"")</f>
        <v/>
      </c>
      <c r="W655" s="1" t="str">
        <f>IF(t_projeto[[#This Row],[Trecho]]&lt;&gt;"",SUM(t_projeto[[#This Row],[f.1]:[f.3]]),"")</f>
        <v/>
      </c>
      <c r="X655" s="13" t="str">
        <f>IF(t_projeto[[#This Row],[Trecho]]&lt;&gt;"",t_projeto[[#This Row],[Q.1]]+t_projeto[[#This Row],[Q.2]]+t_projeto[[#This Row],[Q.3]],"")</f>
        <v/>
      </c>
      <c r="Y655" s="1" t="str">
        <f>IF(AND(t_projeto[[#This Row],[FLUXO]]&lt;&gt;0,t_projeto[[#This Row],[FLUXO]]&lt;&gt;""),ROUND(t_projeto[[#This Row],[FLUXO]]/t_projeto[[#This Row],[Luminárias]],0),"")</f>
        <v/>
      </c>
      <c r="Z655" s="1" t="str">
        <f>IF(AND(t_projeto[[#This Row],[Luminárias]]&lt;&gt;0,t_projeto[[#This Row],[Luminárias]]&lt;&gt;""),ROUND(t_projeto[[#This Row],[lm_médio]]/t_projeto[[#This Row],[W_médio]],2),"")</f>
        <v/>
      </c>
    </row>
    <row r="656" spans="1:26" hidden="1">
      <c r="A656" s="91">
        <v>171</v>
      </c>
      <c r="B656" s="91" t="str">
        <f>_xlfn.XLOOKUP(t_projeto[[#This Row],[cód.]],t_sitio[cód],t_sitio[Trecho],"")</f>
        <v/>
      </c>
      <c r="C656" s="85"/>
      <c r="D656" s="85"/>
      <c r="E656" s="91" t="str">
        <f>IF(t_projeto[[#This Row],[T.1]]&lt;&gt;"",_xlfn.XLOOKUP(t_projeto[[#This Row],[T.1]],$G$22:$G$25,$H$22:$H$25),"")</f>
        <v/>
      </c>
      <c r="F656" s="85"/>
      <c r="G656" s="85"/>
      <c r="H656" s="91" t="str">
        <f>IF(t_projeto[[#This Row],[T.2]]&lt;&gt;"",_xlfn.XLOOKUP(t_projeto[[#This Row],[T.2]],$G$22:$G$25,$H$22:$H$25),"")</f>
        <v/>
      </c>
      <c r="I656" s="85"/>
      <c r="J656" s="85"/>
      <c r="K656" s="91" t="str">
        <f>IF(t_projeto[[#This Row],[T.3]]&lt;&gt;"",_xlfn.XLOOKUP(t_projeto[[#This Row],[T.3]],$G$22:$G$25,$H$22:$H$25),"")</f>
        <v/>
      </c>
      <c r="L656" s="3"/>
      <c r="M656" s="94">
        <f>t_projeto[[#This Row],[Q.1]]+t_projeto[[#This Row],[Q.2]]+t_projeto[[#This Row],[Q.3]]</f>
        <v>0</v>
      </c>
      <c r="N656" s="94">
        <f>t_projeto[[#This Row],[Q.1]]+t_projeto[[#This Row],[Q.2]]+t_projeto[[#This Row],[Q.3]]</f>
        <v>0</v>
      </c>
      <c r="O656" s="1" t="str">
        <f>IF(t_projeto[[#This Row],[Q.1]]&lt;&gt;"",SUMIFS(t_reator[p],t_reator[tipo],t_projeto[[#This Row],[T.1]],t_reator[w],t_projeto[[#This Row],[P.1(W)]]),"")</f>
        <v/>
      </c>
      <c r="P656" s="1" t="str">
        <f>IF(t_projeto[[#This Row],[Q.2]]&lt;&gt;"",SUMIFS(t_reator[p],t_reator[tipo],t_projeto[[#This Row],[T.2]],t_reator[w],t_projeto[[#This Row],[P.2(W)]]),"")</f>
        <v/>
      </c>
      <c r="Q656" s="1" t="str">
        <f>IF(t_projeto[[#This Row],[Q.3]]&lt;&gt;"",SUMIFS(t_reator[p],t_reator[tipo],t_projeto[[#This Row],[T.3]],t_reator[w],t_projeto[[#This Row],[P.3(W)]]),"")</f>
        <v/>
      </c>
      <c r="R656" s="1" t="str">
        <f>IF(t_projeto[[#This Row],[Q.1]]&lt;&gt;"",IFERROR(IFERROR(D656*(E656+O656)+G656*(H656+P656)+J656*(K656+Q656),D656*(E656+O656)+G656*(H656+P656)),D656*(E656+O656)),"")</f>
        <v/>
      </c>
      <c r="S656" s="1" t="str">
        <f>IF(t_projeto[[#This Row],[Consumo_W]]&lt;&gt;"",ROUND(t_projeto[[#This Row],[Consumo_W]]/t_projeto[[#This Row],[Luminárias]],0),"")</f>
        <v/>
      </c>
      <c r="T656" s="1" t="str">
        <f>IF(t_projeto[[#This Row],[Q.1]]&lt;&gt;"",t_projeto[[#This Row],[Q.1]]*t_projeto[[#This Row],[P.1(W)]]*$C$24,"")</f>
        <v/>
      </c>
      <c r="U656" s="1" t="str">
        <f>IF(t_projeto[[#This Row],[Q.2]]&lt;&gt;"",t_projeto[[#This Row],[Q.2]]*t_projeto[[#This Row],[P.2(W)]]*$C$24,"")</f>
        <v/>
      </c>
      <c r="V656" s="1" t="str">
        <f>IF(t_projeto[[#This Row],[Q.3]]&lt;&gt;"",t_projeto[[#This Row],[Q.3]]*t_projeto[[#This Row],[P.3(W)]]*$C$24,"")</f>
        <v/>
      </c>
      <c r="W656" s="1" t="str">
        <f>IF(t_projeto[[#This Row],[Trecho]]&lt;&gt;"",SUM(t_projeto[[#This Row],[f.1]:[f.3]]),"")</f>
        <v/>
      </c>
      <c r="X656" s="13" t="str">
        <f>IF(t_projeto[[#This Row],[Trecho]]&lt;&gt;"",t_projeto[[#This Row],[Q.1]]+t_projeto[[#This Row],[Q.2]]+t_projeto[[#This Row],[Q.3]],"")</f>
        <v/>
      </c>
      <c r="Y656" s="1" t="str">
        <f>IF(AND(t_projeto[[#This Row],[FLUXO]]&lt;&gt;0,t_projeto[[#This Row],[FLUXO]]&lt;&gt;""),ROUND(t_projeto[[#This Row],[FLUXO]]/t_projeto[[#This Row],[Luminárias]],0),"")</f>
        <v/>
      </c>
      <c r="Z656" s="1" t="str">
        <f>IF(AND(t_projeto[[#This Row],[Luminárias]]&lt;&gt;0,t_projeto[[#This Row],[Luminárias]]&lt;&gt;""),ROUND(t_projeto[[#This Row],[lm_médio]]/t_projeto[[#This Row],[W_médio]],2),"")</f>
        <v/>
      </c>
    </row>
    <row r="657" spans="1:26" hidden="1">
      <c r="A657" s="90">
        <v>172</v>
      </c>
      <c r="B657" s="90" t="str">
        <f>_xlfn.XLOOKUP(t_projeto[[#This Row],[cód.]],t_sitio[cód],t_sitio[Trecho],"")</f>
        <v/>
      </c>
      <c r="C657" s="84"/>
      <c r="D657" s="84"/>
      <c r="E657" s="90" t="str">
        <f>IF(t_projeto[[#This Row],[T.1]]&lt;&gt;"",_xlfn.XLOOKUP(t_projeto[[#This Row],[T.1]],$G$22:$G$25,$H$22:$H$25),"")</f>
        <v/>
      </c>
      <c r="F657" s="84"/>
      <c r="G657" s="84"/>
      <c r="H657" s="90" t="str">
        <f>IF(t_projeto[[#This Row],[T.2]]&lt;&gt;"",_xlfn.XLOOKUP(t_projeto[[#This Row],[T.2]],$G$22:$G$25,$H$22:$H$25),"")</f>
        <v/>
      </c>
      <c r="I657" s="84"/>
      <c r="J657" s="84"/>
      <c r="K657" s="90" t="str">
        <f>IF(t_projeto[[#This Row],[T.3]]&lt;&gt;"",_xlfn.XLOOKUP(t_projeto[[#This Row],[T.3]],$G$22:$G$25,$H$22:$H$25),"")</f>
        <v/>
      </c>
      <c r="L657" s="3"/>
      <c r="M657" s="95">
        <f>t_projeto[[#This Row],[Q.1]]+t_projeto[[#This Row],[Q.2]]+t_projeto[[#This Row],[Q.3]]</f>
        <v>0</v>
      </c>
      <c r="N657" s="95">
        <f>t_projeto[[#This Row],[Q.1]]+t_projeto[[#This Row],[Q.2]]+t_projeto[[#This Row],[Q.3]]</f>
        <v>0</v>
      </c>
      <c r="O657" s="1" t="str">
        <f>IF(t_projeto[[#This Row],[Q.1]]&lt;&gt;"",SUMIFS(t_reator[p],t_reator[tipo],t_projeto[[#This Row],[T.1]],t_reator[w],t_projeto[[#This Row],[P.1(W)]]),"")</f>
        <v/>
      </c>
      <c r="P657" s="1" t="str">
        <f>IF(t_projeto[[#This Row],[Q.2]]&lt;&gt;"",SUMIFS(t_reator[p],t_reator[tipo],t_projeto[[#This Row],[T.2]],t_reator[w],t_projeto[[#This Row],[P.2(W)]]),"")</f>
        <v/>
      </c>
      <c r="Q657" s="1" t="str">
        <f>IF(t_projeto[[#This Row],[Q.3]]&lt;&gt;"",SUMIFS(t_reator[p],t_reator[tipo],t_projeto[[#This Row],[T.3]],t_reator[w],t_projeto[[#This Row],[P.3(W)]]),"")</f>
        <v/>
      </c>
      <c r="R657" s="1" t="str">
        <f>IF(t_projeto[[#This Row],[Q.1]]&lt;&gt;"",IFERROR(IFERROR(D657*(E657+O657)+G657*(H657+P657)+J657*(K657+Q657),D657*(E657+O657)+G657*(H657+P657)),D657*(E657+O657)),"")</f>
        <v/>
      </c>
      <c r="S657" s="1" t="str">
        <f>IF(t_projeto[[#This Row],[Consumo_W]]&lt;&gt;"",ROUND(t_projeto[[#This Row],[Consumo_W]]/t_projeto[[#This Row],[Luminárias]],0),"")</f>
        <v/>
      </c>
      <c r="T657" s="1" t="str">
        <f>IF(t_projeto[[#This Row],[Q.1]]&lt;&gt;"",t_projeto[[#This Row],[Q.1]]*t_projeto[[#This Row],[P.1(W)]]*$C$24,"")</f>
        <v/>
      </c>
      <c r="U657" s="1" t="str">
        <f>IF(t_projeto[[#This Row],[Q.2]]&lt;&gt;"",t_projeto[[#This Row],[Q.2]]*t_projeto[[#This Row],[P.2(W)]]*$C$24,"")</f>
        <v/>
      </c>
      <c r="V657" s="1" t="str">
        <f>IF(t_projeto[[#This Row],[Q.3]]&lt;&gt;"",t_projeto[[#This Row],[Q.3]]*t_projeto[[#This Row],[P.3(W)]]*$C$24,"")</f>
        <v/>
      </c>
      <c r="W657" s="1" t="str">
        <f>IF(t_projeto[[#This Row],[Trecho]]&lt;&gt;"",SUM(t_projeto[[#This Row],[f.1]:[f.3]]),"")</f>
        <v/>
      </c>
      <c r="X657" s="13" t="str">
        <f>IF(t_projeto[[#This Row],[Trecho]]&lt;&gt;"",t_projeto[[#This Row],[Q.1]]+t_projeto[[#This Row],[Q.2]]+t_projeto[[#This Row],[Q.3]],"")</f>
        <v/>
      </c>
      <c r="Y657" s="1" t="str">
        <f>IF(AND(t_projeto[[#This Row],[FLUXO]]&lt;&gt;0,t_projeto[[#This Row],[FLUXO]]&lt;&gt;""),ROUND(t_projeto[[#This Row],[FLUXO]]/t_projeto[[#This Row],[Luminárias]],0),"")</f>
        <v/>
      </c>
      <c r="Z657" s="1" t="str">
        <f>IF(AND(t_projeto[[#This Row],[Luminárias]]&lt;&gt;0,t_projeto[[#This Row],[Luminárias]]&lt;&gt;""),ROUND(t_projeto[[#This Row],[lm_médio]]/t_projeto[[#This Row],[W_médio]],2),"")</f>
        <v/>
      </c>
    </row>
    <row r="658" spans="1:26" hidden="1">
      <c r="A658" s="91">
        <v>173</v>
      </c>
      <c r="B658" s="91" t="str">
        <f>_xlfn.XLOOKUP(t_projeto[[#This Row],[cód.]],t_sitio[cód],t_sitio[Trecho],"")</f>
        <v/>
      </c>
      <c r="C658" s="85"/>
      <c r="D658" s="85"/>
      <c r="E658" s="91" t="str">
        <f>IF(t_projeto[[#This Row],[T.1]]&lt;&gt;"",_xlfn.XLOOKUP(t_projeto[[#This Row],[T.1]],$G$22:$G$25,$H$22:$H$25),"")</f>
        <v/>
      </c>
      <c r="F658" s="85"/>
      <c r="G658" s="85"/>
      <c r="H658" s="91" t="str">
        <f>IF(t_projeto[[#This Row],[T.2]]&lt;&gt;"",_xlfn.XLOOKUP(t_projeto[[#This Row],[T.2]],$G$22:$G$25,$H$22:$H$25),"")</f>
        <v/>
      </c>
      <c r="I658" s="85"/>
      <c r="J658" s="85"/>
      <c r="K658" s="91" t="str">
        <f>IF(t_projeto[[#This Row],[T.3]]&lt;&gt;"",_xlfn.XLOOKUP(t_projeto[[#This Row],[T.3]],$G$22:$G$25,$H$22:$H$25),"")</f>
        <v/>
      </c>
      <c r="L658" s="3"/>
      <c r="M658" s="94">
        <f>t_projeto[[#This Row],[Q.1]]+t_projeto[[#This Row],[Q.2]]+t_projeto[[#This Row],[Q.3]]</f>
        <v>0</v>
      </c>
      <c r="N658" s="94">
        <f>t_projeto[[#This Row],[Q.1]]+t_projeto[[#This Row],[Q.2]]+t_projeto[[#This Row],[Q.3]]</f>
        <v>0</v>
      </c>
      <c r="O658" s="1" t="str">
        <f>IF(t_projeto[[#This Row],[Q.1]]&lt;&gt;"",SUMIFS(t_reator[p],t_reator[tipo],t_projeto[[#This Row],[T.1]],t_reator[w],t_projeto[[#This Row],[P.1(W)]]),"")</f>
        <v/>
      </c>
      <c r="P658" s="1" t="str">
        <f>IF(t_projeto[[#This Row],[Q.2]]&lt;&gt;"",SUMIFS(t_reator[p],t_reator[tipo],t_projeto[[#This Row],[T.2]],t_reator[w],t_projeto[[#This Row],[P.2(W)]]),"")</f>
        <v/>
      </c>
      <c r="Q658" s="1" t="str">
        <f>IF(t_projeto[[#This Row],[Q.3]]&lt;&gt;"",SUMIFS(t_reator[p],t_reator[tipo],t_projeto[[#This Row],[T.3]],t_reator[w],t_projeto[[#This Row],[P.3(W)]]),"")</f>
        <v/>
      </c>
      <c r="R658" s="1" t="str">
        <f>IF(t_projeto[[#This Row],[Q.1]]&lt;&gt;"",IFERROR(IFERROR(D658*(E658+O658)+G658*(H658+P658)+J658*(K658+Q658),D658*(E658+O658)+G658*(H658+P658)),D658*(E658+O658)),"")</f>
        <v/>
      </c>
      <c r="S658" s="1" t="str">
        <f>IF(t_projeto[[#This Row],[Consumo_W]]&lt;&gt;"",ROUND(t_projeto[[#This Row],[Consumo_W]]/t_projeto[[#This Row],[Luminárias]],0),"")</f>
        <v/>
      </c>
      <c r="T658" s="1" t="str">
        <f>IF(t_projeto[[#This Row],[Q.1]]&lt;&gt;"",t_projeto[[#This Row],[Q.1]]*t_projeto[[#This Row],[P.1(W)]]*$C$24,"")</f>
        <v/>
      </c>
      <c r="U658" s="1" t="str">
        <f>IF(t_projeto[[#This Row],[Q.2]]&lt;&gt;"",t_projeto[[#This Row],[Q.2]]*t_projeto[[#This Row],[P.2(W)]]*$C$24,"")</f>
        <v/>
      </c>
      <c r="V658" s="1" t="str">
        <f>IF(t_projeto[[#This Row],[Q.3]]&lt;&gt;"",t_projeto[[#This Row],[Q.3]]*t_projeto[[#This Row],[P.3(W)]]*$C$24,"")</f>
        <v/>
      </c>
      <c r="W658" s="1" t="str">
        <f>IF(t_projeto[[#This Row],[Trecho]]&lt;&gt;"",SUM(t_projeto[[#This Row],[f.1]:[f.3]]),"")</f>
        <v/>
      </c>
      <c r="X658" s="13" t="str">
        <f>IF(t_projeto[[#This Row],[Trecho]]&lt;&gt;"",t_projeto[[#This Row],[Q.1]]+t_projeto[[#This Row],[Q.2]]+t_projeto[[#This Row],[Q.3]],"")</f>
        <v/>
      </c>
      <c r="Y658" s="1" t="str">
        <f>IF(AND(t_projeto[[#This Row],[FLUXO]]&lt;&gt;0,t_projeto[[#This Row],[FLUXO]]&lt;&gt;""),ROUND(t_projeto[[#This Row],[FLUXO]]/t_projeto[[#This Row],[Luminárias]],0),"")</f>
        <v/>
      </c>
      <c r="Z658" s="1" t="str">
        <f>IF(AND(t_projeto[[#This Row],[Luminárias]]&lt;&gt;0,t_projeto[[#This Row],[Luminárias]]&lt;&gt;""),ROUND(t_projeto[[#This Row],[lm_médio]]/t_projeto[[#This Row],[W_médio]],2),"")</f>
        <v/>
      </c>
    </row>
    <row r="659" spans="1:26" hidden="1">
      <c r="A659" s="90">
        <v>174</v>
      </c>
      <c r="B659" s="90" t="str">
        <f>_xlfn.XLOOKUP(t_projeto[[#This Row],[cód.]],t_sitio[cód],t_sitio[Trecho],"")</f>
        <v/>
      </c>
      <c r="C659" s="84"/>
      <c r="D659" s="84"/>
      <c r="E659" s="90" t="str">
        <f>IF(t_projeto[[#This Row],[T.1]]&lt;&gt;"",_xlfn.XLOOKUP(t_projeto[[#This Row],[T.1]],$G$22:$G$25,$H$22:$H$25),"")</f>
        <v/>
      </c>
      <c r="F659" s="84"/>
      <c r="G659" s="84"/>
      <c r="H659" s="90" t="str">
        <f>IF(t_projeto[[#This Row],[T.2]]&lt;&gt;"",_xlfn.XLOOKUP(t_projeto[[#This Row],[T.2]],$G$22:$G$25,$H$22:$H$25),"")</f>
        <v/>
      </c>
      <c r="I659" s="84"/>
      <c r="J659" s="84"/>
      <c r="K659" s="90" t="str">
        <f>IF(t_projeto[[#This Row],[T.3]]&lt;&gt;"",_xlfn.XLOOKUP(t_projeto[[#This Row],[T.3]],$G$22:$G$25,$H$22:$H$25),"")</f>
        <v/>
      </c>
      <c r="L659" s="3"/>
      <c r="M659" s="95">
        <f>t_projeto[[#This Row],[Q.1]]+t_projeto[[#This Row],[Q.2]]+t_projeto[[#This Row],[Q.3]]</f>
        <v>0</v>
      </c>
      <c r="N659" s="95">
        <f>t_projeto[[#This Row],[Q.1]]+t_projeto[[#This Row],[Q.2]]+t_projeto[[#This Row],[Q.3]]</f>
        <v>0</v>
      </c>
      <c r="O659" s="1" t="str">
        <f>IF(t_projeto[[#This Row],[Q.1]]&lt;&gt;"",SUMIFS(t_reator[p],t_reator[tipo],t_projeto[[#This Row],[T.1]],t_reator[w],t_projeto[[#This Row],[P.1(W)]]),"")</f>
        <v/>
      </c>
      <c r="P659" s="1" t="str">
        <f>IF(t_projeto[[#This Row],[Q.2]]&lt;&gt;"",SUMIFS(t_reator[p],t_reator[tipo],t_projeto[[#This Row],[T.2]],t_reator[w],t_projeto[[#This Row],[P.2(W)]]),"")</f>
        <v/>
      </c>
      <c r="Q659" s="1" t="str">
        <f>IF(t_projeto[[#This Row],[Q.3]]&lt;&gt;"",SUMIFS(t_reator[p],t_reator[tipo],t_projeto[[#This Row],[T.3]],t_reator[w],t_projeto[[#This Row],[P.3(W)]]),"")</f>
        <v/>
      </c>
      <c r="R659" s="1" t="str">
        <f>IF(t_projeto[[#This Row],[Q.1]]&lt;&gt;"",IFERROR(IFERROR(D659*(E659+O659)+G659*(H659+P659)+J659*(K659+Q659),D659*(E659+O659)+G659*(H659+P659)),D659*(E659+O659)),"")</f>
        <v/>
      </c>
      <c r="S659" s="1" t="str">
        <f>IF(t_projeto[[#This Row],[Consumo_W]]&lt;&gt;"",ROUND(t_projeto[[#This Row],[Consumo_W]]/t_projeto[[#This Row],[Luminárias]],0),"")</f>
        <v/>
      </c>
      <c r="T659" s="1" t="str">
        <f>IF(t_projeto[[#This Row],[Q.1]]&lt;&gt;"",t_projeto[[#This Row],[Q.1]]*t_projeto[[#This Row],[P.1(W)]]*$C$24,"")</f>
        <v/>
      </c>
      <c r="U659" s="1" t="str">
        <f>IF(t_projeto[[#This Row],[Q.2]]&lt;&gt;"",t_projeto[[#This Row],[Q.2]]*t_projeto[[#This Row],[P.2(W)]]*$C$24,"")</f>
        <v/>
      </c>
      <c r="V659" s="1" t="str">
        <f>IF(t_projeto[[#This Row],[Q.3]]&lt;&gt;"",t_projeto[[#This Row],[Q.3]]*t_projeto[[#This Row],[P.3(W)]]*$C$24,"")</f>
        <v/>
      </c>
      <c r="W659" s="1" t="str">
        <f>IF(t_projeto[[#This Row],[Trecho]]&lt;&gt;"",SUM(t_projeto[[#This Row],[f.1]:[f.3]]),"")</f>
        <v/>
      </c>
      <c r="X659" s="13" t="str">
        <f>IF(t_projeto[[#This Row],[Trecho]]&lt;&gt;"",t_projeto[[#This Row],[Q.1]]+t_projeto[[#This Row],[Q.2]]+t_projeto[[#This Row],[Q.3]],"")</f>
        <v/>
      </c>
      <c r="Y659" s="1" t="str">
        <f>IF(AND(t_projeto[[#This Row],[FLUXO]]&lt;&gt;0,t_projeto[[#This Row],[FLUXO]]&lt;&gt;""),ROUND(t_projeto[[#This Row],[FLUXO]]/t_projeto[[#This Row],[Luminárias]],0),"")</f>
        <v/>
      </c>
      <c r="Z659" s="1" t="str">
        <f>IF(AND(t_projeto[[#This Row],[Luminárias]]&lt;&gt;0,t_projeto[[#This Row],[Luminárias]]&lt;&gt;""),ROUND(t_projeto[[#This Row],[lm_médio]]/t_projeto[[#This Row],[W_médio]],2),"")</f>
        <v/>
      </c>
    </row>
    <row r="660" spans="1:26" hidden="1">
      <c r="A660" s="91">
        <v>175</v>
      </c>
      <c r="B660" s="91" t="str">
        <f>_xlfn.XLOOKUP(t_projeto[[#This Row],[cód.]],t_sitio[cód],t_sitio[Trecho],"")</f>
        <v/>
      </c>
      <c r="C660" s="85"/>
      <c r="D660" s="85"/>
      <c r="E660" s="91" t="str">
        <f>IF(t_projeto[[#This Row],[T.1]]&lt;&gt;"",_xlfn.XLOOKUP(t_projeto[[#This Row],[T.1]],$G$22:$G$25,$H$22:$H$25),"")</f>
        <v/>
      </c>
      <c r="F660" s="85"/>
      <c r="G660" s="85"/>
      <c r="H660" s="91" t="str">
        <f>IF(t_projeto[[#This Row],[T.2]]&lt;&gt;"",_xlfn.XLOOKUP(t_projeto[[#This Row],[T.2]],$G$22:$G$25,$H$22:$H$25),"")</f>
        <v/>
      </c>
      <c r="I660" s="85"/>
      <c r="J660" s="85"/>
      <c r="K660" s="91" t="str">
        <f>IF(t_projeto[[#This Row],[T.3]]&lt;&gt;"",_xlfn.XLOOKUP(t_projeto[[#This Row],[T.3]],$G$22:$G$25,$H$22:$H$25),"")</f>
        <v/>
      </c>
      <c r="L660" s="3"/>
      <c r="M660" s="94">
        <f>t_projeto[[#This Row],[Q.1]]+t_projeto[[#This Row],[Q.2]]+t_projeto[[#This Row],[Q.3]]</f>
        <v>0</v>
      </c>
      <c r="N660" s="94">
        <f>t_projeto[[#This Row],[Q.1]]+t_projeto[[#This Row],[Q.2]]+t_projeto[[#This Row],[Q.3]]</f>
        <v>0</v>
      </c>
      <c r="O660" s="1" t="str">
        <f>IF(t_projeto[[#This Row],[Q.1]]&lt;&gt;"",SUMIFS(t_reator[p],t_reator[tipo],t_projeto[[#This Row],[T.1]],t_reator[w],t_projeto[[#This Row],[P.1(W)]]),"")</f>
        <v/>
      </c>
      <c r="P660" s="1" t="str">
        <f>IF(t_projeto[[#This Row],[Q.2]]&lt;&gt;"",SUMIFS(t_reator[p],t_reator[tipo],t_projeto[[#This Row],[T.2]],t_reator[w],t_projeto[[#This Row],[P.2(W)]]),"")</f>
        <v/>
      </c>
      <c r="Q660" s="1" t="str">
        <f>IF(t_projeto[[#This Row],[Q.3]]&lt;&gt;"",SUMIFS(t_reator[p],t_reator[tipo],t_projeto[[#This Row],[T.3]],t_reator[w],t_projeto[[#This Row],[P.3(W)]]),"")</f>
        <v/>
      </c>
      <c r="R660" s="1" t="str">
        <f>IF(t_projeto[[#This Row],[Q.1]]&lt;&gt;"",IFERROR(IFERROR(D660*(E660+O660)+G660*(H660+P660)+J660*(K660+Q660),D660*(E660+O660)+G660*(H660+P660)),D660*(E660+O660)),"")</f>
        <v/>
      </c>
      <c r="S660" s="1" t="str">
        <f>IF(t_projeto[[#This Row],[Consumo_W]]&lt;&gt;"",ROUND(t_projeto[[#This Row],[Consumo_W]]/t_projeto[[#This Row],[Luminárias]],0),"")</f>
        <v/>
      </c>
      <c r="T660" s="1" t="str">
        <f>IF(t_projeto[[#This Row],[Q.1]]&lt;&gt;"",t_projeto[[#This Row],[Q.1]]*t_projeto[[#This Row],[P.1(W)]]*$C$24,"")</f>
        <v/>
      </c>
      <c r="U660" s="1" t="str">
        <f>IF(t_projeto[[#This Row],[Q.2]]&lt;&gt;"",t_projeto[[#This Row],[Q.2]]*t_projeto[[#This Row],[P.2(W)]]*$C$24,"")</f>
        <v/>
      </c>
      <c r="V660" s="1" t="str">
        <f>IF(t_projeto[[#This Row],[Q.3]]&lt;&gt;"",t_projeto[[#This Row],[Q.3]]*t_projeto[[#This Row],[P.3(W)]]*$C$24,"")</f>
        <v/>
      </c>
      <c r="W660" s="1" t="str">
        <f>IF(t_projeto[[#This Row],[Trecho]]&lt;&gt;"",SUM(t_projeto[[#This Row],[f.1]:[f.3]]),"")</f>
        <v/>
      </c>
      <c r="X660" s="13" t="str">
        <f>IF(t_projeto[[#This Row],[Trecho]]&lt;&gt;"",t_projeto[[#This Row],[Q.1]]+t_projeto[[#This Row],[Q.2]]+t_projeto[[#This Row],[Q.3]],"")</f>
        <v/>
      </c>
      <c r="Y660" s="1" t="str">
        <f>IF(AND(t_projeto[[#This Row],[FLUXO]]&lt;&gt;0,t_projeto[[#This Row],[FLUXO]]&lt;&gt;""),ROUND(t_projeto[[#This Row],[FLUXO]]/t_projeto[[#This Row],[Luminárias]],0),"")</f>
        <v/>
      </c>
      <c r="Z660" s="1" t="str">
        <f>IF(AND(t_projeto[[#This Row],[Luminárias]]&lt;&gt;0,t_projeto[[#This Row],[Luminárias]]&lt;&gt;""),ROUND(t_projeto[[#This Row],[lm_médio]]/t_projeto[[#This Row],[W_médio]],2),"")</f>
        <v/>
      </c>
    </row>
    <row r="661" spans="1:26" hidden="1">
      <c r="A661" s="90">
        <v>176</v>
      </c>
      <c r="B661" s="90" t="str">
        <f>_xlfn.XLOOKUP(t_projeto[[#This Row],[cód.]],t_sitio[cód],t_sitio[Trecho],"")</f>
        <v/>
      </c>
      <c r="C661" s="84"/>
      <c r="D661" s="84"/>
      <c r="E661" s="90" t="str">
        <f>IF(t_projeto[[#This Row],[T.1]]&lt;&gt;"",_xlfn.XLOOKUP(t_projeto[[#This Row],[T.1]],$G$22:$G$25,$H$22:$H$25),"")</f>
        <v/>
      </c>
      <c r="F661" s="84"/>
      <c r="G661" s="84"/>
      <c r="H661" s="90" t="str">
        <f>IF(t_projeto[[#This Row],[T.2]]&lt;&gt;"",_xlfn.XLOOKUP(t_projeto[[#This Row],[T.2]],$G$22:$G$25,$H$22:$H$25),"")</f>
        <v/>
      </c>
      <c r="I661" s="84"/>
      <c r="J661" s="84"/>
      <c r="K661" s="90" t="str">
        <f>IF(t_projeto[[#This Row],[T.3]]&lt;&gt;"",_xlfn.XLOOKUP(t_projeto[[#This Row],[T.3]],$G$22:$G$25,$H$22:$H$25),"")</f>
        <v/>
      </c>
      <c r="L661" s="3"/>
      <c r="M661" s="95">
        <f>t_projeto[[#This Row],[Q.1]]+t_projeto[[#This Row],[Q.2]]+t_projeto[[#This Row],[Q.3]]</f>
        <v>0</v>
      </c>
      <c r="N661" s="95">
        <f>t_projeto[[#This Row],[Q.1]]+t_projeto[[#This Row],[Q.2]]+t_projeto[[#This Row],[Q.3]]</f>
        <v>0</v>
      </c>
      <c r="O661" s="1" t="str">
        <f>IF(t_projeto[[#This Row],[Q.1]]&lt;&gt;"",SUMIFS(t_reator[p],t_reator[tipo],t_projeto[[#This Row],[T.1]],t_reator[w],t_projeto[[#This Row],[P.1(W)]]),"")</f>
        <v/>
      </c>
      <c r="P661" s="1" t="str">
        <f>IF(t_projeto[[#This Row],[Q.2]]&lt;&gt;"",SUMIFS(t_reator[p],t_reator[tipo],t_projeto[[#This Row],[T.2]],t_reator[w],t_projeto[[#This Row],[P.2(W)]]),"")</f>
        <v/>
      </c>
      <c r="Q661" s="1" t="str">
        <f>IF(t_projeto[[#This Row],[Q.3]]&lt;&gt;"",SUMIFS(t_reator[p],t_reator[tipo],t_projeto[[#This Row],[T.3]],t_reator[w],t_projeto[[#This Row],[P.3(W)]]),"")</f>
        <v/>
      </c>
      <c r="R661" s="1" t="str">
        <f>IF(t_projeto[[#This Row],[Q.1]]&lt;&gt;"",IFERROR(IFERROR(D661*(E661+O661)+G661*(H661+P661)+J661*(K661+Q661),D661*(E661+O661)+G661*(H661+P661)),D661*(E661+O661)),"")</f>
        <v/>
      </c>
      <c r="S661" s="1" t="str">
        <f>IF(t_projeto[[#This Row],[Consumo_W]]&lt;&gt;"",ROUND(t_projeto[[#This Row],[Consumo_W]]/t_projeto[[#This Row],[Luminárias]],0),"")</f>
        <v/>
      </c>
      <c r="T661" s="1" t="str">
        <f>IF(t_projeto[[#This Row],[Q.1]]&lt;&gt;"",t_projeto[[#This Row],[Q.1]]*t_projeto[[#This Row],[P.1(W)]]*$C$24,"")</f>
        <v/>
      </c>
      <c r="U661" s="1" t="str">
        <f>IF(t_projeto[[#This Row],[Q.2]]&lt;&gt;"",t_projeto[[#This Row],[Q.2]]*t_projeto[[#This Row],[P.2(W)]]*$C$24,"")</f>
        <v/>
      </c>
      <c r="V661" s="1" t="str">
        <f>IF(t_projeto[[#This Row],[Q.3]]&lt;&gt;"",t_projeto[[#This Row],[Q.3]]*t_projeto[[#This Row],[P.3(W)]]*$C$24,"")</f>
        <v/>
      </c>
      <c r="W661" s="1" t="str">
        <f>IF(t_projeto[[#This Row],[Trecho]]&lt;&gt;"",SUM(t_projeto[[#This Row],[f.1]:[f.3]]),"")</f>
        <v/>
      </c>
      <c r="X661" s="13" t="str">
        <f>IF(t_projeto[[#This Row],[Trecho]]&lt;&gt;"",t_projeto[[#This Row],[Q.1]]+t_projeto[[#This Row],[Q.2]]+t_projeto[[#This Row],[Q.3]],"")</f>
        <v/>
      </c>
      <c r="Y661" s="1" t="str">
        <f>IF(AND(t_projeto[[#This Row],[FLUXO]]&lt;&gt;0,t_projeto[[#This Row],[FLUXO]]&lt;&gt;""),ROUND(t_projeto[[#This Row],[FLUXO]]/t_projeto[[#This Row],[Luminárias]],0),"")</f>
        <v/>
      </c>
      <c r="Z661" s="1" t="str">
        <f>IF(AND(t_projeto[[#This Row],[Luminárias]]&lt;&gt;0,t_projeto[[#This Row],[Luminárias]]&lt;&gt;""),ROUND(t_projeto[[#This Row],[lm_médio]]/t_projeto[[#This Row],[W_médio]],2),"")</f>
        <v/>
      </c>
    </row>
    <row r="662" spans="1:26" hidden="1">
      <c r="A662" s="91">
        <v>177</v>
      </c>
      <c r="B662" s="91" t="str">
        <f>_xlfn.XLOOKUP(t_projeto[[#This Row],[cód.]],t_sitio[cód],t_sitio[Trecho],"")</f>
        <v/>
      </c>
      <c r="C662" s="85"/>
      <c r="D662" s="85"/>
      <c r="E662" s="91" t="str">
        <f>IF(t_projeto[[#This Row],[T.1]]&lt;&gt;"",_xlfn.XLOOKUP(t_projeto[[#This Row],[T.1]],$G$22:$G$25,$H$22:$H$25),"")</f>
        <v/>
      </c>
      <c r="F662" s="85"/>
      <c r="G662" s="85"/>
      <c r="H662" s="91" t="str">
        <f>IF(t_projeto[[#This Row],[T.2]]&lt;&gt;"",_xlfn.XLOOKUP(t_projeto[[#This Row],[T.2]],$G$22:$G$25,$H$22:$H$25),"")</f>
        <v/>
      </c>
      <c r="I662" s="85"/>
      <c r="J662" s="85"/>
      <c r="K662" s="91" t="str">
        <f>IF(t_projeto[[#This Row],[T.3]]&lt;&gt;"",_xlfn.XLOOKUP(t_projeto[[#This Row],[T.3]],$G$22:$G$25,$H$22:$H$25),"")</f>
        <v/>
      </c>
      <c r="L662" s="3"/>
      <c r="M662" s="94">
        <f>t_projeto[[#This Row],[Q.1]]+t_projeto[[#This Row],[Q.2]]+t_projeto[[#This Row],[Q.3]]</f>
        <v>0</v>
      </c>
      <c r="N662" s="94">
        <f>t_projeto[[#This Row],[Q.1]]+t_projeto[[#This Row],[Q.2]]+t_projeto[[#This Row],[Q.3]]</f>
        <v>0</v>
      </c>
      <c r="O662" s="1" t="str">
        <f>IF(t_projeto[[#This Row],[Q.1]]&lt;&gt;"",SUMIFS(t_reator[p],t_reator[tipo],t_projeto[[#This Row],[T.1]],t_reator[w],t_projeto[[#This Row],[P.1(W)]]),"")</f>
        <v/>
      </c>
      <c r="P662" s="1" t="str">
        <f>IF(t_projeto[[#This Row],[Q.2]]&lt;&gt;"",SUMIFS(t_reator[p],t_reator[tipo],t_projeto[[#This Row],[T.2]],t_reator[w],t_projeto[[#This Row],[P.2(W)]]),"")</f>
        <v/>
      </c>
      <c r="Q662" s="1" t="str">
        <f>IF(t_projeto[[#This Row],[Q.3]]&lt;&gt;"",SUMIFS(t_reator[p],t_reator[tipo],t_projeto[[#This Row],[T.3]],t_reator[w],t_projeto[[#This Row],[P.3(W)]]),"")</f>
        <v/>
      </c>
      <c r="R662" s="1" t="str">
        <f>IF(t_projeto[[#This Row],[Q.1]]&lt;&gt;"",IFERROR(IFERROR(D662*(E662+O662)+G662*(H662+P662)+J662*(K662+Q662),D662*(E662+O662)+G662*(H662+P662)),D662*(E662+O662)),"")</f>
        <v/>
      </c>
      <c r="S662" s="1" t="str">
        <f>IF(t_projeto[[#This Row],[Consumo_W]]&lt;&gt;"",ROUND(t_projeto[[#This Row],[Consumo_W]]/t_projeto[[#This Row],[Luminárias]],0),"")</f>
        <v/>
      </c>
      <c r="T662" s="1" t="str">
        <f>IF(t_projeto[[#This Row],[Q.1]]&lt;&gt;"",t_projeto[[#This Row],[Q.1]]*t_projeto[[#This Row],[P.1(W)]]*$C$24,"")</f>
        <v/>
      </c>
      <c r="U662" s="1" t="str">
        <f>IF(t_projeto[[#This Row],[Q.2]]&lt;&gt;"",t_projeto[[#This Row],[Q.2]]*t_projeto[[#This Row],[P.2(W)]]*$C$24,"")</f>
        <v/>
      </c>
      <c r="V662" s="1" t="str">
        <f>IF(t_projeto[[#This Row],[Q.3]]&lt;&gt;"",t_projeto[[#This Row],[Q.3]]*t_projeto[[#This Row],[P.3(W)]]*$C$24,"")</f>
        <v/>
      </c>
      <c r="W662" s="1" t="str">
        <f>IF(t_projeto[[#This Row],[Trecho]]&lt;&gt;"",SUM(t_projeto[[#This Row],[f.1]:[f.3]]),"")</f>
        <v/>
      </c>
      <c r="X662" s="13" t="str">
        <f>IF(t_projeto[[#This Row],[Trecho]]&lt;&gt;"",t_projeto[[#This Row],[Q.1]]+t_projeto[[#This Row],[Q.2]]+t_projeto[[#This Row],[Q.3]],"")</f>
        <v/>
      </c>
      <c r="Y662" s="1" t="str">
        <f>IF(AND(t_projeto[[#This Row],[FLUXO]]&lt;&gt;0,t_projeto[[#This Row],[FLUXO]]&lt;&gt;""),ROUND(t_projeto[[#This Row],[FLUXO]]/t_projeto[[#This Row],[Luminárias]],0),"")</f>
        <v/>
      </c>
      <c r="Z662" s="1" t="str">
        <f>IF(AND(t_projeto[[#This Row],[Luminárias]]&lt;&gt;0,t_projeto[[#This Row],[Luminárias]]&lt;&gt;""),ROUND(t_projeto[[#This Row],[lm_médio]]/t_projeto[[#This Row],[W_médio]],2),"")</f>
        <v/>
      </c>
    </row>
    <row r="663" spans="1:26" hidden="1">
      <c r="A663" s="90">
        <v>178</v>
      </c>
      <c r="B663" s="90" t="str">
        <f>_xlfn.XLOOKUP(t_projeto[[#This Row],[cód.]],t_sitio[cód],t_sitio[Trecho],"")</f>
        <v/>
      </c>
      <c r="C663" s="84"/>
      <c r="D663" s="84"/>
      <c r="E663" s="90" t="str">
        <f>IF(t_projeto[[#This Row],[T.1]]&lt;&gt;"",_xlfn.XLOOKUP(t_projeto[[#This Row],[T.1]],$G$22:$G$25,$H$22:$H$25),"")</f>
        <v/>
      </c>
      <c r="F663" s="84"/>
      <c r="G663" s="84"/>
      <c r="H663" s="90" t="str">
        <f>IF(t_projeto[[#This Row],[T.2]]&lt;&gt;"",_xlfn.XLOOKUP(t_projeto[[#This Row],[T.2]],$G$22:$G$25,$H$22:$H$25),"")</f>
        <v/>
      </c>
      <c r="I663" s="84"/>
      <c r="J663" s="84"/>
      <c r="K663" s="90" t="str">
        <f>IF(t_projeto[[#This Row],[T.3]]&lt;&gt;"",_xlfn.XLOOKUP(t_projeto[[#This Row],[T.3]],$G$22:$G$25,$H$22:$H$25),"")</f>
        <v/>
      </c>
      <c r="L663" s="3"/>
      <c r="M663" s="95">
        <f>t_projeto[[#This Row],[Q.1]]+t_projeto[[#This Row],[Q.2]]+t_projeto[[#This Row],[Q.3]]</f>
        <v>0</v>
      </c>
      <c r="N663" s="95">
        <f>t_projeto[[#This Row],[Q.1]]+t_projeto[[#This Row],[Q.2]]+t_projeto[[#This Row],[Q.3]]</f>
        <v>0</v>
      </c>
      <c r="O663" s="1" t="str">
        <f>IF(t_projeto[[#This Row],[Q.1]]&lt;&gt;"",SUMIFS(t_reator[p],t_reator[tipo],t_projeto[[#This Row],[T.1]],t_reator[w],t_projeto[[#This Row],[P.1(W)]]),"")</f>
        <v/>
      </c>
      <c r="P663" s="1" t="str">
        <f>IF(t_projeto[[#This Row],[Q.2]]&lt;&gt;"",SUMIFS(t_reator[p],t_reator[tipo],t_projeto[[#This Row],[T.2]],t_reator[w],t_projeto[[#This Row],[P.2(W)]]),"")</f>
        <v/>
      </c>
      <c r="Q663" s="1" t="str">
        <f>IF(t_projeto[[#This Row],[Q.3]]&lt;&gt;"",SUMIFS(t_reator[p],t_reator[tipo],t_projeto[[#This Row],[T.3]],t_reator[w],t_projeto[[#This Row],[P.3(W)]]),"")</f>
        <v/>
      </c>
      <c r="R663" s="1" t="str">
        <f>IF(t_projeto[[#This Row],[Q.1]]&lt;&gt;"",IFERROR(IFERROR(D663*(E663+O663)+G663*(H663+P663)+J663*(K663+Q663),D663*(E663+O663)+G663*(H663+P663)),D663*(E663+O663)),"")</f>
        <v/>
      </c>
      <c r="S663" s="1" t="str">
        <f>IF(t_projeto[[#This Row],[Consumo_W]]&lt;&gt;"",ROUND(t_projeto[[#This Row],[Consumo_W]]/t_projeto[[#This Row],[Luminárias]],0),"")</f>
        <v/>
      </c>
      <c r="T663" s="1" t="str">
        <f>IF(t_projeto[[#This Row],[Q.1]]&lt;&gt;"",t_projeto[[#This Row],[Q.1]]*t_projeto[[#This Row],[P.1(W)]]*$C$24,"")</f>
        <v/>
      </c>
      <c r="U663" s="1" t="str">
        <f>IF(t_projeto[[#This Row],[Q.2]]&lt;&gt;"",t_projeto[[#This Row],[Q.2]]*t_projeto[[#This Row],[P.2(W)]]*$C$24,"")</f>
        <v/>
      </c>
      <c r="V663" s="1" t="str">
        <f>IF(t_projeto[[#This Row],[Q.3]]&lt;&gt;"",t_projeto[[#This Row],[Q.3]]*t_projeto[[#This Row],[P.3(W)]]*$C$24,"")</f>
        <v/>
      </c>
      <c r="W663" s="1" t="str">
        <f>IF(t_projeto[[#This Row],[Trecho]]&lt;&gt;"",SUM(t_projeto[[#This Row],[f.1]:[f.3]]),"")</f>
        <v/>
      </c>
      <c r="X663" s="13" t="str">
        <f>IF(t_projeto[[#This Row],[Trecho]]&lt;&gt;"",t_projeto[[#This Row],[Q.1]]+t_projeto[[#This Row],[Q.2]]+t_projeto[[#This Row],[Q.3]],"")</f>
        <v/>
      </c>
      <c r="Y663" s="1" t="str">
        <f>IF(AND(t_projeto[[#This Row],[FLUXO]]&lt;&gt;0,t_projeto[[#This Row],[FLUXO]]&lt;&gt;""),ROUND(t_projeto[[#This Row],[FLUXO]]/t_projeto[[#This Row],[Luminárias]],0),"")</f>
        <v/>
      </c>
      <c r="Z663" s="1" t="str">
        <f>IF(AND(t_projeto[[#This Row],[Luminárias]]&lt;&gt;0,t_projeto[[#This Row],[Luminárias]]&lt;&gt;""),ROUND(t_projeto[[#This Row],[lm_médio]]/t_projeto[[#This Row],[W_médio]],2),"")</f>
        <v/>
      </c>
    </row>
    <row r="664" spans="1:26" hidden="1">
      <c r="A664" s="91">
        <v>179</v>
      </c>
      <c r="B664" s="91" t="str">
        <f>_xlfn.XLOOKUP(t_projeto[[#This Row],[cód.]],t_sitio[cód],t_sitio[Trecho],"")</f>
        <v/>
      </c>
      <c r="C664" s="85"/>
      <c r="D664" s="85"/>
      <c r="E664" s="91" t="str">
        <f>IF(t_projeto[[#This Row],[T.1]]&lt;&gt;"",_xlfn.XLOOKUP(t_projeto[[#This Row],[T.1]],$G$22:$G$25,$H$22:$H$25),"")</f>
        <v/>
      </c>
      <c r="F664" s="85"/>
      <c r="G664" s="85"/>
      <c r="H664" s="91" t="str">
        <f>IF(t_projeto[[#This Row],[T.2]]&lt;&gt;"",_xlfn.XLOOKUP(t_projeto[[#This Row],[T.2]],$G$22:$G$25,$H$22:$H$25),"")</f>
        <v/>
      </c>
      <c r="I664" s="85"/>
      <c r="J664" s="85"/>
      <c r="K664" s="91" t="str">
        <f>IF(t_projeto[[#This Row],[T.3]]&lt;&gt;"",_xlfn.XLOOKUP(t_projeto[[#This Row],[T.3]],$G$22:$G$25,$H$22:$H$25),"")</f>
        <v/>
      </c>
      <c r="L664" s="3"/>
      <c r="M664" s="94">
        <f>t_projeto[[#This Row],[Q.1]]+t_projeto[[#This Row],[Q.2]]+t_projeto[[#This Row],[Q.3]]</f>
        <v>0</v>
      </c>
      <c r="N664" s="94">
        <f>t_projeto[[#This Row],[Q.1]]+t_projeto[[#This Row],[Q.2]]+t_projeto[[#This Row],[Q.3]]</f>
        <v>0</v>
      </c>
      <c r="O664" s="1" t="str">
        <f>IF(t_projeto[[#This Row],[Q.1]]&lt;&gt;"",SUMIFS(t_reator[p],t_reator[tipo],t_projeto[[#This Row],[T.1]],t_reator[w],t_projeto[[#This Row],[P.1(W)]]),"")</f>
        <v/>
      </c>
      <c r="P664" s="1" t="str">
        <f>IF(t_projeto[[#This Row],[Q.2]]&lt;&gt;"",SUMIFS(t_reator[p],t_reator[tipo],t_projeto[[#This Row],[T.2]],t_reator[w],t_projeto[[#This Row],[P.2(W)]]),"")</f>
        <v/>
      </c>
      <c r="Q664" s="1" t="str">
        <f>IF(t_projeto[[#This Row],[Q.3]]&lt;&gt;"",SUMIFS(t_reator[p],t_reator[tipo],t_projeto[[#This Row],[T.3]],t_reator[w],t_projeto[[#This Row],[P.3(W)]]),"")</f>
        <v/>
      </c>
      <c r="R664" s="1" t="str">
        <f>IF(t_projeto[[#This Row],[Q.1]]&lt;&gt;"",IFERROR(IFERROR(D664*(E664+O664)+G664*(H664+P664)+J664*(K664+Q664),D664*(E664+O664)+G664*(H664+P664)),D664*(E664+O664)),"")</f>
        <v/>
      </c>
      <c r="S664" s="1" t="str">
        <f>IF(t_projeto[[#This Row],[Consumo_W]]&lt;&gt;"",ROUND(t_projeto[[#This Row],[Consumo_W]]/t_projeto[[#This Row],[Luminárias]],0),"")</f>
        <v/>
      </c>
      <c r="T664" s="1" t="str">
        <f>IF(t_projeto[[#This Row],[Q.1]]&lt;&gt;"",t_projeto[[#This Row],[Q.1]]*t_projeto[[#This Row],[P.1(W)]]*$C$24,"")</f>
        <v/>
      </c>
      <c r="U664" s="1" t="str">
        <f>IF(t_projeto[[#This Row],[Q.2]]&lt;&gt;"",t_projeto[[#This Row],[Q.2]]*t_projeto[[#This Row],[P.2(W)]]*$C$24,"")</f>
        <v/>
      </c>
      <c r="V664" s="1" t="str">
        <f>IF(t_projeto[[#This Row],[Q.3]]&lt;&gt;"",t_projeto[[#This Row],[Q.3]]*t_projeto[[#This Row],[P.3(W)]]*$C$24,"")</f>
        <v/>
      </c>
      <c r="W664" s="1" t="str">
        <f>IF(t_projeto[[#This Row],[Trecho]]&lt;&gt;"",SUM(t_projeto[[#This Row],[f.1]:[f.3]]),"")</f>
        <v/>
      </c>
      <c r="X664" s="13" t="str">
        <f>IF(t_projeto[[#This Row],[Trecho]]&lt;&gt;"",t_projeto[[#This Row],[Q.1]]+t_projeto[[#This Row],[Q.2]]+t_projeto[[#This Row],[Q.3]],"")</f>
        <v/>
      </c>
      <c r="Y664" s="1" t="str">
        <f>IF(AND(t_projeto[[#This Row],[FLUXO]]&lt;&gt;0,t_projeto[[#This Row],[FLUXO]]&lt;&gt;""),ROUND(t_projeto[[#This Row],[FLUXO]]/t_projeto[[#This Row],[Luminárias]],0),"")</f>
        <v/>
      </c>
      <c r="Z664" s="1" t="str">
        <f>IF(AND(t_projeto[[#This Row],[Luminárias]]&lt;&gt;0,t_projeto[[#This Row],[Luminárias]]&lt;&gt;""),ROUND(t_projeto[[#This Row],[lm_médio]]/t_projeto[[#This Row],[W_médio]],2),"")</f>
        <v/>
      </c>
    </row>
    <row r="665" spans="1:26" hidden="1">
      <c r="A665" s="90">
        <v>180</v>
      </c>
      <c r="B665" s="90" t="str">
        <f>_xlfn.XLOOKUP(t_projeto[[#This Row],[cód.]],t_sitio[cód],t_sitio[Trecho],"")</f>
        <v/>
      </c>
      <c r="C665" s="84"/>
      <c r="D665" s="84"/>
      <c r="E665" s="90" t="str">
        <f>IF(t_projeto[[#This Row],[T.1]]&lt;&gt;"",_xlfn.XLOOKUP(t_projeto[[#This Row],[T.1]],$G$22:$G$25,$H$22:$H$25),"")</f>
        <v/>
      </c>
      <c r="F665" s="84"/>
      <c r="G665" s="84"/>
      <c r="H665" s="90" t="str">
        <f>IF(t_projeto[[#This Row],[T.2]]&lt;&gt;"",_xlfn.XLOOKUP(t_projeto[[#This Row],[T.2]],$G$22:$G$25,$H$22:$H$25),"")</f>
        <v/>
      </c>
      <c r="I665" s="84"/>
      <c r="J665" s="84"/>
      <c r="K665" s="90" t="str">
        <f>IF(t_projeto[[#This Row],[T.3]]&lt;&gt;"",_xlfn.XLOOKUP(t_projeto[[#This Row],[T.3]],$G$22:$G$25,$H$22:$H$25),"")</f>
        <v/>
      </c>
      <c r="L665" s="3"/>
      <c r="M665" s="95">
        <f>t_projeto[[#This Row],[Q.1]]+t_projeto[[#This Row],[Q.2]]+t_projeto[[#This Row],[Q.3]]</f>
        <v>0</v>
      </c>
      <c r="N665" s="95">
        <f>t_projeto[[#This Row],[Q.1]]+t_projeto[[#This Row],[Q.2]]+t_projeto[[#This Row],[Q.3]]</f>
        <v>0</v>
      </c>
      <c r="O665" s="1" t="str">
        <f>IF(t_projeto[[#This Row],[Q.1]]&lt;&gt;"",SUMIFS(t_reator[p],t_reator[tipo],t_projeto[[#This Row],[T.1]],t_reator[w],t_projeto[[#This Row],[P.1(W)]]),"")</f>
        <v/>
      </c>
      <c r="P665" s="1" t="str">
        <f>IF(t_projeto[[#This Row],[Q.2]]&lt;&gt;"",SUMIFS(t_reator[p],t_reator[tipo],t_projeto[[#This Row],[T.2]],t_reator[w],t_projeto[[#This Row],[P.2(W)]]),"")</f>
        <v/>
      </c>
      <c r="Q665" s="1" t="str">
        <f>IF(t_projeto[[#This Row],[Q.3]]&lt;&gt;"",SUMIFS(t_reator[p],t_reator[tipo],t_projeto[[#This Row],[T.3]],t_reator[w],t_projeto[[#This Row],[P.3(W)]]),"")</f>
        <v/>
      </c>
      <c r="R665" s="1" t="str">
        <f>IF(t_projeto[[#This Row],[Q.1]]&lt;&gt;"",IFERROR(IFERROR(D665*(E665+O665)+G665*(H665+P665)+J665*(K665+Q665),D665*(E665+O665)+G665*(H665+P665)),D665*(E665+O665)),"")</f>
        <v/>
      </c>
      <c r="S665" s="1" t="str">
        <f>IF(t_projeto[[#This Row],[Consumo_W]]&lt;&gt;"",ROUND(t_projeto[[#This Row],[Consumo_W]]/t_projeto[[#This Row],[Luminárias]],0),"")</f>
        <v/>
      </c>
      <c r="T665" s="1" t="str">
        <f>IF(t_projeto[[#This Row],[Q.1]]&lt;&gt;"",t_projeto[[#This Row],[Q.1]]*t_projeto[[#This Row],[P.1(W)]]*$C$24,"")</f>
        <v/>
      </c>
      <c r="U665" s="1" t="str">
        <f>IF(t_projeto[[#This Row],[Q.2]]&lt;&gt;"",t_projeto[[#This Row],[Q.2]]*t_projeto[[#This Row],[P.2(W)]]*$C$24,"")</f>
        <v/>
      </c>
      <c r="V665" s="1" t="str">
        <f>IF(t_projeto[[#This Row],[Q.3]]&lt;&gt;"",t_projeto[[#This Row],[Q.3]]*t_projeto[[#This Row],[P.3(W)]]*$C$24,"")</f>
        <v/>
      </c>
      <c r="W665" s="1" t="str">
        <f>IF(t_projeto[[#This Row],[Trecho]]&lt;&gt;"",SUM(t_projeto[[#This Row],[f.1]:[f.3]]),"")</f>
        <v/>
      </c>
      <c r="X665" s="13" t="str">
        <f>IF(t_projeto[[#This Row],[Trecho]]&lt;&gt;"",t_projeto[[#This Row],[Q.1]]+t_projeto[[#This Row],[Q.2]]+t_projeto[[#This Row],[Q.3]],"")</f>
        <v/>
      </c>
      <c r="Y665" s="1" t="str">
        <f>IF(AND(t_projeto[[#This Row],[FLUXO]]&lt;&gt;0,t_projeto[[#This Row],[FLUXO]]&lt;&gt;""),ROUND(t_projeto[[#This Row],[FLUXO]]/t_projeto[[#This Row],[Luminárias]],0),"")</f>
        <v/>
      </c>
      <c r="Z665" s="1" t="str">
        <f>IF(AND(t_projeto[[#This Row],[Luminárias]]&lt;&gt;0,t_projeto[[#This Row],[Luminárias]]&lt;&gt;""),ROUND(t_projeto[[#This Row],[lm_médio]]/t_projeto[[#This Row],[W_médio]],2),"")</f>
        <v/>
      </c>
    </row>
    <row r="666" spans="1:26" hidden="1">
      <c r="A666" s="91">
        <v>181</v>
      </c>
      <c r="B666" s="91" t="str">
        <f>_xlfn.XLOOKUP(t_projeto[[#This Row],[cód.]],t_sitio[cód],t_sitio[Trecho],"")</f>
        <v/>
      </c>
      <c r="C666" s="85"/>
      <c r="D666" s="85"/>
      <c r="E666" s="91" t="str">
        <f>IF(t_projeto[[#This Row],[T.1]]&lt;&gt;"",_xlfn.XLOOKUP(t_projeto[[#This Row],[T.1]],$G$22:$G$25,$H$22:$H$25),"")</f>
        <v/>
      </c>
      <c r="F666" s="85"/>
      <c r="G666" s="85"/>
      <c r="H666" s="91" t="str">
        <f>IF(t_projeto[[#This Row],[T.2]]&lt;&gt;"",_xlfn.XLOOKUP(t_projeto[[#This Row],[T.2]],$G$22:$G$25,$H$22:$H$25),"")</f>
        <v/>
      </c>
      <c r="I666" s="85"/>
      <c r="J666" s="85"/>
      <c r="K666" s="91" t="str">
        <f>IF(t_projeto[[#This Row],[T.3]]&lt;&gt;"",_xlfn.XLOOKUP(t_projeto[[#This Row],[T.3]],$G$22:$G$25,$H$22:$H$25),"")</f>
        <v/>
      </c>
      <c r="L666" s="3"/>
      <c r="M666" s="94">
        <f>t_projeto[[#This Row],[Q.1]]+t_projeto[[#This Row],[Q.2]]+t_projeto[[#This Row],[Q.3]]</f>
        <v>0</v>
      </c>
      <c r="N666" s="94">
        <f>t_projeto[[#This Row],[Q.1]]+t_projeto[[#This Row],[Q.2]]+t_projeto[[#This Row],[Q.3]]</f>
        <v>0</v>
      </c>
      <c r="O666" s="1" t="str">
        <f>IF(t_projeto[[#This Row],[Q.1]]&lt;&gt;"",SUMIFS(t_reator[p],t_reator[tipo],t_projeto[[#This Row],[T.1]],t_reator[w],t_projeto[[#This Row],[P.1(W)]]),"")</f>
        <v/>
      </c>
      <c r="P666" s="1" t="str">
        <f>IF(t_projeto[[#This Row],[Q.2]]&lt;&gt;"",SUMIFS(t_reator[p],t_reator[tipo],t_projeto[[#This Row],[T.2]],t_reator[w],t_projeto[[#This Row],[P.2(W)]]),"")</f>
        <v/>
      </c>
      <c r="Q666" s="1" t="str">
        <f>IF(t_projeto[[#This Row],[Q.3]]&lt;&gt;"",SUMIFS(t_reator[p],t_reator[tipo],t_projeto[[#This Row],[T.3]],t_reator[w],t_projeto[[#This Row],[P.3(W)]]),"")</f>
        <v/>
      </c>
      <c r="R666" s="1" t="str">
        <f>IF(t_projeto[[#This Row],[Q.1]]&lt;&gt;"",IFERROR(IFERROR(D666*(E666+O666)+G666*(H666+P666)+J666*(K666+Q666),D666*(E666+O666)+G666*(H666+P666)),D666*(E666+O666)),"")</f>
        <v/>
      </c>
      <c r="S666" s="1" t="str">
        <f>IF(t_projeto[[#This Row],[Consumo_W]]&lt;&gt;"",ROUND(t_projeto[[#This Row],[Consumo_W]]/t_projeto[[#This Row],[Luminárias]],0),"")</f>
        <v/>
      </c>
      <c r="T666" s="1" t="str">
        <f>IF(t_projeto[[#This Row],[Q.1]]&lt;&gt;"",t_projeto[[#This Row],[Q.1]]*t_projeto[[#This Row],[P.1(W)]]*$C$24,"")</f>
        <v/>
      </c>
      <c r="U666" s="1" t="str">
        <f>IF(t_projeto[[#This Row],[Q.2]]&lt;&gt;"",t_projeto[[#This Row],[Q.2]]*t_projeto[[#This Row],[P.2(W)]]*$C$24,"")</f>
        <v/>
      </c>
      <c r="V666" s="1" t="str">
        <f>IF(t_projeto[[#This Row],[Q.3]]&lt;&gt;"",t_projeto[[#This Row],[Q.3]]*t_projeto[[#This Row],[P.3(W)]]*$C$24,"")</f>
        <v/>
      </c>
      <c r="W666" s="1" t="str">
        <f>IF(t_projeto[[#This Row],[Trecho]]&lt;&gt;"",SUM(t_projeto[[#This Row],[f.1]:[f.3]]),"")</f>
        <v/>
      </c>
      <c r="X666" s="13" t="str">
        <f>IF(t_projeto[[#This Row],[Trecho]]&lt;&gt;"",t_projeto[[#This Row],[Q.1]]+t_projeto[[#This Row],[Q.2]]+t_projeto[[#This Row],[Q.3]],"")</f>
        <v/>
      </c>
      <c r="Y666" s="1" t="str">
        <f>IF(AND(t_projeto[[#This Row],[FLUXO]]&lt;&gt;0,t_projeto[[#This Row],[FLUXO]]&lt;&gt;""),ROUND(t_projeto[[#This Row],[FLUXO]]/t_projeto[[#This Row],[Luminárias]],0),"")</f>
        <v/>
      </c>
      <c r="Z666" s="1" t="str">
        <f>IF(AND(t_projeto[[#This Row],[Luminárias]]&lt;&gt;0,t_projeto[[#This Row],[Luminárias]]&lt;&gt;""),ROUND(t_projeto[[#This Row],[lm_médio]]/t_projeto[[#This Row],[W_médio]],2),"")</f>
        <v/>
      </c>
    </row>
    <row r="667" spans="1:26" hidden="1">
      <c r="A667" s="90">
        <v>182</v>
      </c>
      <c r="B667" s="90" t="str">
        <f>_xlfn.XLOOKUP(t_projeto[[#This Row],[cód.]],t_sitio[cód],t_sitio[Trecho],"")</f>
        <v/>
      </c>
      <c r="C667" s="84"/>
      <c r="D667" s="84"/>
      <c r="E667" s="90" t="str">
        <f>IF(t_projeto[[#This Row],[T.1]]&lt;&gt;"",_xlfn.XLOOKUP(t_projeto[[#This Row],[T.1]],$G$22:$G$25,$H$22:$H$25),"")</f>
        <v/>
      </c>
      <c r="F667" s="84"/>
      <c r="G667" s="84"/>
      <c r="H667" s="90" t="str">
        <f>IF(t_projeto[[#This Row],[T.2]]&lt;&gt;"",_xlfn.XLOOKUP(t_projeto[[#This Row],[T.2]],$G$22:$G$25,$H$22:$H$25),"")</f>
        <v/>
      </c>
      <c r="I667" s="84"/>
      <c r="J667" s="84"/>
      <c r="K667" s="90" t="str">
        <f>IF(t_projeto[[#This Row],[T.3]]&lt;&gt;"",_xlfn.XLOOKUP(t_projeto[[#This Row],[T.3]],$G$22:$G$25,$H$22:$H$25),"")</f>
        <v/>
      </c>
      <c r="L667" s="3"/>
      <c r="M667" s="95">
        <f>t_projeto[[#This Row],[Q.1]]+t_projeto[[#This Row],[Q.2]]+t_projeto[[#This Row],[Q.3]]</f>
        <v>0</v>
      </c>
      <c r="N667" s="95">
        <f>t_projeto[[#This Row],[Q.1]]+t_projeto[[#This Row],[Q.2]]+t_projeto[[#This Row],[Q.3]]</f>
        <v>0</v>
      </c>
      <c r="O667" s="1" t="str">
        <f>IF(t_projeto[[#This Row],[Q.1]]&lt;&gt;"",SUMIFS(t_reator[p],t_reator[tipo],t_projeto[[#This Row],[T.1]],t_reator[w],t_projeto[[#This Row],[P.1(W)]]),"")</f>
        <v/>
      </c>
      <c r="P667" s="1" t="str">
        <f>IF(t_projeto[[#This Row],[Q.2]]&lt;&gt;"",SUMIFS(t_reator[p],t_reator[tipo],t_projeto[[#This Row],[T.2]],t_reator[w],t_projeto[[#This Row],[P.2(W)]]),"")</f>
        <v/>
      </c>
      <c r="Q667" s="1" t="str">
        <f>IF(t_projeto[[#This Row],[Q.3]]&lt;&gt;"",SUMIFS(t_reator[p],t_reator[tipo],t_projeto[[#This Row],[T.3]],t_reator[w],t_projeto[[#This Row],[P.3(W)]]),"")</f>
        <v/>
      </c>
      <c r="R667" s="1" t="str">
        <f>IF(t_projeto[[#This Row],[Q.1]]&lt;&gt;"",IFERROR(IFERROR(D667*(E667+O667)+G667*(H667+P667)+J667*(K667+Q667),D667*(E667+O667)+G667*(H667+P667)),D667*(E667+O667)),"")</f>
        <v/>
      </c>
      <c r="S667" s="1" t="str">
        <f>IF(t_projeto[[#This Row],[Consumo_W]]&lt;&gt;"",ROUND(t_projeto[[#This Row],[Consumo_W]]/t_projeto[[#This Row],[Luminárias]],0),"")</f>
        <v/>
      </c>
      <c r="T667" s="1" t="str">
        <f>IF(t_projeto[[#This Row],[Q.1]]&lt;&gt;"",t_projeto[[#This Row],[Q.1]]*t_projeto[[#This Row],[P.1(W)]]*$C$24,"")</f>
        <v/>
      </c>
      <c r="U667" s="1" t="str">
        <f>IF(t_projeto[[#This Row],[Q.2]]&lt;&gt;"",t_projeto[[#This Row],[Q.2]]*t_projeto[[#This Row],[P.2(W)]]*$C$24,"")</f>
        <v/>
      </c>
      <c r="V667" s="1" t="str">
        <f>IF(t_projeto[[#This Row],[Q.3]]&lt;&gt;"",t_projeto[[#This Row],[Q.3]]*t_projeto[[#This Row],[P.3(W)]]*$C$24,"")</f>
        <v/>
      </c>
      <c r="W667" s="1" t="str">
        <f>IF(t_projeto[[#This Row],[Trecho]]&lt;&gt;"",SUM(t_projeto[[#This Row],[f.1]:[f.3]]),"")</f>
        <v/>
      </c>
      <c r="X667" s="13" t="str">
        <f>IF(t_projeto[[#This Row],[Trecho]]&lt;&gt;"",t_projeto[[#This Row],[Q.1]]+t_projeto[[#This Row],[Q.2]]+t_projeto[[#This Row],[Q.3]],"")</f>
        <v/>
      </c>
      <c r="Y667" s="1" t="str">
        <f>IF(AND(t_projeto[[#This Row],[FLUXO]]&lt;&gt;0,t_projeto[[#This Row],[FLUXO]]&lt;&gt;""),ROUND(t_projeto[[#This Row],[FLUXO]]/t_projeto[[#This Row],[Luminárias]],0),"")</f>
        <v/>
      </c>
      <c r="Z667" s="1" t="str">
        <f>IF(AND(t_projeto[[#This Row],[Luminárias]]&lt;&gt;0,t_projeto[[#This Row],[Luminárias]]&lt;&gt;""),ROUND(t_projeto[[#This Row],[lm_médio]]/t_projeto[[#This Row],[W_médio]],2),"")</f>
        <v/>
      </c>
    </row>
    <row r="668" spans="1:26" hidden="1">
      <c r="A668" s="91">
        <v>183</v>
      </c>
      <c r="B668" s="91" t="str">
        <f>_xlfn.XLOOKUP(t_projeto[[#This Row],[cód.]],t_sitio[cód],t_sitio[Trecho],"")</f>
        <v/>
      </c>
      <c r="C668" s="85"/>
      <c r="D668" s="85"/>
      <c r="E668" s="91" t="str">
        <f>IF(t_projeto[[#This Row],[T.1]]&lt;&gt;"",_xlfn.XLOOKUP(t_projeto[[#This Row],[T.1]],$G$22:$G$25,$H$22:$H$25),"")</f>
        <v/>
      </c>
      <c r="F668" s="85"/>
      <c r="G668" s="85"/>
      <c r="H668" s="91" t="str">
        <f>IF(t_projeto[[#This Row],[T.2]]&lt;&gt;"",_xlfn.XLOOKUP(t_projeto[[#This Row],[T.2]],$G$22:$G$25,$H$22:$H$25),"")</f>
        <v/>
      </c>
      <c r="I668" s="85"/>
      <c r="J668" s="85"/>
      <c r="K668" s="91" t="str">
        <f>IF(t_projeto[[#This Row],[T.3]]&lt;&gt;"",_xlfn.XLOOKUP(t_projeto[[#This Row],[T.3]],$G$22:$G$25,$H$22:$H$25),"")</f>
        <v/>
      </c>
      <c r="L668" s="3"/>
      <c r="M668" s="94">
        <f>t_projeto[[#This Row],[Q.1]]+t_projeto[[#This Row],[Q.2]]+t_projeto[[#This Row],[Q.3]]</f>
        <v>0</v>
      </c>
      <c r="N668" s="94">
        <f>t_projeto[[#This Row],[Q.1]]+t_projeto[[#This Row],[Q.2]]+t_projeto[[#This Row],[Q.3]]</f>
        <v>0</v>
      </c>
      <c r="O668" s="1" t="str">
        <f>IF(t_projeto[[#This Row],[Q.1]]&lt;&gt;"",SUMIFS(t_reator[p],t_reator[tipo],t_projeto[[#This Row],[T.1]],t_reator[w],t_projeto[[#This Row],[P.1(W)]]),"")</f>
        <v/>
      </c>
      <c r="P668" s="1" t="str">
        <f>IF(t_projeto[[#This Row],[Q.2]]&lt;&gt;"",SUMIFS(t_reator[p],t_reator[tipo],t_projeto[[#This Row],[T.2]],t_reator[w],t_projeto[[#This Row],[P.2(W)]]),"")</f>
        <v/>
      </c>
      <c r="Q668" s="1" t="str">
        <f>IF(t_projeto[[#This Row],[Q.3]]&lt;&gt;"",SUMIFS(t_reator[p],t_reator[tipo],t_projeto[[#This Row],[T.3]],t_reator[w],t_projeto[[#This Row],[P.3(W)]]),"")</f>
        <v/>
      </c>
      <c r="R668" s="1" t="str">
        <f>IF(t_projeto[[#This Row],[Q.1]]&lt;&gt;"",IFERROR(IFERROR(D668*(E668+O668)+G668*(H668+P668)+J668*(K668+Q668),D668*(E668+O668)+G668*(H668+P668)),D668*(E668+O668)),"")</f>
        <v/>
      </c>
      <c r="S668" s="1" t="str">
        <f>IF(t_projeto[[#This Row],[Consumo_W]]&lt;&gt;"",ROUND(t_projeto[[#This Row],[Consumo_W]]/t_projeto[[#This Row],[Luminárias]],0),"")</f>
        <v/>
      </c>
      <c r="T668" s="1" t="str">
        <f>IF(t_projeto[[#This Row],[Q.1]]&lt;&gt;"",t_projeto[[#This Row],[Q.1]]*t_projeto[[#This Row],[P.1(W)]]*$C$24,"")</f>
        <v/>
      </c>
      <c r="U668" s="1" t="str">
        <f>IF(t_projeto[[#This Row],[Q.2]]&lt;&gt;"",t_projeto[[#This Row],[Q.2]]*t_projeto[[#This Row],[P.2(W)]]*$C$24,"")</f>
        <v/>
      </c>
      <c r="V668" s="1" t="str">
        <f>IF(t_projeto[[#This Row],[Q.3]]&lt;&gt;"",t_projeto[[#This Row],[Q.3]]*t_projeto[[#This Row],[P.3(W)]]*$C$24,"")</f>
        <v/>
      </c>
      <c r="W668" s="1" t="str">
        <f>IF(t_projeto[[#This Row],[Trecho]]&lt;&gt;"",SUM(t_projeto[[#This Row],[f.1]:[f.3]]),"")</f>
        <v/>
      </c>
      <c r="X668" s="13" t="str">
        <f>IF(t_projeto[[#This Row],[Trecho]]&lt;&gt;"",t_projeto[[#This Row],[Q.1]]+t_projeto[[#This Row],[Q.2]]+t_projeto[[#This Row],[Q.3]],"")</f>
        <v/>
      </c>
      <c r="Y668" s="1" t="str">
        <f>IF(AND(t_projeto[[#This Row],[FLUXO]]&lt;&gt;0,t_projeto[[#This Row],[FLUXO]]&lt;&gt;""),ROUND(t_projeto[[#This Row],[FLUXO]]/t_projeto[[#This Row],[Luminárias]],0),"")</f>
        <v/>
      </c>
      <c r="Z668" s="1" t="str">
        <f>IF(AND(t_projeto[[#This Row],[Luminárias]]&lt;&gt;0,t_projeto[[#This Row],[Luminárias]]&lt;&gt;""),ROUND(t_projeto[[#This Row],[lm_médio]]/t_projeto[[#This Row],[W_médio]],2),"")</f>
        <v/>
      </c>
    </row>
    <row r="669" spans="1:26" hidden="1">
      <c r="A669" s="90">
        <v>184</v>
      </c>
      <c r="B669" s="90" t="str">
        <f>_xlfn.XLOOKUP(t_projeto[[#This Row],[cód.]],t_sitio[cód],t_sitio[Trecho],"")</f>
        <v/>
      </c>
      <c r="C669" s="84"/>
      <c r="D669" s="84"/>
      <c r="E669" s="90" t="str">
        <f>IF(t_projeto[[#This Row],[T.1]]&lt;&gt;"",_xlfn.XLOOKUP(t_projeto[[#This Row],[T.1]],$G$22:$G$25,$H$22:$H$25),"")</f>
        <v/>
      </c>
      <c r="F669" s="84"/>
      <c r="G669" s="84"/>
      <c r="H669" s="90" t="str">
        <f>IF(t_projeto[[#This Row],[T.2]]&lt;&gt;"",_xlfn.XLOOKUP(t_projeto[[#This Row],[T.2]],$G$22:$G$25,$H$22:$H$25),"")</f>
        <v/>
      </c>
      <c r="I669" s="84"/>
      <c r="J669" s="84"/>
      <c r="K669" s="90" t="str">
        <f>IF(t_projeto[[#This Row],[T.3]]&lt;&gt;"",_xlfn.XLOOKUP(t_projeto[[#This Row],[T.3]],$G$22:$G$25,$H$22:$H$25),"")</f>
        <v/>
      </c>
      <c r="L669" s="3"/>
      <c r="M669" s="95">
        <f>t_projeto[[#This Row],[Q.1]]+t_projeto[[#This Row],[Q.2]]+t_projeto[[#This Row],[Q.3]]</f>
        <v>0</v>
      </c>
      <c r="N669" s="95">
        <f>t_projeto[[#This Row],[Q.1]]+t_projeto[[#This Row],[Q.2]]+t_projeto[[#This Row],[Q.3]]</f>
        <v>0</v>
      </c>
      <c r="O669" s="1" t="str">
        <f>IF(t_projeto[[#This Row],[Q.1]]&lt;&gt;"",SUMIFS(t_reator[p],t_reator[tipo],t_projeto[[#This Row],[T.1]],t_reator[w],t_projeto[[#This Row],[P.1(W)]]),"")</f>
        <v/>
      </c>
      <c r="P669" s="1" t="str">
        <f>IF(t_projeto[[#This Row],[Q.2]]&lt;&gt;"",SUMIFS(t_reator[p],t_reator[tipo],t_projeto[[#This Row],[T.2]],t_reator[w],t_projeto[[#This Row],[P.2(W)]]),"")</f>
        <v/>
      </c>
      <c r="Q669" s="1" t="str">
        <f>IF(t_projeto[[#This Row],[Q.3]]&lt;&gt;"",SUMIFS(t_reator[p],t_reator[tipo],t_projeto[[#This Row],[T.3]],t_reator[w],t_projeto[[#This Row],[P.3(W)]]),"")</f>
        <v/>
      </c>
      <c r="R669" s="1" t="str">
        <f>IF(t_projeto[[#This Row],[Q.1]]&lt;&gt;"",IFERROR(IFERROR(D669*(E669+O669)+G669*(H669+P669)+J669*(K669+Q669),D669*(E669+O669)+G669*(H669+P669)),D669*(E669+O669)),"")</f>
        <v/>
      </c>
      <c r="S669" s="1" t="str">
        <f>IF(t_projeto[[#This Row],[Consumo_W]]&lt;&gt;"",ROUND(t_projeto[[#This Row],[Consumo_W]]/t_projeto[[#This Row],[Luminárias]],0),"")</f>
        <v/>
      </c>
      <c r="T669" s="1" t="str">
        <f>IF(t_projeto[[#This Row],[Q.1]]&lt;&gt;"",t_projeto[[#This Row],[Q.1]]*t_projeto[[#This Row],[P.1(W)]]*$C$24,"")</f>
        <v/>
      </c>
      <c r="U669" s="1" t="str">
        <f>IF(t_projeto[[#This Row],[Q.2]]&lt;&gt;"",t_projeto[[#This Row],[Q.2]]*t_projeto[[#This Row],[P.2(W)]]*$C$24,"")</f>
        <v/>
      </c>
      <c r="V669" s="1" t="str">
        <f>IF(t_projeto[[#This Row],[Q.3]]&lt;&gt;"",t_projeto[[#This Row],[Q.3]]*t_projeto[[#This Row],[P.3(W)]]*$C$24,"")</f>
        <v/>
      </c>
      <c r="W669" s="1" t="str">
        <f>IF(t_projeto[[#This Row],[Trecho]]&lt;&gt;"",SUM(t_projeto[[#This Row],[f.1]:[f.3]]),"")</f>
        <v/>
      </c>
      <c r="X669" s="13" t="str">
        <f>IF(t_projeto[[#This Row],[Trecho]]&lt;&gt;"",t_projeto[[#This Row],[Q.1]]+t_projeto[[#This Row],[Q.2]]+t_projeto[[#This Row],[Q.3]],"")</f>
        <v/>
      </c>
      <c r="Y669" s="1" t="str">
        <f>IF(AND(t_projeto[[#This Row],[FLUXO]]&lt;&gt;0,t_projeto[[#This Row],[FLUXO]]&lt;&gt;""),ROUND(t_projeto[[#This Row],[FLUXO]]/t_projeto[[#This Row],[Luminárias]],0),"")</f>
        <v/>
      </c>
      <c r="Z669" s="1" t="str">
        <f>IF(AND(t_projeto[[#This Row],[Luminárias]]&lt;&gt;0,t_projeto[[#This Row],[Luminárias]]&lt;&gt;""),ROUND(t_projeto[[#This Row],[lm_médio]]/t_projeto[[#This Row],[W_médio]],2),"")</f>
        <v/>
      </c>
    </row>
    <row r="670" spans="1:26" hidden="1">
      <c r="A670" s="91">
        <v>185</v>
      </c>
      <c r="B670" s="91" t="str">
        <f>_xlfn.XLOOKUP(t_projeto[[#This Row],[cód.]],t_sitio[cód],t_sitio[Trecho],"")</f>
        <v/>
      </c>
      <c r="C670" s="85"/>
      <c r="D670" s="85"/>
      <c r="E670" s="91" t="str">
        <f>IF(t_projeto[[#This Row],[T.1]]&lt;&gt;"",_xlfn.XLOOKUP(t_projeto[[#This Row],[T.1]],$G$22:$G$25,$H$22:$H$25),"")</f>
        <v/>
      </c>
      <c r="F670" s="85"/>
      <c r="G670" s="85"/>
      <c r="H670" s="91" t="str">
        <f>IF(t_projeto[[#This Row],[T.2]]&lt;&gt;"",_xlfn.XLOOKUP(t_projeto[[#This Row],[T.2]],$G$22:$G$25,$H$22:$H$25),"")</f>
        <v/>
      </c>
      <c r="I670" s="85"/>
      <c r="J670" s="85"/>
      <c r="K670" s="91" t="str">
        <f>IF(t_projeto[[#This Row],[T.3]]&lt;&gt;"",_xlfn.XLOOKUP(t_projeto[[#This Row],[T.3]],$G$22:$G$25,$H$22:$H$25),"")</f>
        <v/>
      </c>
      <c r="L670" s="3"/>
      <c r="M670" s="94">
        <f>t_projeto[[#This Row],[Q.1]]+t_projeto[[#This Row],[Q.2]]+t_projeto[[#This Row],[Q.3]]</f>
        <v>0</v>
      </c>
      <c r="N670" s="94">
        <f>t_projeto[[#This Row],[Q.1]]+t_projeto[[#This Row],[Q.2]]+t_projeto[[#This Row],[Q.3]]</f>
        <v>0</v>
      </c>
      <c r="O670" s="1" t="str">
        <f>IF(t_projeto[[#This Row],[Q.1]]&lt;&gt;"",SUMIFS(t_reator[p],t_reator[tipo],t_projeto[[#This Row],[T.1]],t_reator[w],t_projeto[[#This Row],[P.1(W)]]),"")</f>
        <v/>
      </c>
      <c r="P670" s="1" t="str">
        <f>IF(t_projeto[[#This Row],[Q.2]]&lt;&gt;"",SUMIFS(t_reator[p],t_reator[tipo],t_projeto[[#This Row],[T.2]],t_reator[w],t_projeto[[#This Row],[P.2(W)]]),"")</f>
        <v/>
      </c>
      <c r="Q670" s="1" t="str">
        <f>IF(t_projeto[[#This Row],[Q.3]]&lt;&gt;"",SUMIFS(t_reator[p],t_reator[tipo],t_projeto[[#This Row],[T.3]],t_reator[w],t_projeto[[#This Row],[P.3(W)]]),"")</f>
        <v/>
      </c>
      <c r="R670" s="1" t="str">
        <f>IF(t_projeto[[#This Row],[Q.1]]&lt;&gt;"",IFERROR(IFERROR(D670*(E670+O670)+G670*(H670+P670)+J670*(K670+Q670),D670*(E670+O670)+G670*(H670+P670)),D670*(E670+O670)),"")</f>
        <v/>
      </c>
      <c r="S670" s="1" t="str">
        <f>IF(t_projeto[[#This Row],[Consumo_W]]&lt;&gt;"",ROUND(t_projeto[[#This Row],[Consumo_W]]/t_projeto[[#This Row],[Luminárias]],0),"")</f>
        <v/>
      </c>
      <c r="T670" s="1" t="str">
        <f>IF(t_projeto[[#This Row],[Q.1]]&lt;&gt;"",t_projeto[[#This Row],[Q.1]]*t_projeto[[#This Row],[P.1(W)]]*$C$24,"")</f>
        <v/>
      </c>
      <c r="U670" s="1" t="str">
        <f>IF(t_projeto[[#This Row],[Q.2]]&lt;&gt;"",t_projeto[[#This Row],[Q.2]]*t_projeto[[#This Row],[P.2(W)]]*$C$24,"")</f>
        <v/>
      </c>
      <c r="V670" s="1" t="str">
        <f>IF(t_projeto[[#This Row],[Q.3]]&lt;&gt;"",t_projeto[[#This Row],[Q.3]]*t_projeto[[#This Row],[P.3(W)]]*$C$24,"")</f>
        <v/>
      </c>
      <c r="W670" s="1" t="str">
        <f>IF(t_projeto[[#This Row],[Trecho]]&lt;&gt;"",SUM(t_projeto[[#This Row],[f.1]:[f.3]]),"")</f>
        <v/>
      </c>
      <c r="X670" s="13" t="str">
        <f>IF(t_projeto[[#This Row],[Trecho]]&lt;&gt;"",t_projeto[[#This Row],[Q.1]]+t_projeto[[#This Row],[Q.2]]+t_projeto[[#This Row],[Q.3]],"")</f>
        <v/>
      </c>
      <c r="Y670" s="1" t="str">
        <f>IF(AND(t_projeto[[#This Row],[FLUXO]]&lt;&gt;0,t_projeto[[#This Row],[FLUXO]]&lt;&gt;""),ROUND(t_projeto[[#This Row],[FLUXO]]/t_projeto[[#This Row],[Luminárias]],0),"")</f>
        <v/>
      </c>
      <c r="Z670" s="1" t="str">
        <f>IF(AND(t_projeto[[#This Row],[Luminárias]]&lt;&gt;0,t_projeto[[#This Row],[Luminárias]]&lt;&gt;""),ROUND(t_projeto[[#This Row],[lm_médio]]/t_projeto[[#This Row],[W_médio]],2),"")</f>
        <v/>
      </c>
    </row>
    <row r="671" spans="1:26" hidden="1">
      <c r="A671" s="90">
        <v>186</v>
      </c>
      <c r="B671" s="90" t="str">
        <f>_xlfn.XLOOKUP(t_projeto[[#This Row],[cód.]],t_sitio[cód],t_sitio[Trecho],"")</f>
        <v/>
      </c>
      <c r="C671" s="84"/>
      <c r="D671" s="84"/>
      <c r="E671" s="90" t="str">
        <f>IF(t_projeto[[#This Row],[T.1]]&lt;&gt;"",_xlfn.XLOOKUP(t_projeto[[#This Row],[T.1]],$G$22:$G$25,$H$22:$H$25),"")</f>
        <v/>
      </c>
      <c r="F671" s="84"/>
      <c r="G671" s="84"/>
      <c r="H671" s="90" t="str">
        <f>IF(t_projeto[[#This Row],[T.2]]&lt;&gt;"",_xlfn.XLOOKUP(t_projeto[[#This Row],[T.2]],$G$22:$G$25,$H$22:$H$25),"")</f>
        <v/>
      </c>
      <c r="I671" s="84"/>
      <c r="J671" s="84"/>
      <c r="K671" s="90" t="str">
        <f>IF(t_projeto[[#This Row],[T.3]]&lt;&gt;"",_xlfn.XLOOKUP(t_projeto[[#This Row],[T.3]],$G$22:$G$25,$H$22:$H$25),"")</f>
        <v/>
      </c>
      <c r="L671" s="3"/>
      <c r="M671" s="95">
        <f>t_projeto[[#This Row],[Q.1]]+t_projeto[[#This Row],[Q.2]]+t_projeto[[#This Row],[Q.3]]</f>
        <v>0</v>
      </c>
      <c r="N671" s="95">
        <f>t_projeto[[#This Row],[Q.1]]+t_projeto[[#This Row],[Q.2]]+t_projeto[[#This Row],[Q.3]]</f>
        <v>0</v>
      </c>
      <c r="O671" s="1" t="str">
        <f>IF(t_projeto[[#This Row],[Q.1]]&lt;&gt;"",SUMIFS(t_reator[p],t_reator[tipo],t_projeto[[#This Row],[T.1]],t_reator[w],t_projeto[[#This Row],[P.1(W)]]),"")</f>
        <v/>
      </c>
      <c r="P671" s="1" t="str">
        <f>IF(t_projeto[[#This Row],[Q.2]]&lt;&gt;"",SUMIFS(t_reator[p],t_reator[tipo],t_projeto[[#This Row],[T.2]],t_reator[w],t_projeto[[#This Row],[P.2(W)]]),"")</f>
        <v/>
      </c>
      <c r="Q671" s="1" t="str">
        <f>IF(t_projeto[[#This Row],[Q.3]]&lt;&gt;"",SUMIFS(t_reator[p],t_reator[tipo],t_projeto[[#This Row],[T.3]],t_reator[w],t_projeto[[#This Row],[P.3(W)]]),"")</f>
        <v/>
      </c>
      <c r="R671" s="1" t="str">
        <f>IF(t_projeto[[#This Row],[Q.1]]&lt;&gt;"",IFERROR(IFERROR(D671*(E671+O671)+G671*(H671+P671)+J671*(K671+Q671),D671*(E671+O671)+G671*(H671+P671)),D671*(E671+O671)),"")</f>
        <v/>
      </c>
      <c r="S671" s="1" t="str">
        <f>IF(t_projeto[[#This Row],[Consumo_W]]&lt;&gt;"",ROUND(t_projeto[[#This Row],[Consumo_W]]/t_projeto[[#This Row],[Luminárias]],0),"")</f>
        <v/>
      </c>
      <c r="T671" s="1" t="str">
        <f>IF(t_projeto[[#This Row],[Q.1]]&lt;&gt;"",t_projeto[[#This Row],[Q.1]]*t_projeto[[#This Row],[P.1(W)]]*$C$24,"")</f>
        <v/>
      </c>
      <c r="U671" s="1" t="str">
        <f>IF(t_projeto[[#This Row],[Q.2]]&lt;&gt;"",t_projeto[[#This Row],[Q.2]]*t_projeto[[#This Row],[P.2(W)]]*$C$24,"")</f>
        <v/>
      </c>
      <c r="V671" s="1" t="str">
        <f>IF(t_projeto[[#This Row],[Q.3]]&lt;&gt;"",t_projeto[[#This Row],[Q.3]]*t_projeto[[#This Row],[P.3(W)]]*$C$24,"")</f>
        <v/>
      </c>
      <c r="W671" s="1" t="str">
        <f>IF(t_projeto[[#This Row],[Trecho]]&lt;&gt;"",SUM(t_projeto[[#This Row],[f.1]:[f.3]]),"")</f>
        <v/>
      </c>
      <c r="X671" s="13" t="str">
        <f>IF(t_projeto[[#This Row],[Trecho]]&lt;&gt;"",t_projeto[[#This Row],[Q.1]]+t_projeto[[#This Row],[Q.2]]+t_projeto[[#This Row],[Q.3]],"")</f>
        <v/>
      </c>
      <c r="Y671" s="1" t="str">
        <f>IF(AND(t_projeto[[#This Row],[FLUXO]]&lt;&gt;0,t_projeto[[#This Row],[FLUXO]]&lt;&gt;""),ROUND(t_projeto[[#This Row],[FLUXO]]/t_projeto[[#This Row],[Luminárias]],0),"")</f>
        <v/>
      </c>
      <c r="Z671" s="1" t="str">
        <f>IF(AND(t_projeto[[#This Row],[Luminárias]]&lt;&gt;0,t_projeto[[#This Row],[Luminárias]]&lt;&gt;""),ROUND(t_projeto[[#This Row],[lm_médio]]/t_projeto[[#This Row],[W_médio]],2),"")</f>
        <v/>
      </c>
    </row>
    <row r="672" spans="1:26" hidden="1">
      <c r="A672" s="91">
        <v>187</v>
      </c>
      <c r="B672" s="91" t="str">
        <f>_xlfn.XLOOKUP(t_projeto[[#This Row],[cód.]],t_sitio[cód],t_sitio[Trecho],"")</f>
        <v/>
      </c>
      <c r="C672" s="85"/>
      <c r="D672" s="85"/>
      <c r="E672" s="91" t="str">
        <f>IF(t_projeto[[#This Row],[T.1]]&lt;&gt;"",_xlfn.XLOOKUP(t_projeto[[#This Row],[T.1]],$G$22:$G$25,$H$22:$H$25),"")</f>
        <v/>
      </c>
      <c r="F672" s="85"/>
      <c r="G672" s="85"/>
      <c r="H672" s="91" t="str">
        <f>IF(t_projeto[[#This Row],[T.2]]&lt;&gt;"",_xlfn.XLOOKUP(t_projeto[[#This Row],[T.2]],$G$22:$G$25,$H$22:$H$25),"")</f>
        <v/>
      </c>
      <c r="I672" s="85"/>
      <c r="J672" s="85"/>
      <c r="K672" s="91" t="str">
        <f>IF(t_projeto[[#This Row],[T.3]]&lt;&gt;"",_xlfn.XLOOKUP(t_projeto[[#This Row],[T.3]],$G$22:$G$25,$H$22:$H$25),"")</f>
        <v/>
      </c>
      <c r="L672" s="3"/>
      <c r="M672" s="94">
        <f>t_projeto[[#This Row],[Q.1]]+t_projeto[[#This Row],[Q.2]]+t_projeto[[#This Row],[Q.3]]</f>
        <v>0</v>
      </c>
      <c r="N672" s="94">
        <f>t_projeto[[#This Row],[Q.1]]+t_projeto[[#This Row],[Q.2]]+t_projeto[[#This Row],[Q.3]]</f>
        <v>0</v>
      </c>
      <c r="O672" s="1" t="str">
        <f>IF(t_projeto[[#This Row],[Q.1]]&lt;&gt;"",SUMIFS(t_reator[p],t_reator[tipo],t_projeto[[#This Row],[T.1]],t_reator[w],t_projeto[[#This Row],[P.1(W)]]),"")</f>
        <v/>
      </c>
      <c r="P672" s="1" t="str">
        <f>IF(t_projeto[[#This Row],[Q.2]]&lt;&gt;"",SUMIFS(t_reator[p],t_reator[tipo],t_projeto[[#This Row],[T.2]],t_reator[w],t_projeto[[#This Row],[P.2(W)]]),"")</f>
        <v/>
      </c>
      <c r="Q672" s="1" t="str">
        <f>IF(t_projeto[[#This Row],[Q.3]]&lt;&gt;"",SUMIFS(t_reator[p],t_reator[tipo],t_projeto[[#This Row],[T.3]],t_reator[w],t_projeto[[#This Row],[P.3(W)]]),"")</f>
        <v/>
      </c>
      <c r="R672" s="1" t="str">
        <f>IF(t_projeto[[#This Row],[Q.1]]&lt;&gt;"",IFERROR(IFERROR(D672*(E672+O672)+G672*(H672+P672)+J672*(K672+Q672),D672*(E672+O672)+G672*(H672+P672)),D672*(E672+O672)),"")</f>
        <v/>
      </c>
      <c r="S672" s="1" t="str">
        <f>IF(t_projeto[[#This Row],[Consumo_W]]&lt;&gt;"",ROUND(t_projeto[[#This Row],[Consumo_W]]/t_projeto[[#This Row],[Luminárias]],0),"")</f>
        <v/>
      </c>
      <c r="T672" s="1" t="str">
        <f>IF(t_projeto[[#This Row],[Q.1]]&lt;&gt;"",t_projeto[[#This Row],[Q.1]]*t_projeto[[#This Row],[P.1(W)]]*$C$24,"")</f>
        <v/>
      </c>
      <c r="U672" s="1" t="str">
        <f>IF(t_projeto[[#This Row],[Q.2]]&lt;&gt;"",t_projeto[[#This Row],[Q.2]]*t_projeto[[#This Row],[P.2(W)]]*$C$24,"")</f>
        <v/>
      </c>
      <c r="V672" s="1" t="str">
        <f>IF(t_projeto[[#This Row],[Q.3]]&lt;&gt;"",t_projeto[[#This Row],[Q.3]]*t_projeto[[#This Row],[P.3(W)]]*$C$24,"")</f>
        <v/>
      </c>
      <c r="W672" s="1" t="str">
        <f>IF(t_projeto[[#This Row],[Trecho]]&lt;&gt;"",SUM(t_projeto[[#This Row],[f.1]:[f.3]]),"")</f>
        <v/>
      </c>
      <c r="X672" s="13" t="str">
        <f>IF(t_projeto[[#This Row],[Trecho]]&lt;&gt;"",t_projeto[[#This Row],[Q.1]]+t_projeto[[#This Row],[Q.2]]+t_projeto[[#This Row],[Q.3]],"")</f>
        <v/>
      </c>
      <c r="Y672" s="1" t="str">
        <f>IF(AND(t_projeto[[#This Row],[FLUXO]]&lt;&gt;0,t_projeto[[#This Row],[FLUXO]]&lt;&gt;""),ROUND(t_projeto[[#This Row],[FLUXO]]/t_projeto[[#This Row],[Luminárias]],0),"")</f>
        <v/>
      </c>
      <c r="Z672" s="1" t="str">
        <f>IF(AND(t_projeto[[#This Row],[Luminárias]]&lt;&gt;0,t_projeto[[#This Row],[Luminárias]]&lt;&gt;""),ROUND(t_projeto[[#This Row],[lm_médio]]/t_projeto[[#This Row],[W_médio]],2),"")</f>
        <v/>
      </c>
    </row>
    <row r="673" spans="1:26" hidden="1">
      <c r="A673" s="90">
        <v>188</v>
      </c>
      <c r="B673" s="90" t="str">
        <f>_xlfn.XLOOKUP(t_projeto[[#This Row],[cód.]],t_sitio[cód],t_sitio[Trecho],"")</f>
        <v/>
      </c>
      <c r="C673" s="84"/>
      <c r="D673" s="84"/>
      <c r="E673" s="90" t="str">
        <f>IF(t_projeto[[#This Row],[T.1]]&lt;&gt;"",_xlfn.XLOOKUP(t_projeto[[#This Row],[T.1]],$G$22:$G$25,$H$22:$H$25),"")</f>
        <v/>
      </c>
      <c r="F673" s="84"/>
      <c r="G673" s="84"/>
      <c r="H673" s="90" t="str">
        <f>IF(t_projeto[[#This Row],[T.2]]&lt;&gt;"",_xlfn.XLOOKUP(t_projeto[[#This Row],[T.2]],$G$22:$G$25,$H$22:$H$25),"")</f>
        <v/>
      </c>
      <c r="I673" s="84"/>
      <c r="J673" s="84"/>
      <c r="K673" s="90" t="str">
        <f>IF(t_projeto[[#This Row],[T.3]]&lt;&gt;"",_xlfn.XLOOKUP(t_projeto[[#This Row],[T.3]],$G$22:$G$25,$H$22:$H$25),"")</f>
        <v/>
      </c>
      <c r="L673" s="3"/>
      <c r="M673" s="95">
        <f>t_projeto[[#This Row],[Q.1]]+t_projeto[[#This Row],[Q.2]]+t_projeto[[#This Row],[Q.3]]</f>
        <v>0</v>
      </c>
      <c r="N673" s="95">
        <f>t_projeto[[#This Row],[Q.1]]+t_projeto[[#This Row],[Q.2]]+t_projeto[[#This Row],[Q.3]]</f>
        <v>0</v>
      </c>
      <c r="O673" s="1" t="str">
        <f>IF(t_projeto[[#This Row],[Q.1]]&lt;&gt;"",SUMIFS(t_reator[p],t_reator[tipo],t_projeto[[#This Row],[T.1]],t_reator[w],t_projeto[[#This Row],[P.1(W)]]),"")</f>
        <v/>
      </c>
      <c r="P673" s="1" t="str">
        <f>IF(t_projeto[[#This Row],[Q.2]]&lt;&gt;"",SUMIFS(t_reator[p],t_reator[tipo],t_projeto[[#This Row],[T.2]],t_reator[w],t_projeto[[#This Row],[P.2(W)]]),"")</f>
        <v/>
      </c>
      <c r="Q673" s="1" t="str">
        <f>IF(t_projeto[[#This Row],[Q.3]]&lt;&gt;"",SUMIFS(t_reator[p],t_reator[tipo],t_projeto[[#This Row],[T.3]],t_reator[w],t_projeto[[#This Row],[P.3(W)]]),"")</f>
        <v/>
      </c>
      <c r="R673" s="1" t="str">
        <f>IF(t_projeto[[#This Row],[Q.1]]&lt;&gt;"",IFERROR(IFERROR(D673*(E673+O673)+G673*(H673+P673)+J673*(K673+Q673),D673*(E673+O673)+G673*(H673+P673)),D673*(E673+O673)),"")</f>
        <v/>
      </c>
      <c r="S673" s="1" t="str">
        <f>IF(t_projeto[[#This Row],[Consumo_W]]&lt;&gt;"",ROUND(t_projeto[[#This Row],[Consumo_W]]/t_projeto[[#This Row],[Luminárias]],0),"")</f>
        <v/>
      </c>
      <c r="T673" s="1" t="str">
        <f>IF(t_projeto[[#This Row],[Q.1]]&lt;&gt;"",t_projeto[[#This Row],[Q.1]]*t_projeto[[#This Row],[P.1(W)]]*$C$24,"")</f>
        <v/>
      </c>
      <c r="U673" s="1" t="str">
        <f>IF(t_projeto[[#This Row],[Q.2]]&lt;&gt;"",t_projeto[[#This Row],[Q.2]]*t_projeto[[#This Row],[P.2(W)]]*$C$24,"")</f>
        <v/>
      </c>
      <c r="V673" s="1" t="str">
        <f>IF(t_projeto[[#This Row],[Q.3]]&lt;&gt;"",t_projeto[[#This Row],[Q.3]]*t_projeto[[#This Row],[P.3(W)]]*$C$24,"")</f>
        <v/>
      </c>
      <c r="W673" s="1" t="str">
        <f>IF(t_projeto[[#This Row],[Trecho]]&lt;&gt;"",SUM(t_projeto[[#This Row],[f.1]:[f.3]]),"")</f>
        <v/>
      </c>
      <c r="X673" s="13" t="str">
        <f>IF(t_projeto[[#This Row],[Trecho]]&lt;&gt;"",t_projeto[[#This Row],[Q.1]]+t_projeto[[#This Row],[Q.2]]+t_projeto[[#This Row],[Q.3]],"")</f>
        <v/>
      </c>
      <c r="Y673" s="1" t="str">
        <f>IF(AND(t_projeto[[#This Row],[FLUXO]]&lt;&gt;0,t_projeto[[#This Row],[FLUXO]]&lt;&gt;""),ROUND(t_projeto[[#This Row],[FLUXO]]/t_projeto[[#This Row],[Luminárias]],0),"")</f>
        <v/>
      </c>
      <c r="Z673" s="1" t="str">
        <f>IF(AND(t_projeto[[#This Row],[Luminárias]]&lt;&gt;0,t_projeto[[#This Row],[Luminárias]]&lt;&gt;""),ROUND(t_projeto[[#This Row],[lm_médio]]/t_projeto[[#This Row],[W_médio]],2),"")</f>
        <v/>
      </c>
    </row>
    <row r="674" spans="1:26" hidden="1">
      <c r="A674" s="91">
        <v>189</v>
      </c>
      <c r="B674" s="91" t="str">
        <f>_xlfn.XLOOKUP(t_projeto[[#This Row],[cód.]],t_sitio[cód],t_sitio[Trecho],"")</f>
        <v/>
      </c>
      <c r="C674" s="85"/>
      <c r="D674" s="85"/>
      <c r="E674" s="91" t="str">
        <f>IF(t_projeto[[#This Row],[T.1]]&lt;&gt;"",_xlfn.XLOOKUP(t_projeto[[#This Row],[T.1]],$G$22:$G$25,$H$22:$H$25),"")</f>
        <v/>
      </c>
      <c r="F674" s="85"/>
      <c r="G674" s="85"/>
      <c r="H674" s="91" t="str">
        <f>IF(t_projeto[[#This Row],[T.2]]&lt;&gt;"",_xlfn.XLOOKUP(t_projeto[[#This Row],[T.2]],$G$22:$G$25,$H$22:$H$25),"")</f>
        <v/>
      </c>
      <c r="I674" s="85"/>
      <c r="J674" s="85"/>
      <c r="K674" s="91" t="str">
        <f>IF(t_projeto[[#This Row],[T.3]]&lt;&gt;"",_xlfn.XLOOKUP(t_projeto[[#This Row],[T.3]],$G$22:$G$25,$H$22:$H$25),"")</f>
        <v/>
      </c>
      <c r="L674" s="3"/>
      <c r="M674" s="94">
        <f>t_projeto[[#This Row],[Q.1]]+t_projeto[[#This Row],[Q.2]]+t_projeto[[#This Row],[Q.3]]</f>
        <v>0</v>
      </c>
      <c r="N674" s="94">
        <f>t_projeto[[#This Row],[Q.1]]+t_projeto[[#This Row],[Q.2]]+t_projeto[[#This Row],[Q.3]]</f>
        <v>0</v>
      </c>
      <c r="O674" s="1" t="str">
        <f>IF(t_projeto[[#This Row],[Q.1]]&lt;&gt;"",SUMIFS(t_reator[p],t_reator[tipo],t_projeto[[#This Row],[T.1]],t_reator[w],t_projeto[[#This Row],[P.1(W)]]),"")</f>
        <v/>
      </c>
      <c r="P674" s="1" t="str">
        <f>IF(t_projeto[[#This Row],[Q.2]]&lt;&gt;"",SUMIFS(t_reator[p],t_reator[tipo],t_projeto[[#This Row],[T.2]],t_reator[w],t_projeto[[#This Row],[P.2(W)]]),"")</f>
        <v/>
      </c>
      <c r="Q674" s="1" t="str">
        <f>IF(t_projeto[[#This Row],[Q.3]]&lt;&gt;"",SUMIFS(t_reator[p],t_reator[tipo],t_projeto[[#This Row],[T.3]],t_reator[w],t_projeto[[#This Row],[P.3(W)]]),"")</f>
        <v/>
      </c>
      <c r="R674" s="1" t="str">
        <f>IF(t_projeto[[#This Row],[Q.1]]&lt;&gt;"",IFERROR(IFERROR(D674*(E674+O674)+G674*(H674+P674)+J674*(K674+Q674),D674*(E674+O674)+G674*(H674+P674)),D674*(E674+O674)),"")</f>
        <v/>
      </c>
      <c r="S674" s="1" t="str">
        <f>IF(t_projeto[[#This Row],[Consumo_W]]&lt;&gt;"",ROUND(t_projeto[[#This Row],[Consumo_W]]/t_projeto[[#This Row],[Luminárias]],0),"")</f>
        <v/>
      </c>
      <c r="T674" s="1" t="str">
        <f>IF(t_projeto[[#This Row],[Q.1]]&lt;&gt;"",t_projeto[[#This Row],[Q.1]]*t_projeto[[#This Row],[P.1(W)]]*$C$24,"")</f>
        <v/>
      </c>
      <c r="U674" s="1" t="str">
        <f>IF(t_projeto[[#This Row],[Q.2]]&lt;&gt;"",t_projeto[[#This Row],[Q.2]]*t_projeto[[#This Row],[P.2(W)]]*$C$24,"")</f>
        <v/>
      </c>
      <c r="V674" s="1" t="str">
        <f>IF(t_projeto[[#This Row],[Q.3]]&lt;&gt;"",t_projeto[[#This Row],[Q.3]]*t_projeto[[#This Row],[P.3(W)]]*$C$24,"")</f>
        <v/>
      </c>
      <c r="W674" s="1" t="str">
        <f>IF(t_projeto[[#This Row],[Trecho]]&lt;&gt;"",SUM(t_projeto[[#This Row],[f.1]:[f.3]]),"")</f>
        <v/>
      </c>
      <c r="X674" s="13" t="str">
        <f>IF(t_projeto[[#This Row],[Trecho]]&lt;&gt;"",t_projeto[[#This Row],[Q.1]]+t_projeto[[#This Row],[Q.2]]+t_projeto[[#This Row],[Q.3]],"")</f>
        <v/>
      </c>
      <c r="Y674" s="1" t="str">
        <f>IF(AND(t_projeto[[#This Row],[FLUXO]]&lt;&gt;0,t_projeto[[#This Row],[FLUXO]]&lt;&gt;""),ROUND(t_projeto[[#This Row],[FLUXO]]/t_projeto[[#This Row],[Luminárias]],0),"")</f>
        <v/>
      </c>
      <c r="Z674" s="1" t="str">
        <f>IF(AND(t_projeto[[#This Row],[Luminárias]]&lt;&gt;0,t_projeto[[#This Row],[Luminárias]]&lt;&gt;""),ROUND(t_projeto[[#This Row],[lm_médio]]/t_projeto[[#This Row],[W_médio]],2),"")</f>
        <v/>
      </c>
    </row>
    <row r="675" spans="1:26" hidden="1">
      <c r="A675" s="90">
        <v>190</v>
      </c>
      <c r="B675" s="90" t="str">
        <f>_xlfn.XLOOKUP(t_projeto[[#This Row],[cód.]],t_sitio[cód],t_sitio[Trecho],"")</f>
        <v/>
      </c>
      <c r="C675" s="84"/>
      <c r="D675" s="84"/>
      <c r="E675" s="90" t="str">
        <f>IF(t_projeto[[#This Row],[T.1]]&lt;&gt;"",_xlfn.XLOOKUP(t_projeto[[#This Row],[T.1]],$G$22:$G$25,$H$22:$H$25),"")</f>
        <v/>
      </c>
      <c r="F675" s="84"/>
      <c r="G675" s="84"/>
      <c r="H675" s="90" t="str">
        <f>IF(t_projeto[[#This Row],[T.2]]&lt;&gt;"",_xlfn.XLOOKUP(t_projeto[[#This Row],[T.2]],$G$22:$G$25,$H$22:$H$25),"")</f>
        <v/>
      </c>
      <c r="I675" s="84"/>
      <c r="J675" s="84"/>
      <c r="K675" s="90" t="str">
        <f>IF(t_projeto[[#This Row],[T.3]]&lt;&gt;"",_xlfn.XLOOKUP(t_projeto[[#This Row],[T.3]],$G$22:$G$25,$H$22:$H$25),"")</f>
        <v/>
      </c>
      <c r="L675" s="3"/>
      <c r="M675" s="95">
        <f>t_projeto[[#This Row],[Q.1]]+t_projeto[[#This Row],[Q.2]]+t_projeto[[#This Row],[Q.3]]</f>
        <v>0</v>
      </c>
      <c r="N675" s="95">
        <f>t_projeto[[#This Row],[Q.1]]+t_projeto[[#This Row],[Q.2]]+t_projeto[[#This Row],[Q.3]]</f>
        <v>0</v>
      </c>
      <c r="O675" s="1" t="str">
        <f>IF(t_projeto[[#This Row],[Q.1]]&lt;&gt;"",SUMIFS(t_reator[p],t_reator[tipo],t_projeto[[#This Row],[T.1]],t_reator[w],t_projeto[[#This Row],[P.1(W)]]),"")</f>
        <v/>
      </c>
      <c r="P675" s="1" t="str">
        <f>IF(t_projeto[[#This Row],[Q.2]]&lt;&gt;"",SUMIFS(t_reator[p],t_reator[tipo],t_projeto[[#This Row],[T.2]],t_reator[w],t_projeto[[#This Row],[P.2(W)]]),"")</f>
        <v/>
      </c>
      <c r="Q675" s="1" t="str">
        <f>IF(t_projeto[[#This Row],[Q.3]]&lt;&gt;"",SUMIFS(t_reator[p],t_reator[tipo],t_projeto[[#This Row],[T.3]],t_reator[w],t_projeto[[#This Row],[P.3(W)]]),"")</f>
        <v/>
      </c>
      <c r="R675" s="1" t="str">
        <f>IF(t_projeto[[#This Row],[Q.1]]&lt;&gt;"",IFERROR(IFERROR(D675*(E675+O675)+G675*(H675+P675)+J675*(K675+Q675),D675*(E675+O675)+G675*(H675+P675)),D675*(E675+O675)),"")</f>
        <v/>
      </c>
      <c r="S675" s="1" t="str">
        <f>IF(t_projeto[[#This Row],[Consumo_W]]&lt;&gt;"",ROUND(t_projeto[[#This Row],[Consumo_W]]/t_projeto[[#This Row],[Luminárias]],0),"")</f>
        <v/>
      </c>
      <c r="T675" s="1" t="str">
        <f>IF(t_projeto[[#This Row],[Q.1]]&lt;&gt;"",t_projeto[[#This Row],[Q.1]]*t_projeto[[#This Row],[P.1(W)]]*$C$24,"")</f>
        <v/>
      </c>
      <c r="U675" s="1" t="str">
        <f>IF(t_projeto[[#This Row],[Q.2]]&lt;&gt;"",t_projeto[[#This Row],[Q.2]]*t_projeto[[#This Row],[P.2(W)]]*$C$24,"")</f>
        <v/>
      </c>
      <c r="V675" s="1" t="str">
        <f>IF(t_projeto[[#This Row],[Q.3]]&lt;&gt;"",t_projeto[[#This Row],[Q.3]]*t_projeto[[#This Row],[P.3(W)]]*$C$24,"")</f>
        <v/>
      </c>
      <c r="W675" s="1" t="str">
        <f>IF(t_projeto[[#This Row],[Trecho]]&lt;&gt;"",SUM(t_projeto[[#This Row],[f.1]:[f.3]]),"")</f>
        <v/>
      </c>
      <c r="X675" s="13" t="str">
        <f>IF(t_projeto[[#This Row],[Trecho]]&lt;&gt;"",t_projeto[[#This Row],[Q.1]]+t_projeto[[#This Row],[Q.2]]+t_projeto[[#This Row],[Q.3]],"")</f>
        <v/>
      </c>
      <c r="Y675" s="1" t="str">
        <f>IF(AND(t_projeto[[#This Row],[FLUXO]]&lt;&gt;0,t_projeto[[#This Row],[FLUXO]]&lt;&gt;""),ROUND(t_projeto[[#This Row],[FLUXO]]/t_projeto[[#This Row],[Luminárias]],0),"")</f>
        <v/>
      </c>
      <c r="Z675" s="1" t="str">
        <f>IF(AND(t_projeto[[#This Row],[Luminárias]]&lt;&gt;0,t_projeto[[#This Row],[Luminárias]]&lt;&gt;""),ROUND(t_projeto[[#This Row],[lm_médio]]/t_projeto[[#This Row],[W_médio]],2),"")</f>
        <v/>
      </c>
    </row>
    <row r="676" spans="1:26" hidden="1">
      <c r="A676" s="91">
        <v>191</v>
      </c>
      <c r="B676" s="91" t="str">
        <f>_xlfn.XLOOKUP(t_projeto[[#This Row],[cód.]],t_sitio[cód],t_sitio[Trecho],"")</f>
        <v/>
      </c>
      <c r="C676" s="85"/>
      <c r="D676" s="85"/>
      <c r="E676" s="91" t="str">
        <f>IF(t_projeto[[#This Row],[T.1]]&lt;&gt;"",_xlfn.XLOOKUP(t_projeto[[#This Row],[T.1]],$G$22:$G$25,$H$22:$H$25),"")</f>
        <v/>
      </c>
      <c r="F676" s="85"/>
      <c r="G676" s="85"/>
      <c r="H676" s="91" t="str">
        <f>IF(t_projeto[[#This Row],[T.2]]&lt;&gt;"",_xlfn.XLOOKUP(t_projeto[[#This Row],[T.2]],$G$22:$G$25,$H$22:$H$25),"")</f>
        <v/>
      </c>
      <c r="I676" s="85"/>
      <c r="J676" s="85"/>
      <c r="K676" s="91" t="str">
        <f>IF(t_projeto[[#This Row],[T.3]]&lt;&gt;"",_xlfn.XLOOKUP(t_projeto[[#This Row],[T.3]],$G$22:$G$25,$H$22:$H$25),"")</f>
        <v/>
      </c>
      <c r="L676" s="3"/>
      <c r="M676" s="94">
        <f>t_projeto[[#This Row],[Q.1]]+t_projeto[[#This Row],[Q.2]]+t_projeto[[#This Row],[Q.3]]</f>
        <v>0</v>
      </c>
      <c r="N676" s="94">
        <f>t_projeto[[#This Row],[Q.1]]+t_projeto[[#This Row],[Q.2]]+t_projeto[[#This Row],[Q.3]]</f>
        <v>0</v>
      </c>
      <c r="O676" s="1" t="str">
        <f>IF(t_projeto[[#This Row],[Q.1]]&lt;&gt;"",SUMIFS(t_reator[p],t_reator[tipo],t_projeto[[#This Row],[T.1]],t_reator[w],t_projeto[[#This Row],[P.1(W)]]),"")</f>
        <v/>
      </c>
      <c r="P676" s="1" t="str">
        <f>IF(t_projeto[[#This Row],[Q.2]]&lt;&gt;"",SUMIFS(t_reator[p],t_reator[tipo],t_projeto[[#This Row],[T.2]],t_reator[w],t_projeto[[#This Row],[P.2(W)]]),"")</f>
        <v/>
      </c>
      <c r="Q676" s="1" t="str">
        <f>IF(t_projeto[[#This Row],[Q.3]]&lt;&gt;"",SUMIFS(t_reator[p],t_reator[tipo],t_projeto[[#This Row],[T.3]],t_reator[w],t_projeto[[#This Row],[P.3(W)]]),"")</f>
        <v/>
      </c>
      <c r="R676" s="1" t="str">
        <f>IF(t_projeto[[#This Row],[Q.1]]&lt;&gt;"",IFERROR(IFERROR(D676*(E676+O676)+G676*(H676+P676)+J676*(K676+Q676),D676*(E676+O676)+G676*(H676+P676)),D676*(E676+O676)),"")</f>
        <v/>
      </c>
      <c r="S676" s="1" t="str">
        <f>IF(t_projeto[[#This Row],[Consumo_W]]&lt;&gt;"",ROUND(t_projeto[[#This Row],[Consumo_W]]/t_projeto[[#This Row],[Luminárias]],0),"")</f>
        <v/>
      </c>
      <c r="T676" s="1" t="str">
        <f>IF(t_projeto[[#This Row],[Q.1]]&lt;&gt;"",t_projeto[[#This Row],[Q.1]]*t_projeto[[#This Row],[P.1(W)]]*$C$24,"")</f>
        <v/>
      </c>
      <c r="U676" s="1" t="str">
        <f>IF(t_projeto[[#This Row],[Q.2]]&lt;&gt;"",t_projeto[[#This Row],[Q.2]]*t_projeto[[#This Row],[P.2(W)]]*$C$24,"")</f>
        <v/>
      </c>
      <c r="V676" s="1" t="str">
        <f>IF(t_projeto[[#This Row],[Q.3]]&lt;&gt;"",t_projeto[[#This Row],[Q.3]]*t_projeto[[#This Row],[P.3(W)]]*$C$24,"")</f>
        <v/>
      </c>
      <c r="W676" s="1" t="str">
        <f>IF(t_projeto[[#This Row],[Trecho]]&lt;&gt;"",SUM(t_projeto[[#This Row],[f.1]:[f.3]]),"")</f>
        <v/>
      </c>
      <c r="X676" s="13" t="str">
        <f>IF(t_projeto[[#This Row],[Trecho]]&lt;&gt;"",t_projeto[[#This Row],[Q.1]]+t_projeto[[#This Row],[Q.2]]+t_projeto[[#This Row],[Q.3]],"")</f>
        <v/>
      </c>
      <c r="Y676" s="1" t="str">
        <f>IF(AND(t_projeto[[#This Row],[FLUXO]]&lt;&gt;0,t_projeto[[#This Row],[FLUXO]]&lt;&gt;""),ROUND(t_projeto[[#This Row],[FLUXO]]/t_projeto[[#This Row],[Luminárias]],0),"")</f>
        <v/>
      </c>
      <c r="Z676" s="1" t="str">
        <f>IF(AND(t_projeto[[#This Row],[Luminárias]]&lt;&gt;0,t_projeto[[#This Row],[Luminárias]]&lt;&gt;""),ROUND(t_projeto[[#This Row],[lm_médio]]/t_projeto[[#This Row],[W_médio]],2),"")</f>
        <v/>
      </c>
    </row>
    <row r="677" spans="1:26" hidden="1">
      <c r="A677" s="90">
        <v>192</v>
      </c>
      <c r="B677" s="90" t="str">
        <f>_xlfn.XLOOKUP(t_projeto[[#This Row],[cód.]],t_sitio[cód],t_sitio[Trecho],"")</f>
        <v/>
      </c>
      <c r="C677" s="84"/>
      <c r="D677" s="84"/>
      <c r="E677" s="90" t="str">
        <f>IF(t_projeto[[#This Row],[T.1]]&lt;&gt;"",_xlfn.XLOOKUP(t_projeto[[#This Row],[T.1]],$G$22:$G$25,$H$22:$H$25),"")</f>
        <v/>
      </c>
      <c r="F677" s="84"/>
      <c r="G677" s="84"/>
      <c r="H677" s="90" t="str">
        <f>IF(t_projeto[[#This Row],[T.2]]&lt;&gt;"",_xlfn.XLOOKUP(t_projeto[[#This Row],[T.2]],$G$22:$G$25,$H$22:$H$25),"")</f>
        <v/>
      </c>
      <c r="I677" s="84"/>
      <c r="J677" s="84"/>
      <c r="K677" s="90" t="str">
        <f>IF(t_projeto[[#This Row],[T.3]]&lt;&gt;"",_xlfn.XLOOKUP(t_projeto[[#This Row],[T.3]],$G$22:$G$25,$H$22:$H$25),"")</f>
        <v/>
      </c>
      <c r="L677" s="3"/>
      <c r="M677" s="95">
        <f>t_projeto[[#This Row],[Q.1]]+t_projeto[[#This Row],[Q.2]]+t_projeto[[#This Row],[Q.3]]</f>
        <v>0</v>
      </c>
      <c r="N677" s="95">
        <f>t_projeto[[#This Row],[Q.1]]+t_projeto[[#This Row],[Q.2]]+t_projeto[[#This Row],[Q.3]]</f>
        <v>0</v>
      </c>
      <c r="O677" s="1" t="str">
        <f>IF(t_projeto[[#This Row],[Q.1]]&lt;&gt;"",SUMIFS(t_reator[p],t_reator[tipo],t_projeto[[#This Row],[T.1]],t_reator[w],t_projeto[[#This Row],[P.1(W)]]),"")</f>
        <v/>
      </c>
      <c r="P677" s="1" t="str">
        <f>IF(t_projeto[[#This Row],[Q.2]]&lt;&gt;"",SUMIFS(t_reator[p],t_reator[tipo],t_projeto[[#This Row],[T.2]],t_reator[w],t_projeto[[#This Row],[P.2(W)]]),"")</f>
        <v/>
      </c>
      <c r="Q677" s="1" t="str">
        <f>IF(t_projeto[[#This Row],[Q.3]]&lt;&gt;"",SUMIFS(t_reator[p],t_reator[tipo],t_projeto[[#This Row],[T.3]],t_reator[w],t_projeto[[#This Row],[P.3(W)]]),"")</f>
        <v/>
      </c>
      <c r="R677" s="1" t="str">
        <f>IF(t_projeto[[#This Row],[Q.1]]&lt;&gt;"",IFERROR(IFERROR(D677*(E677+O677)+G677*(H677+P677)+J677*(K677+Q677),D677*(E677+O677)+G677*(H677+P677)),D677*(E677+O677)),"")</f>
        <v/>
      </c>
      <c r="S677" s="1" t="str">
        <f>IF(t_projeto[[#This Row],[Consumo_W]]&lt;&gt;"",ROUND(t_projeto[[#This Row],[Consumo_W]]/t_projeto[[#This Row],[Luminárias]],0),"")</f>
        <v/>
      </c>
      <c r="T677" s="1" t="str">
        <f>IF(t_projeto[[#This Row],[Q.1]]&lt;&gt;"",t_projeto[[#This Row],[Q.1]]*t_projeto[[#This Row],[P.1(W)]]*$C$24,"")</f>
        <v/>
      </c>
      <c r="U677" s="1" t="str">
        <f>IF(t_projeto[[#This Row],[Q.2]]&lt;&gt;"",t_projeto[[#This Row],[Q.2]]*t_projeto[[#This Row],[P.2(W)]]*$C$24,"")</f>
        <v/>
      </c>
      <c r="V677" s="1" t="str">
        <f>IF(t_projeto[[#This Row],[Q.3]]&lt;&gt;"",t_projeto[[#This Row],[Q.3]]*t_projeto[[#This Row],[P.3(W)]]*$C$24,"")</f>
        <v/>
      </c>
      <c r="W677" s="1" t="str">
        <f>IF(t_projeto[[#This Row],[Trecho]]&lt;&gt;"",SUM(t_projeto[[#This Row],[f.1]:[f.3]]),"")</f>
        <v/>
      </c>
      <c r="X677" s="13" t="str">
        <f>IF(t_projeto[[#This Row],[Trecho]]&lt;&gt;"",t_projeto[[#This Row],[Q.1]]+t_projeto[[#This Row],[Q.2]]+t_projeto[[#This Row],[Q.3]],"")</f>
        <v/>
      </c>
      <c r="Y677" s="1" t="str">
        <f>IF(AND(t_projeto[[#This Row],[FLUXO]]&lt;&gt;0,t_projeto[[#This Row],[FLUXO]]&lt;&gt;""),ROUND(t_projeto[[#This Row],[FLUXO]]/t_projeto[[#This Row],[Luminárias]],0),"")</f>
        <v/>
      </c>
      <c r="Z677" s="1" t="str">
        <f>IF(AND(t_projeto[[#This Row],[Luminárias]]&lt;&gt;0,t_projeto[[#This Row],[Luminárias]]&lt;&gt;""),ROUND(t_projeto[[#This Row],[lm_médio]]/t_projeto[[#This Row],[W_médio]],2),"")</f>
        <v/>
      </c>
    </row>
    <row r="678" spans="1:26" hidden="1">
      <c r="A678" s="91">
        <v>193</v>
      </c>
      <c r="B678" s="91" t="str">
        <f>_xlfn.XLOOKUP(t_projeto[[#This Row],[cód.]],t_sitio[cód],t_sitio[Trecho],"")</f>
        <v/>
      </c>
      <c r="C678" s="85"/>
      <c r="D678" s="85"/>
      <c r="E678" s="91" t="str">
        <f>IF(t_projeto[[#This Row],[T.1]]&lt;&gt;"",_xlfn.XLOOKUP(t_projeto[[#This Row],[T.1]],$G$22:$G$25,$H$22:$H$25),"")</f>
        <v/>
      </c>
      <c r="F678" s="85"/>
      <c r="G678" s="85"/>
      <c r="H678" s="91" t="str">
        <f>IF(t_projeto[[#This Row],[T.2]]&lt;&gt;"",_xlfn.XLOOKUP(t_projeto[[#This Row],[T.2]],$G$22:$G$25,$H$22:$H$25),"")</f>
        <v/>
      </c>
      <c r="I678" s="85"/>
      <c r="J678" s="85"/>
      <c r="K678" s="91" t="str">
        <f>IF(t_projeto[[#This Row],[T.3]]&lt;&gt;"",_xlfn.XLOOKUP(t_projeto[[#This Row],[T.3]],$G$22:$G$25,$H$22:$H$25),"")</f>
        <v/>
      </c>
      <c r="L678" s="3"/>
      <c r="M678" s="94">
        <f>t_projeto[[#This Row],[Q.1]]+t_projeto[[#This Row],[Q.2]]+t_projeto[[#This Row],[Q.3]]</f>
        <v>0</v>
      </c>
      <c r="N678" s="94">
        <f>t_projeto[[#This Row],[Q.1]]+t_projeto[[#This Row],[Q.2]]+t_projeto[[#This Row],[Q.3]]</f>
        <v>0</v>
      </c>
      <c r="O678" s="1" t="str">
        <f>IF(t_projeto[[#This Row],[Q.1]]&lt;&gt;"",SUMIFS(t_reator[p],t_reator[tipo],t_projeto[[#This Row],[T.1]],t_reator[w],t_projeto[[#This Row],[P.1(W)]]),"")</f>
        <v/>
      </c>
      <c r="P678" s="1" t="str">
        <f>IF(t_projeto[[#This Row],[Q.2]]&lt;&gt;"",SUMIFS(t_reator[p],t_reator[tipo],t_projeto[[#This Row],[T.2]],t_reator[w],t_projeto[[#This Row],[P.2(W)]]),"")</f>
        <v/>
      </c>
      <c r="Q678" s="1" t="str">
        <f>IF(t_projeto[[#This Row],[Q.3]]&lt;&gt;"",SUMIFS(t_reator[p],t_reator[tipo],t_projeto[[#This Row],[T.3]],t_reator[w],t_projeto[[#This Row],[P.3(W)]]),"")</f>
        <v/>
      </c>
      <c r="R678" s="1" t="str">
        <f>IF(t_projeto[[#This Row],[Q.1]]&lt;&gt;"",IFERROR(IFERROR(D678*(E678+O678)+G678*(H678+P678)+J678*(K678+Q678),D678*(E678+O678)+G678*(H678+P678)),D678*(E678+O678)),"")</f>
        <v/>
      </c>
      <c r="S678" s="1" t="str">
        <f>IF(t_projeto[[#This Row],[Consumo_W]]&lt;&gt;"",ROUND(t_projeto[[#This Row],[Consumo_W]]/t_projeto[[#This Row],[Luminárias]],0),"")</f>
        <v/>
      </c>
      <c r="T678" s="1" t="str">
        <f>IF(t_projeto[[#This Row],[Q.1]]&lt;&gt;"",t_projeto[[#This Row],[Q.1]]*t_projeto[[#This Row],[P.1(W)]]*$C$24,"")</f>
        <v/>
      </c>
      <c r="U678" s="1" t="str">
        <f>IF(t_projeto[[#This Row],[Q.2]]&lt;&gt;"",t_projeto[[#This Row],[Q.2]]*t_projeto[[#This Row],[P.2(W)]]*$C$24,"")</f>
        <v/>
      </c>
      <c r="V678" s="1" t="str">
        <f>IF(t_projeto[[#This Row],[Q.3]]&lt;&gt;"",t_projeto[[#This Row],[Q.3]]*t_projeto[[#This Row],[P.3(W)]]*$C$24,"")</f>
        <v/>
      </c>
      <c r="W678" s="1" t="str">
        <f>IF(t_projeto[[#This Row],[Trecho]]&lt;&gt;"",SUM(t_projeto[[#This Row],[f.1]:[f.3]]),"")</f>
        <v/>
      </c>
      <c r="X678" s="13" t="str">
        <f>IF(t_projeto[[#This Row],[Trecho]]&lt;&gt;"",t_projeto[[#This Row],[Q.1]]+t_projeto[[#This Row],[Q.2]]+t_projeto[[#This Row],[Q.3]],"")</f>
        <v/>
      </c>
      <c r="Y678" s="1" t="str">
        <f>IF(AND(t_projeto[[#This Row],[FLUXO]]&lt;&gt;0,t_projeto[[#This Row],[FLUXO]]&lt;&gt;""),ROUND(t_projeto[[#This Row],[FLUXO]]/t_projeto[[#This Row],[Luminárias]],0),"")</f>
        <v/>
      </c>
      <c r="Z678" s="1" t="str">
        <f>IF(AND(t_projeto[[#This Row],[Luminárias]]&lt;&gt;0,t_projeto[[#This Row],[Luminárias]]&lt;&gt;""),ROUND(t_projeto[[#This Row],[lm_médio]]/t_projeto[[#This Row],[W_médio]],2),"")</f>
        <v/>
      </c>
    </row>
    <row r="679" spans="1:26" hidden="1">
      <c r="A679" s="90">
        <v>194</v>
      </c>
      <c r="B679" s="90" t="str">
        <f>_xlfn.XLOOKUP(t_projeto[[#This Row],[cód.]],t_sitio[cód],t_sitio[Trecho],"")</f>
        <v/>
      </c>
      <c r="C679" s="84"/>
      <c r="D679" s="84"/>
      <c r="E679" s="90" t="str">
        <f>IF(t_projeto[[#This Row],[T.1]]&lt;&gt;"",_xlfn.XLOOKUP(t_projeto[[#This Row],[T.1]],$G$22:$G$25,$H$22:$H$25),"")</f>
        <v/>
      </c>
      <c r="F679" s="84"/>
      <c r="G679" s="84"/>
      <c r="H679" s="90" t="str">
        <f>IF(t_projeto[[#This Row],[T.2]]&lt;&gt;"",_xlfn.XLOOKUP(t_projeto[[#This Row],[T.2]],$G$22:$G$25,$H$22:$H$25),"")</f>
        <v/>
      </c>
      <c r="I679" s="84"/>
      <c r="J679" s="84"/>
      <c r="K679" s="90" t="str">
        <f>IF(t_projeto[[#This Row],[T.3]]&lt;&gt;"",_xlfn.XLOOKUP(t_projeto[[#This Row],[T.3]],$G$22:$G$25,$H$22:$H$25),"")</f>
        <v/>
      </c>
      <c r="L679" s="3"/>
      <c r="M679" s="95">
        <f>t_projeto[[#This Row],[Q.1]]+t_projeto[[#This Row],[Q.2]]+t_projeto[[#This Row],[Q.3]]</f>
        <v>0</v>
      </c>
      <c r="N679" s="95">
        <f>t_projeto[[#This Row],[Q.1]]+t_projeto[[#This Row],[Q.2]]+t_projeto[[#This Row],[Q.3]]</f>
        <v>0</v>
      </c>
      <c r="O679" s="1" t="str">
        <f>IF(t_projeto[[#This Row],[Q.1]]&lt;&gt;"",SUMIFS(t_reator[p],t_reator[tipo],t_projeto[[#This Row],[T.1]],t_reator[w],t_projeto[[#This Row],[P.1(W)]]),"")</f>
        <v/>
      </c>
      <c r="P679" s="1" t="str">
        <f>IF(t_projeto[[#This Row],[Q.2]]&lt;&gt;"",SUMIFS(t_reator[p],t_reator[tipo],t_projeto[[#This Row],[T.2]],t_reator[w],t_projeto[[#This Row],[P.2(W)]]),"")</f>
        <v/>
      </c>
      <c r="Q679" s="1" t="str">
        <f>IF(t_projeto[[#This Row],[Q.3]]&lt;&gt;"",SUMIFS(t_reator[p],t_reator[tipo],t_projeto[[#This Row],[T.3]],t_reator[w],t_projeto[[#This Row],[P.3(W)]]),"")</f>
        <v/>
      </c>
      <c r="R679" s="1" t="str">
        <f>IF(t_projeto[[#This Row],[Q.1]]&lt;&gt;"",IFERROR(IFERROR(D679*(E679+O679)+G679*(H679+P679)+J679*(K679+Q679),D679*(E679+O679)+G679*(H679+P679)),D679*(E679+O679)),"")</f>
        <v/>
      </c>
      <c r="S679" s="1" t="str">
        <f>IF(t_projeto[[#This Row],[Consumo_W]]&lt;&gt;"",ROUND(t_projeto[[#This Row],[Consumo_W]]/t_projeto[[#This Row],[Luminárias]],0),"")</f>
        <v/>
      </c>
      <c r="T679" s="1" t="str">
        <f>IF(t_projeto[[#This Row],[Q.1]]&lt;&gt;"",t_projeto[[#This Row],[Q.1]]*t_projeto[[#This Row],[P.1(W)]]*$C$24,"")</f>
        <v/>
      </c>
      <c r="U679" s="1" t="str">
        <f>IF(t_projeto[[#This Row],[Q.2]]&lt;&gt;"",t_projeto[[#This Row],[Q.2]]*t_projeto[[#This Row],[P.2(W)]]*$C$24,"")</f>
        <v/>
      </c>
      <c r="V679" s="1" t="str">
        <f>IF(t_projeto[[#This Row],[Q.3]]&lt;&gt;"",t_projeto[[#This Row],[Q.3]]*t_projeto[[#This Row],[P.3(W)]]*$C$24,"")</f>
        <v/>
      </c>
      <c r="W679" s="1" t="str">
        <f>IF(t_projeto[[#This Row],[Trecho]]&lt;&gt;"",SUM(t_projeto[[#This Row],[f.1]:[f.3]]),"")</f>
        <v/>
      </c>
      <c r="X679" s="13" t="str">
        <f>IF(t_projeto[[#This Row],[Trecho]]&lt;&gt;"",t_projeto[[#This Row],[Q.1]]+t_projeto[[#This Row],[Q.2]]+t_projeto[[#This Row],[Q.3]],"")</f>
        <v/>
      </c>
      <c r="Y679" s="1" t="str">
        <f>IF(AND(t_projeto[[#This Row],[FLUXO]]&lt;&gt;0,t_projeto[[#This Row],[FLUXO]]&lt;&gt;""),ROUND(t_projeto[[#This Row],[FLUXO]]/t_projeto[[#This Row],[Luminárias]],0),"")</f>
        <v/>
      </c>
      <c r="Z679" s="1" t="str">
        <f>IF(AND(t_projeto[[#This Row],[Luminárias]]&lt;&gt;0,t_projeto[[#This Row],[Luminárias]]&lt;&gt;""),ROUND(t_projeto[[#This Row],[lm_médio]]/t_projeto[[#This Row],[W_médio]],2),"")</f>
        <v/>
      </c>
    </row>
    <row r="680" spans="1:26" hidden="1">
      <c r="A680" s="91">
        <v>195</v>
      </c>
      <c r="B680" s="91" t="str">
        <f>_xlfn.XLOOKUP(t_projeto[[#This Row],[cód.]],t_sitio[cód],t_sitio[Trecho],"")</f>
        <v/>
      </c>
      <c r="C680" s="85"/>
      <c r="D680" s="85"/>
      <c r="E680" s="91" t="str">
        <f>IF(t_projeto[[#This Row],[T.1]]&lt;&gt;"",_xlfn.XLOOKUP(t_projeto[[#This Row],[T.1]],$G$22:$G$25,$H$22:$H$25),"")</f>
        <v/>
      </c>
      <c r="F680" s="85"/>
      <c r="G680" s="85"/>
      <c r="H680" s="91" t="str">
        <f>IF(t_projeto[[#This Row],[T.2]]&lt;&gt;"",_xlfn.XLOOKUP(t_projeto[[#This Row],[T.2]],$G$22:$G$25,$H$22:$H$25),"")</f>
        <v/>
      </c>
      <c r="I680" s="85"/>
      <c r="J680" s="85"/>
      <c r="K680" s="91" t="str">
        <f>IF(t_projeto[[#This Row],[T.3]]&lt;&gt;"",_xlfn.XLOOKUP(t_projeto[[#This Row],[T.3]],$G$22:$G$25,$H$22:$H$25),"")</f>
        <v/>
      </c>
      <c r="L680" s="3"/>
      <c r="M680" s="94">
        <f>t_projeto[[#This Row],[Q.1]]+t_projeto[[#This Row],[Q.2]]+t_projeto[[#This Row],[Q.3]]</f>
        <v>0</v>
      </c>
      <c r="N680" s="94">
        <f>t_projeto[[#This Row],[Q.1]]+t_projeto[[#This Row],[Q.2]]+t_projeto[[#This Row],[Q.3]]</f>
        <v>0</v>
      </c>
      <c r="O680" s="1" t="str">
        <f>IF(t_projeto[[#This Row],[Q.1]]&lt;&gt;"",SUMIFS(t_reator[p],t_reator[tipo],t_projeto[[#This Row],[T.1]],t_reator[w],t_projeto[[#This Row],[P.1(W)]]),"")</f>
        <v/>
      </c>
      <c r="P680" s="1" t="str">
        <f>IF(t_projeto[[#This Row],[Q.2]]&lt;&gt;"",SUMIFS(t_reator[p],t_reator[tipo],t_projeto[[#This Row],[T.2]],t_reator[w],t_projeto[[#This Row],[P.2(W)]]),"")</f>
        <v/>
      </c>
      <c r="Q680" s="1" t="str">
        <f>IF(t_projeto[[#This Row],[Q.3]]&lt;&gt;"",SUMIFS(t_reator[p],t_reator[tipo],t_projeto[[#This Row],[T.3]],t_reator[w],t_projeto[[#This Row],[P.3(W)]]),"")</f>
        <v/>
      </c>
      <c r="R680" s="1" t="str">
        <f>IF(t_projeto[[#This Row],[Q.1]]&lt;&gt;"",IFERROR(IFERROR(D680*(E680+O680)+G680*(H680+P680)+J680*(K680+Q680),D680*(E680+O680)+G680*(H680+P680)),D680*(E680+O680)),"")</f>
        <v/>
      </c>
      <c r="S680" s="1" t="str">
        <f>IF(t_projeto[[#This Row],[Consumo_W]]&lt;&gt;"",ROUND(t_projeto[[#This Row],[Consumo_W]]/t_projeto[[#This Row],[Luminárias]],0),"")</f>
        <v/>
      </c>
      <c r="T680" s="1" t="str">
        <f>IF(t_projeto[[#This Row],[Q.1]]&lt;&gt;"",t_projeto[[#This Row],[Q.1]]*t_projeto[[#This Row],[P.1(W)]]*$C$24,"")</f>
        <v/>
      </c>
      <c r="U680" s="1" t="str">
        <f>IF(t_projeto[[#This Row],[Q.2]]&lt;&gt;"",t_projeto[[#This Row],[Q.2]]*t_projeto[[#This Row],[P.2(W)]]*$C$24,"")</f>
        <v/>
      </c>
      <c r="V680" s="1" t="str">
        <f>IF(t_projeto[[#This Row],[Q.3]]&lt;&gt;"",t_projeto[[#This Row],[Q.3]]*t_projeto[[#This Row],[P.3(W)]]*$C$24,"")</f>
        <v/>
      </c>
      <c r="W680" s="1" t="str">
        <f>IF(t_projeto[[#This Row],[Trecho]]&lt;&gt;"",SUM(t_projeto[[#This Row],[f.1]:[f.3]]),"")</f>
        <v/>
      </c>
      <c r="X680" s="13" t="str">
        <f>IF(t_projeto[[#This Row],[Trecho]]&lt;&gt;"",t_projeto[[#This Row],[Q.1]]+t_projeto[[#This Row],[Q.2]]+t_projeto[[#This Row],[Q.3]],"")</f>
        <v/>
      </c>
      <c r="Y680" s="1" t="str">
        <f>IF(AND(t_projeto[[#This Row],[FLUXO]]&lt;&gt;0,t_projeto[[#This Row],[FLUXO]]&lt;&gt;""),ROUND(t_projeto[[#This Row],[FLUXO]]/t_projeto[[#This Row],[Luminárias]],0),"")</f>
        <v/>
      </c>
      <c r="Z680" s="1" t="str">
        <f>IF(AND(t_projeto[[#This Row],[Luminárias]]&lt;&gt;0,t_projeto[[#This Row],[Luminárias]]&lt;&gt;""),ROUND(t_projeto[[#This Row],[lm_médio]]/t_projeto[[#This Row],[W_médio]],2),"")</f>
        <v/>
      </c>
    </row>
    <row r="681" spans="1:26" hidden="1">
      <c r="A681" s="90">
        <v>196</v>
      </c>
      <c r="B681" s="90" t="str">
        <f>_xlfn.XLOOKUP(t_projeto[[#This Row],[cód.]],t_sitio[cód],t_sitio[Trecho],"")</f>
        <v/>
      </c>
      <c r="C681" s="84"/>
      <c r="D681" s="84"/>
      <c r="E681" s="90" t="str">
        <f>IF(t_projeto[[#This Row],[T.1]]&lt;&gt;"",_xlfn.XLOOKUP(t_projeto[[#This Row],[T.1]],$G$22:$G$25,$H$22:$H$25),"")</f>
        <v/>
      </c>
      <c r="F681" s="84"/>
      <c r="G681" s="84"/>
      <c r="H681" s="90" t="str">
        <f>IF(t_projeto[[#This Row],[T.2]]&lt;&gt;"",_xlfn.XLOOKUP(t_projeto[[#This Row],[T.2]],$G$22:$G$25,$H$22:$H$25),"")</f>
        <v/>
      </c>
      <c r="I681" s="84"/>
      <c r="J681" s="84"/>
      <c r="K681" s="90" t="str">
        <f>IF(t_projeto[[#This Row],[T.3]]&lt;&gt;"",_xlfn.XLOOKUP(t_projeto[[#This Row],[T.3]],$G$22:$G$25,$H$22:$H$25),"")</f>
        <v/>
      </c>
      <c r="L681" s="3"/>
      <c r="M681" s="95">
        <f>t_projeto[[#This Row],[Q.1]]+t_projeto[[#This Row],[Q.2]]+t_projeto[[#This Row],[Q.3]]</f>
        <v>0</v>
      </c>
      <c r="N681" s="95">
        <f>t_projeto[[#This Row],[Q.1]]+t_projeto[[#This Row],[Q.2]]+t_projeto[[#This Row],[Q.3]]</f>
        <v>0</v>
      </c>
      <c r="O681" s="1" t="str">
        <f>IF(t_projeto[[#This Row],[Q.1]]&lt;&gt;"",SUMIFS(t_reator[p],t_reator[tipo],t_projeto[[#This Row],[T.1]],t_reator[w],t_projeto[[#This Row],[P.1(W)]]),"")</f>
        <v/>
      </c>
      <c r="P681" s="1" t="str">
        <f>IF(t_projeto[[#This Row],[Q.2]]&lt;&gt;"",SUMIFS(t_reator[p],t_reator[tipo],t_projeto[[#This Row],[T.2]],t_reator[w],t_projeto[[#This Row],[P.2(W)]]),"")</f>
        <v/>
      </c>
      <c r="Q681" s="1" t="str">
        <f>IF(t_projeto[[#This Row],[Q.3]]&lt;&gt;"",SUMIFS(t_reator[p],t_reator[tipo],t_projeto[[#This Row],[T.3]],t_reator[w],t_projeto[[#This Row],[P.3(W)]]),"")</f>
        <v/>
      </c>
      <c r="R681" s="1" t="str">
        <f>IF(t_projeto[[#This Row],[Q.1]]&lt;&gt;"",IFERROR(IFERROR(D681*(E681+O681)+G681*(H681+P681)+J681*(K681+Q681),D681*(E681+O681)+G681*(H681+P681)),D681*(E681+O681)),"")</f>
        <v/>
      </c>
      <c r="S681" s="1" t="str">
        <f>IF(t_projeto[[#This Row],[Consumo_W]]&lt;&gt;"",ROUND(t_projeto[[#This Row],[Consumo_W]]/t_projeto[[#This Row],[Luminárias]],0),"")</f>
        <v/>
      </c>
      <c r="T681" s="1" t="str">
        <f>IF(t_projeto[[#This Row],[Q.1]]&lt;&gt;"",t_projeto[[#This Row],[Q.1]]*t_projeto[[#This Row],[P.1(W)]]*$C$24,"")</f>
        <v/>
      </c>
      <c r="U681" s="1" t="str">
        <f>IF(t_projeto[[#This Row],[Q.2]]&lt;&gt;"",t_projeto[[#This Row],[Q.2]]*t_projeto[[#This Row],[P.2(W)]]*$C$24,"")</f>
        <v/>
      </c>
      <c r="V681" s="1" t="str">
        <f>IF(t_projeto[[#This Row],[Q.3]]&lt;&gt;"",t_projeto[[#This Row],[Q.3]]*t_projeto[[#This Row],[P.3(W)]]*$C$24,"")</f>
        <v/>
      </c>
      <c r="W681" s="1" t="str">
        <f>IF(t_projeto[[#This Row],[Trecho]]&lt;&gt;"",SUM(t_projeto[[#This Row],[f.1]:[f.3]]),"")</f>
        <v/>
      </c>
      <c r="X681" s="13" t="str">
        <f>IF(t_projeto[[#This Row],[Trecho]]&lt;&gt;"",t_projeto[[#This Row],[Q.1]]+t_projeto[[#This Row],[Q.2]]+t_projeto[[#This Row],[Q.3]],"")</f>
        <v/>
      </c>
      <c r="Y681" s="1" t="str">
        <f>IF(AND(t_projeto[[#This Row],[FLUXO]]&lt;&gt;0,t_projeto[[#This Row],[FLUXO]]&lt;&gt;""),ROUND(t_projeto[[#This Row],[FLUXO]]/t_projeto[[#This Row],[Luminárias]],0),"")</f>
        <v/>
      </c>
      <c r="Z681" s="1" t="str">
        <f>IF(AND(t_projeto[[#This Row],[Luminárias]]&lt;&gt;0,t_projeto[[#This Row],[Luminárias]]&lt;&gt;""),ROUND(t_projeto[[#This Row],[lm_médio]]/t_projeto[[#This Row],[W_médio]],2),"")</f>
        <v/>
      </c>
    </row>
    <row r="682" spans="1:26" hidden="1">
      <c r="A682" s="91">
        <v>197</v>
      </c>
      <c r="B682" s="91" t="str">
        <f>_xlfn.XLOOKUP(t_projeto[[#This Row],[cód.]],t_sitio[cód],t_sitio[Trecho],"")</f>
        <v/>
      </c>
      <c r="C682" s="85"/>
      <c r="D682" s="85"/>
      <c r="E682" s="91" t="str">
        <f>IF(t_projeto[[#This Row],[T.1]]&lt;&gt;"",_xlfn.XLOOKUP(t_projeto[[#This Row],[T.1]],$G$22:$G$25,$H$22:$H$25),"")</f>
        <v/>
      </c>
      <c r="F682" s="85"/>
      <c r="G682" s="85"/>
      <c r="H682" s="91" t="str">
        <f>IF(t_projeto[[#This Row],[T.2]]&lt;&gt;"",_xlfn.XLOOKUP(t_projeto[[#This Row],[T.2]],$G$22:$G$25,$H$22:$H$25),"")</f>
        <v/>
      </c>
      <c r="I682" s="85"/>
      <c r="J682" s="85"/>
      <c r="K682" s="91" t="str">
        <f>IF(t_projeto[[#This Row],[T.3]]&lt;&gt;"",_xlfn.XLOOKUP(t_projeto[[#This Row],[T.3]],$G$22:$G$25,$H$22:$H$25),"")</f>
        <v/>
      </c>
      <c r="L682" s="3"/>
      <c r="M682" s="94">
        <f>t_projeto[[#This Row],[Q.1]]+t_projeto[[#This Row],[Q.2]]+t_projeto[[#This Row],[Q.3]]</f>
        <v>0</v>
      </c>
      <c r="N682" s="94">
        <f>t_projeto[[#This Row],[Q.1]]+t_projeto[[#This Row],[Q.2]]+t_projeto[[#This Row],[Q.3]]</f>
        <v>0</v>
      </c>
      <c r="O682" s="1" t="str">
        <f>IF(t_projeto[[#This Row],[Q.1]]&lt;&gt;"",SUMIFS(t_reator[p],t_reator[tipo],t_projeto[[#This Row],[T.1]],t_reator[w],t_projeto[[#This Row],[P.1(W)]]),"")</f>
        <v/>
      </c>
      <c r="P682" s="1" t="str">
        <f>IF(t_projeto[[#This Row],[Q.2]]&lt;&gt;"",SUMIFS(t_reator[p],t_reator[tipo],t_projeto[[#This Row],[T.2]],t_reator[w],t_projeto[[#This Row],[P.2(W)]]),"")</f>
        <v/>
      </c>
      <c r="Q682" s="1" t="str">
        <f>IF(t_projeto[[#This Row],[Q.3]]&lt;&gt;"",SUMIFS(t_reator[p],t_reator[tipo],t_projeto[[#This Row],[T.3]],t_reator[w],t_projeto[[#This Row],[P.3(W)]]),"")</f>
        <v/>
      </c>
      <c r="R682" s="1" t="str">
        <f>IF(t_projeto[[#This Row],[Q.1]]&lt;&gt;"",IFERROR(IFERROR(D682*(E682+O682)+G682*(H682+P682)+J682*(K682+Q682),D682*(E682+O682)+G682*(H682+P682)),D682*(E682+O682)),"")</f>
        <v/>
      </c>
      <c r="S682" s="1" t="str">
        <f>IF(t_projeto[[#This Row],[Consumo_W]]&lt;&gt;"",ROUND(t_projeto[[#This Row],[Consumo_W]]/t_projeto[[#This Row],[Luminárias]],0),"")</f>
        <v/>
      </c>
      <c r="T682" s="1" t="str">
        <f>IF(t_projeto[[#This Row],[Q.1]]&lt;&gt;"",t_projeto[[#This Row],[Q.1]]*t_projeto[[#This Row],[P.1(W)]]*$C$24,"")</f>
        <v/>
      </c>
      <c r="U682" s="1" t="str">
        <f>IF(t_projeto[[#This Row],[Q.2]]&lt;&gt;"",t_projeto[[#This Row],[Q.2]]*t_projeto[[#This Row],[P.2(W)]]*$C$24,"")</f>
        <v/>
      </c>
      <c r="V682" s="1" t="str">
        <f>IF(t_projeto[[#This Row],[Q.3]]&lt;&gt;"",t_projeto[[#This Row],[Q.3]]*t_projeto[[#This Row],[P.3(W)]]*$C$24,"")</f>
        <v/>
      </c>
      <c r="W682" s="1" t="str">
        <f>IF(t_projeto[[#This Row],[Trecho]]&lt;&gt;"",SUM(t_projeto[[#This Row],[f.1]:[f.3]]),"")</f>
        <v/>
      </c>
      <c r="X682" s="13" t="str">
        <f>IF(t_projeto[[#This Row],[Trecho]]&lt;&gt;"",t_projeto[[#This Row],[Q.1]]+t_projeto[[#This Row],[Q.2]]+t_projeto[[#This Row],[Q.3]],"")</f>
        <v/>
      </c>
      <c r="Y682" s="1" t="str">
        <f>IF(AND(t_projeto[[#This Row],[FLUXO]]&lt;&gt;0,t_projeto[[#This Row],[FLUXO]]&lt;&gt;""),ROUND(t_projeto[[#This Row],[FLUXO]]/t_projeto[[#This Row],[Luminárias]],0),"")</f>
        <v/>
      </c>
      <c r="Z682" s="1" t="str">
        <f>IF(AND(t_projeto[[#This Row],[Luminárias]]&lt;&gt;0,t_projeto[[#This Row],[Luminárias]]&lt;&gt;""),ROUND(t_projeto[[#This Row],[lm_médio]]/t_projeto[[#This Row],[W_médio]],2),"")</f>
        <v/>
      </c>
    </row>
    <row r="683" spans="1:26" hidden="1">
      <c r="A683" s="90">
        <v>198</v>
      </c>
      <c r="B683" s="90" t="str">
        <f>_xlfn.XLOOKUP(t_projeto[[#This Row],[cód.]],t_sitio[cód],t_sitio[Trecho],"")</f>
        <v/>
      </c>
      <c r="C683" s="84"/>
      <c r="D683" s="84"/>
      <c r="E683" s="90" t="str">
        <f>IF(t_projeto[[#This Row],[T.1]]&lt;&gt;"",_xlfn.XLOOKUP(t_projeto[[#This Row],[T.1]],$G$22:$G$25,$H$22:$H$25),"")</f>
        <v/>
      </c>
      <c r="F683" s="84"/>
      <c r="G683" s="84"/>
      <c r="H683" s="90" t="str">
        <f>IF(t_projeto[[#This Row],[T.2]]&lt;&gt;"",_xlfn.XLOOKUP(t_projeto[[#This Row],[T.2]],$G$22:$G$25,$H$22:$H$25),"")</f>
        <v/>
      </c>
      <c r="I683" s="84"/>
      <c r="J683" s="84"/>
      <c r="K683" s="90" t="str">
        <f>IF(t_projeto[[#This Row],[T.3]]&lt;&gt;"",_xlfn.XLOOKUP(t_projeto[[#This Row],[T.3]],$G$22:$G$25,$H$22:$H$25),"")</f>
        <v/>
      </c>
      <c r="L683" s="3"/>
      <c r="M683" s="95">
        <f>t_projeto[[#This Row],[Q.1]]+t_projeto[[#This Row],[Q.2]]+t_projeto[[#This Row],[Q.3]]</f>
        <v>0</v>
      </c>
      <c r="N683" s="95">
        <f>t_projeto[[#This Row],[Q.1]]+t_projeto[[#This Row],[Q.2]]+t_projeto[[#This Row],[Q.3]]</f>
        <v>0</v>
      </c>
      <c r="O683" s="1" t="str">
        <f>IF(t_projeto[[#This Row],[Q.1]]&lt;&gt;"",SUMIFS(t_reator[p],t_reator[tipo],t_projeto[[#This Row],[T.1]],t_reator[w],t_projeto[[#This Row],[P.1(W)]]),"")</f>
        <v/>
      </c>
      <c r="P683" s="1" t="str">
        <f>IF(t_projeto[[#This Row],[Q.2]]&lt;&gt;"",SUMIFS(t_reator[p],t_reator[tipo],t_projeto[[#This Row],[T.2]],t_reator[w],t_projeto[[#This Row],[P.2(W)]]),"")</f>
        <v/>
      </c>
      <c r="Q683" s="1" t="str">
        <f>IF(t_projeto[[#This Row],[Q.3]]&lt;&gt;"",SUMIFS(t_reator[p],t_reator[tipo],t_projeto[[#This Row],[T.3]],t_reator[w],t_projeto[[#This Row],[P.3(W)]]),"")</f>
        <v/>
      </c>
      <c r="R683" s="1" t="str">
        <f>IF(t_projeto[[#This Row],[Q.1]]&lt;&gt;"",IFERROR(IFERROR(D683*(E683+O683)+G683*(H683+P683)+J683*(K683+Q683),D683*(E683+O683)+G683*(H683+P683)),D683*(E683+O683)),"")</f>
        <v/>
      </c>
      <c r="S683" s="1" t="str">
        <f>IF(t_projeto[[#This Row],[Consumo_W]]&lt;&gt;"",ROUND(t_projeto[[#This Row],[Consumo_W]]/t_projeto[[#This Row],[Luminárias]],0),"")</f>
        <v/>
      </c>
      <c r="T683" s="1" t="str">
        <f>IF(t_projeto[[#This Row],[Q.1]]&lt;&gt;"",t_projeto[[#This Row],[Q.1]]*t_projeto[[#This Row],[P.1(W)]]*$C$24,"")</f>
        <v/>
      </c>
      <c r="U683" s="1" t="str">
        <f>IF(t_projeto[[#This Row],[Q.2]]&lt;&gt;"",t_projeto[[#This Row],[Q.2]]*t_projeto[[#This Row],[P.2(W)]]*$C$24,"")</f>
        <v/>
      </c>
      <c r="V683" s="1" t="str">
        <f>IF(t_projeto[[#This Row],[Q.3]]&lt;&gt;"",t_projeto[[#This Row],[Q.3]]*t_projeto[[#This Row],[P.3(W)]]*$C$24,"")</f>
        <v/>
      </c>
      <c r="W683" s="1" t="str">
        <f>IF(t_projeto[[#This Row],[Trecho]]&lt;&gt;"",SUM(t_projeto[[#This Row],[f.1]:[f.3]]),"")</f>
        <v/>
      </c>
      <c r="X683" s="13" t="str">
        <f>IF(t_projeto[[#This Row],[Trecho]]&lt;&gt;"",t_projeto[[#This Row],[Q.1]]+t_projeto[[#This Row],[Q.2]]+t_projeto[[#This Row],[Q.3]],"")</f>
        <v/>
      </c>
      <c r="Y683" s="1" t="str">
        <f>IF(AND(t_projeto[[#This Row],[FLUXO]]&lt;&gt;0,t_projeto[[#This Row],[FLUXO]]&lt;&gt;""),ROUND(t_projeto[[#This Row],[FLUXO]]/t_projeto[[#This Row],[Luminárias]],0),"")</f>
        <v/>
      </c>
      <c r="Z683" s="1" t="str">
        <f>IF(AND(t_projeto[[#This Row],[Luminárias]]&lt;&gt;0,t_projeto[[#This Row],[Luminárias]]&lt;&gt;""),ROUND(t_projeto[[#This Row],[lm_médio]]/t_projeto[[#This Row],[W_médio]],2),"")</f>
        <v/>
      </c>
    </row>
    <row r="684" spans="1:26" hidden="1">
      <c r="A684" s="91">
        <v>199</v>
      </c>
      <c r="B684" s="91" t="str">
        <f>_xlfn.XLOOKUP(t_projeto[[#This Row],[cód.]],t_sitio[cód],t_sitio[Trecho],"")</f>
        <v/>
      </c>
      <c r="C684" s="85"/>
      <c r="D684" s="85"/>
      <c r="E684" s="91" t="str">
        <f>IF(t_projeto[[#This Row],[T.1]]&lt;&gt;"",_xlfn.XLOOKUP(t_projeto[[#This Row],[T.1]],$G$22:$G$25,$H$22:$H$25),"")</f>
        <v/>
      </c>
      <c r="F684" s="85"/>
      <c r="G684" s="85"/>
      <c r="H684" s="91" t="str">
        <f>IF(t_projeto[[#This Row],[T.2]]&lt;&gt;"",_xlfn.XLOOKUP(t_projeto[[#This Row],[T.2]],$G$22:$G$25,$H$22:$H$25),"")</f>
        <v/>
      </c>
      <c r="I684" s="85"/>
      <c r="J684" s="85"/>
      <c r="K684" s="91" t="str">
        <f>IF(t_projeto[[#This Row],[T.3]]&lt;&gt;"",_xlfn.XLOOKUP(t_projeto[[#This Row],[T.3]],$G$22:$G$25,$H$22:$H$25),"")</f>
        <v/>
      </c>
      <c r="L684" s="3"/>
      <c r="M684" s="94">
        <f>t_projeto[[#This Row],[Q.1]]+t_projeto[[#This Row],[Q.2]]+t_projeto[[#This Row],[Q.3]]</f>
        <v>0</v>
      </c>
      <c r="N684" s="94">
        <f>t_projeto[[#This Row],[Q.1]]+t_projeto[[#This Row],[Q.2]]+t_projeto[[#This Row],[Q.3]]</f>
        <v>0</v>
      </c>
      <c r="O684" s="1" t="str">
        <f>IF(t_projeto[[#This Row],[Q.1]]&lt;&gt;"",SUMIFS(t_reator[p],t_reator[tipo],t_projeto[[#This Row],[T.1]],t_reator[w],t_projeto[[#This Row],[P.1(W)]]),"")</f>
        <v/>
      </c>
      <c r="P684" s="1" t="str">
        <f>IF(t_projeto[[#This Row],[Q.2]]&lt;&gt;"",SUMIFS(t_reator[p],t_reator[tipo],t_projeto[[#This Row],[T.2]],t_reator[w],t_projeto[[#This Row],[P.2(W)]]),"")</f>
        <v/>
      </c>
      <c r="Q684" s="1" t="str">
        <f>IF(t_projeto[[#This Row],[Q.3]]&lt;&gt;"",SUMIFS(t_reator[p],t_reator[tipo],t_projeto[[#This Row],[T.3]],t_reator[w],t_projeto[[#This Row],[P.3(W)]]),"")</f>
        <v/>
      </c>
      <c r="R684" s="1" t="str">
        <f>IF(t_projeto[[#This Row],[Q.1]]&lt;&gt;"",IFERROR(IFERROR(D684*(E684+O684)+G684*(H684+P684)+J684*(K684+Q684),D684*(E684+O684)+G684*(H684+P684)),D684*(E684+O684)),"")</f>
        <v/>
      </c>
      <c r="S684" s="1" t="str">
        <f>IF(t_projeto[[#This Row],[Consumo_W]]&lt;&gt;"",ROUND(t_projeto[[#This Row],[Consumo_W]]/t_projeto[[#This Row],[Luminárias]],0),"")</f>
        <v/>
      </c>
      <c r="T684" s="1" t="str">
        <f>IF(t_projeto[[#This Row],[Q.1]]&lt;&gt;"",t_projeto[[#This Row],[Q.1]]*t_projeto[[#This Row],[P.1(W)]]*$C$24,"")</f>
        <v/>
      </c>
      <c r="U684" s="1" t="str">
        <f>IF(t_projeto[[#This Row],[Q.2]]&lt;&gt;"",t_projeto[[#This Row],[Q.2]]*t_projeto[[#This Row],[P.2(W)]]*$C$24,"")</f>
        <v/>
      </c>
      <c r="V684" s="1" t="str">
        <f>IF(t_projeto[[#This Row],[Q.3]]&lt;&gt;"",t_projeto[[#This Row],[Q.3]]*t_projeto[[#This Row],[P.3(W)]]*$C$24,"")</f>
        <v/>
      </c>
      <c r="W684" s="1" t="str">
        <f>IF(t_projeto[[#This Row],[Trecho]]&lt;&gt;"",SUM(t_projeto[[#This Row],[f.1]:[f.3]]),"")</f>
        <v/>
      </c>
      <c r="X684" s="13" t="str">
        <f>IF(t_projeto[[#This Row],[Trecho]]&lt;&gt;"",t_projeto[[#This Row],[Q.1]]+t_projeto[[#This Row],[Q.2]]+t_projeto[[#This Row],[Q.3]],"")</f>
        <v/>
      </c>
      <c r="Y684" s="1" t="str">
        <f>IF(AND(t_projeto[[#This Row],[FLUXO]]&lt;&gt;0,t_projeto[[#This Row],[FLUXO]]&lt;&gt;""),ROUND(t_projeto[[#This Row],[FLUXO]]/t_projeto[[#This Row],[Luminárias]],0),"")</f>
        <v/>
      </c>
      <c r="Z684" s="1" t="str">
        <f>IF(AND(t_projeto[[#This Row],[Luminárias]]&lt;&gt;0,t_projeto[[#This Row],[Luminárias]]&lt;&gt;""),ROUND(t_projeto[[#This Row],[lm_médio]]/t_projeto[[#This Row],[W_médio]],2),"")</f>
        <v/>
      </c>
    </row>
    <row r="685" spans="1:26" hidden="1">
      <c r="A685" s="90">
        <v>200</v>
      </c>
      <c r="B685" s="90" t="str">
        <f>_xlfn.XLOOKUP(t_projeto[[#This Row],[cód.]],t_sitio[cód],t_sitio[Trecho],"")</f>
        <v/>
      </c>
      <c r="C685" s="84"/>
      <c r="D685" s="84"/>
      <c r="E685" s="90" t="str">
        <f>IF(t_projeto[[#This Row],[T.1]]&lt;&gt;"",_xlfn.XLOOKUP(t_projeto[[#This Row],[T.1]],$G$22:$G$25,$H$22:$H$25),"")</f>
        <v/>
      </c>
      <c r="F685" s="84"/>
      <c r="G685" s="84"/>
      <c r="H685" s="90" t="str">
        <f>IF(t_projeto[[#This Row],[T.2]]&lt;&gt;"",_xlfn.XLOOKUP(t_projeto[[#This Row],[T.2]],$G$22:$G$25,$H$22:$H$25),"")</f>
        <v/>
      </c>
      <c r="I685" s="84"/>
      <c r="J685" s="84"/>
      <c r="K685" s="90" t="str">
        <f>IF(t_projeto[[#This Row],[T.3]]&lt;&gt;"",_xlfn.XLOOKUP(t_projeto[[#This Row],[T.3]],$G$22:$G$25,$H$22:$H$25),"")</f>
        <v/>
      </c>
      <c r="L685" s="3"/>
      <c r="M685" s="95">
        <f>t_projeto[[#This Row],[Q.1]]+t_projeto[[#This Row],[Q.2]]+t_projeto[[#This Row],[Q.3]]</f>
        <v>0</v>
      </c>
      <c r="N685" s="95">
        <f>t_projeto[[#This Row],[Q.1]]+t_projeto[[#This Row],[Q.2]]+t_projeto[[#This Row],[Q.3]]</f>
        <v>0</v>
      </c>
      <c r="O685" s="1" t="str">
        <f>IF(t_projeto[[#This Row],[Q.1]]&lt;&gt;"",SUMIFS(t_reator[p],t_reator[tipo],t_projeto[[#This Row],[T.1]],t_reator[w],t_projeto[[#This Row],[P.1(W)]]),"")</f>
        <v/>
      </c>
      <c r="P685" s="1" t="str">
        <f>IF(t_projeto[[#This Row],[Q.2]]&lt;&gt;"",SUMIFS(t_reator[p],t_reator[tipo],t_projeto[[#This Row],[T.2]],t_reator[w],t_projeto[[#This Row],[P.2(W)]]),"")</f>
        <v/>
      </c>
      <c r="Q685" s="1" t="str">
        <f>IF(t_projeto[[#This Row],[Q.3]]&lt;&gt;"",SUMIFS(t_reator[p],t_reator[tipo],t_projeto[[#This Row],[T.3]],t_reator[w],t_projeto[[#This Row],[P.3(W)]]),"")</f>
        <v/>
      </c>
      <c r="R685" s="1" t="str">
        <f>IF(t_projeto[[#This Row],[Q.1]]&lt;&gt;"",IFERROR(IFERROR(D685*(E685+O685)+G685*(H685+P685)+J685*(K685+Q685),D685*(E685+O685)+G685*(H685+P685)),D685*(E685+O685)),"")</f>
        <v/>
      </c>
      <c r="S685" s="1" t="str">
        <f>IF(t_projeto[[#This Row],[Consumo_W]]&lt;&gt;"",ROUND(t_projeto[[#This Row],[Consumo_W]]/t_projeto[[#This Row],[Luminárias]],0),"")</f>
        <v/>
      </c>
      <c r="T685" s="1" t="str">
        <f>IF(t_projeto[[#This Row],[Q.1]]&lt;&gt;"",t_projeto[[#This Row],[Q.1]]*t_projeto[[#This Row],[P.1(W)]]*$C$24,"")</f>
        <v/>
      </c>
      <c r="U685" s="1" t="str">
        <f>IF(t_projeto[[#This Row],[Q.2]]&lt;&gt;"",t_projeto[[#This Row],[Q.2]]*t_projeto[[#This Row],[P.2(W)]]*$C$24,"")</f>
        <v/>
      </c>
      <c r="V685" s="1" t="str">
        <f>IF(t_projeto[[#This Row],[Q.3]]&lt;&gt;"",t_projeto[[#This Row],[Q.3]]*t_projeto[[#This Row],[P.3(W)]]*$C$24,"")</f>
        <v/>
      </c>
      <c r="W685" s="1" t="str">
        <f>IF(t_projeto[[#This Row],[Trecho]]&lt;&gt;"",SUM(t_projeto[[#This Row],[f.1]:[f.3]]),"")</f>
        <v/>
      </c>
      <c r="X685" s="13" t="str">
        <f>IF(t_projeto[[#This Row],[Trecho]]&lt;&gt;"",t_projeto[[#This Row],[Q.1]]+t_projeto[[#This Row],[Q.2]]+t_projeto[[#This Row],[Q.3]],"")</f>
        <v/>
      </c>
      <c r="Y685" s="1" t="str">
        <f>IF(AND(t_projeto[[#This Row],[FLUXO]]&lt;&gt;0,t_projeto[[#This Row],[FLUXO]]&lt;&gt;""),ROUND(t_projeto[[#This Row],[FLUXO]]/t_projeto[[#This Row],[Luminárias]],0),"")</f>
        <v/>
      </c>
      <c r="Z685" s="1" t="str">
        <f>IF(AND(t_projeto[[#This Row],[Luminárias]]&lt;&gt;0,t_projeto[[#This Row],[Luminárias]]&lt;&gt;""),ROUND(t_projeto[[#This Row],[lm_médio]]/t_projeto[[#This Row],[W_médio]],2),"")</f>
        <v/>
      </c>
    </row>
    <row r="686" spans="1:26" hidden="1">
      <c r="A686" s="91">
        <v>201</v>
      </c>
      <c r="B686" s="91" t="str">
        <f>_xlfn.XLOOKUP(t_projeto[[#This Row],[cód.]],t_sitio[cód],t_sitio[Trecho],"")</f>
        <v/>
      </c>
      <c r="C686" s="85"/>
      <c r="D686" s="85"/>
      <c r="E686" s="91" t="str">
        <f>IF(t_projeto[[#This Row],[T.1]]&lt;&gt;"",_xlfn.XLOOKUP(t_projeto[[#This Row],[T.1]],$G$22:$G$25,$H$22:$H$25),"")</f>
        <v/>
      </c>
      <c r="F686" s="85"/>
      <c r="G686" s="85"/>
      <c r="H686" s="91" t="str">
        <f>IF(t_projeto[[#This Row],[T.2]]&lt;&gt;"",_xlfn.XLOOKUP(t_projeto[[#This Row],[T.2]],$G$22:$G$25,$H$22:$H$25),"")</f>
        <v/>
      </c>
      <c r="I686" s="85"/>
      <c r="J686" s="85"/>
      <c r="K686" s="91" t="str">
        <f>IF(t_projeto[[#This Row],[T.3]]&lt;&gt;"",_xlfn.XLOOKUP(t_projeto[[#This Row],[T.3]],$G$22:$G$25,$H$22:$H$25),"")</f>
        <v/>
      </c>
      <c r="L686" s="3"/>
      <c r="M686" s="94">
        <f>t_projeto[[#This Row],[Q.1]]+t_projeto[[#This Row],[Q.2]]+t_projeto[[#This Row],[Q.3]]</f>
        <v>0</v>
      </c>
      <c r="N686" s="94">
        <f>t_projeto[[#This Row],[Q.1]]+t_projeto[[#This Row],[Q.2]]+t_projeto[[#This Row],[Q.3]]</f>
        <v>0</v>
      </c>
      <c r="O686" s="1" t="str">
        <f>IF(t_projeto[[#This Row],[Q.1]]&lt;&gt;"",SUMIFS(t_reator[p],t_reator[tipo],t_projeto[[#This Row],[T.1]],t_reator[w],t_projeto[[#This Row],[P.1(W)]]),"")</f>
        <v/>
      </c>
      <c r="P686" s="1" t="str">
        <f>IF(t_projeto[[#This Row],[Q.2]]&lt;&gt;"",SUMIFS(t_reator[p],t_reator[tipo],t_projeto[[#This Row],[T.2]],t_reator[w],t_projeto[[#This Row],[P.2(W)]]),"")</f>
        <v/>
      </c>
      <c r="Q686" s="1" t="str">
        <f>IF(t_projeto[[#This Row],[Q.3]]&lt;&gt;"",SUMIFS(t_reator[p],t_reator[tipo],t_projeto[[#This Row],[T.3]],t_reator[w],t_projeto[[#This Row],[P.3(W)]]),"")</f>
        <v/>
      </c>
      <c r="R686" s="1" t="str">
        <f>IF(t_projeto[[#This Row],[Q.1]]&lt;&gt;"",IFERROR(IFERROR(D686*(E686+O686)+G686*(H686+P686)+J686*(K686+Q686),D686*(E686+O686)+G686*(H686+P686)),D686*(E686+O686)),"")</f>
        <v/>
      </c>
      <c r="S686" s="1" t="str">
        <f>IF(t_projeto[[#This Row],[Consumo_W]]&lt;&gt;"",ROUND(t_projeto[[#This Row],[Consumo_W]]/t_projeto[[#This Row],[Luminárias]],0),"")</f>
        <v/>
      </c>
      <c r="T686" s="1" t="str">
        <f>IF(t_projeto[[#This Row],[Q.1]]&lt;&gt;"",t_projeto[[#This Row],[Q.1]]*t_projeto[[#This Row],[P.1(W)]]*$C$24,"")</f>
        <v/>
      </c>
      <c r="U686" s="1" t="str">
        <f>IF(t_projeto[[#This Row],[Q.2]]&lt;&gt;"",t_projeto[[#This Row],[Q.2]]*t_projeto[[#This Row],[P.2(W)]]*$C$24,"")</f>
        <v/>
      </c>
      <c r="V686" s="1" t="str">
        <f>IF(t_projeto[[#This Row],[Q.3]]&lt;&gt;"",t_projeto[[#This Row],[Q.3]]*t_projeto[[#This Row],[P.3(W)]]*$C$24,"")</f>
        <v/>
      </c>
      <c r="W686" s="1" t="str">
        <f>IF(t_projeto[[#This Row],[Trecho]]&lt;&gt;"",SUM(t_projeto[[#This Row],[f.1]:[f.3]]),"")</f>
        <v/>
      </c>
      <c r="X686" s="13" t="str">
        <f>IF(t_projeto[[#This Row],[Trecho]]&lt;&gt;"",t_projeto[[#This Row],[Q.1]]+t_projeto[[#This Row],[Q.2]]+t_projeto[[#This Row],[Q.3]],"")</f>
        <v/>
      </c>
      <c r="Y686" s="1" t="str">
        <f>IF(AND(t_projeto[[#This Row],[FLUXO]]&lt;&gt;0,t_projeto[[#This Row],[FLUXO]]&lt;&gt;""),ROUND(t_projeto[[#This Row],[FLUXO]]/t_projeto[[#This Row],[Luminárias]],0),"")</f>
        <v/>
      </c>
      <c r="Z686" s="1" t="str">
        <f>IF(AND(t_projeto[[#This Row],[Luminárias]]&lt;&gt;0,t_projeto[[#This Row],[Luminárias]]&lt;&gt;""),ROUND(t_projeto[[#This Row],[lm_médio]]/t_projeto[[#This Row],[W_médio]],2),"")</f>
        <v/>
      </c>
    </row>
    <row r="687" spans="1:26" hidden="1">
      <c r="A687" s="90">
        <v>202</v>
      </c>
      <c r="B687" s="90" t="str">
        <f>_xlfn.XLOOKUP(t_projeto[[#This Row],[cód.]],t_sitio[cód],t_sitio[Trecho],"")</f>
        <v/>
      </c>
      <c r="C687" s="84"/>
      <c r="D687" s="84"/>
      <c r="E687" s="90" t="str">
        <f>IF(t_projeto[[#This Row],[T.1]]&lt;&gt;"",_xlfn.XLOOKUP(t_projeto[[#This Row],[T.1]],$G$22:$G$25,$H$22:$H$25),"")</f>
        <v/>
      </c>
      <c r="F687" s="84"/>
      <c r="G687" s="84"/>
      <c r="H687" s="90" t="str">
        <f>IF(t_projeto[[#This Row],[T.2]]&lt;&gt;"",_xlfn.XLOOKUP(t_projeto[[#This Row],[T.2]],$G$22:$G$25,$H$22:$H$25),"")</f>
        <v/>
      </c>
      <c r="I687" s="84"/>
      <c r="J687" s="84"/>
      <c r="K687" s="90" t="str">
        <f>IF(t_projeto[[#This Row],[T.3]]&lt;&gt;"",_xlfn.XLOOKUP(t_projeto[[#This Row],[T.3]],$G$22:$G$25,$H$22:$H$25),"")</f>
        <v/>
      </c>
      <c r="L687" s="3"/>
      <c r="M687" s="95">
        <f>t_projeto[[#This Row],[Q.1]]+t_projeto[[#This Row],[Q.2]]+t_projeto[[#This Row],[Q.3]]</f>
        <v>0</v>
      </c>
      <c r="N687" s="95">
        <f>t_projeto[[#This Row],[Q.1]]+t_projeto[[#This Row],[Q.2]]+t_projeto[[#This Row],[Q.3]]</f>
        <v>0</v>
      </c>
      <c r="O687" s="1" t="str">
        <f>IF(t_projeto[[#This Row],[Q.1]]&lt;&gt;"",SUMIFS(t_reator[p],t_reator[tipo],t_projeto[[#This Row],[T.1]],t_reator[w],t_projeto[[#This Row],[P.1(W)]]),"")</f>
        <v/>
      </c>
      <c r="P687" s="1" t="str">
        <f>IF(t_projeto[[#This Row],[Q.2]]&lt;&gt;"",SUMIFS(t_reator[p],t_reator[tipo],t_projeto[[#This Row],[T.2]],t_reator[w],t_projeto[[#This Row],[P.2(W)]]),"")</f>
        <v/>
      </c>
      <c r="Q687" s="1" t="str">
        <f>IF(t_projeto[[#This Row],[Q.3]]&lt;&gt;"",SUMIFS(t_reator[p],t_reator[tipo],t_projeto[[#This Row],[T.3]],t_reator[w],t_projeto[[#This Row],[P.3(W)]]),"")</f>
        <v/>
      </c>
      <c r="R687" s="1" t="str">
        <f>IF(t_projeto[[#This Row],[Q.1]]&lt;&gt;"",IFERROR(IFERROR(D687*(E687+O687)+G687*(H687+P687)+J687*(K687+Q687),D687*(E687+O687)+G687*(H687+P687)),D687*(E687+O687)),"")</f>
        <v/>
      </c>
      <c r="S687" s="1" t="str">
        <f>IF(t_projeto[[#This Row],[Consumo_W]]&lt;&gt;"",ROUND(t_projeto[[#This Row],[Consumo_W]]/t_projeto[[#This Row],[Luminárias]],0),"")</f>
        <v/>
      </c>
      <c r="T687" s="1" t="str">
        <f>IF(t_projeto[[#This Row],[Q.1]]&lt;&gt;"",t_projeto[[#This Row],[Q.1]]*t_projeto[[#This Row],[P.1(W)]]*$C$24,"")</f>
        <v/>
      </c>
      <c r="U687" s="1" t="str">
        <f>IF(t_projeto[[#This Row],[Q.2]]&lt;&gt;"",t_projeto[[#This Row],[Q.2]]*t_projeto[[#This Row],[P.2(W)]]*$C$24,"")</f>
        <v/>
      </c>
      <c r="V687" s="1" t="str">
        <f>IF(t_projeto[[#This Row],[Q.3]]&lt;&gt;"",t_projeto[[#This Row],[Q.3]]*t_projeto[[#This Row],[P.3(W)]]*$C$24,"")</f>
        <v/>
      </c>
      <c r="W687" s="1" t="str">
        <f>IF(t_projeto[[#This Row],[Trecho]]&lt;&gt;"",SUM(t_projeto[[#This Row],[f.1]:[f.3]]),"")</f>
        <v/>
      </c>
      <c r="X687" s="13" t="str">
        <f>IF(t_projeto[[#This Row],[Trecho]]&lt;&gt;"",t_projeto[[#This Row],[Q.1]]+t_projeto[[#This Row],[Q.2]]+t_projeto[[#This Row],[Q.3]],"")</f>
        <v/>
      </c>
      <c r="Y687" s="1" t="str">
        <f>IF(AND(t_projeto[[#This Row],[FLUXO]]&lt;&gt;0,t_projeto[[#This Row],[FLUXO]]&lt;&gt;""),ROUND(t_projeto[[#This Row],[FLUXO]]/t_projeto[[#This Row],[Luminárias]],0),"")</f>
        <v/>
      </c>
      <c r="Z687" s="1" t="str">
        <f>IF(AND(t_projeto[[#This Row],[Luminárias]]&lt;&gt;0,t_projeto[[#This Row],[Luminárias]]&lt;&gt;""),ROUND(t_projeto[[#This Row],[lm_médio]]/t_projeto[[#This Row],[W_médio]],2),"")</f>
        <v/>
      </c>
    </row>
    <row r="688" spans="1:26" hidden="1">
      <c r="A688" s="91">
        <v>203</v>
      </c>
      <c r="B688" s="91" t="str">
        <f>_xlfn.XLOOKUP(t_projeto[[#This Row],[cód.]],t_sitio[cód],t_sitio[Trecho],"")</f>
        <v/>
      </c>
      <c r="C688" s="85"/>
      <c r="D688" s="85"/>
      <c r="E688" s="91" t="str">
        <f>IF(t_projeto[[#This Row],[T.1]]&lt;&gt;"",_xlfn.XLOOKUP(t_projeto[[#This Row],[T.1]],$G$22:$G$25,$H$22:$H$25),"")</f>
        <v/>
      </c>
      <c r="F688" s="85"/>
      <c r="G688" s="85"/>
      <c r="H688" s="91" t="str">
        <f>IF(t_projeto[[#This Row],[T.2]]&lt;&gt;"",_xlfn.XLOOKUP(t_projeto[[#This Row],[T.2]],$G$22:$G$25,$H$22:$H$25),"")</f>
        <v/>
      </c>
      <c r="I688" s="85"/>
      <c r="J688" s="85"/>
      <c r="K688" s="91" t="str">
        <f>IF(t_projeto[[#This Row],[T.3]]&lt;&gt;"",_xlfn.XLOOKUP(t_projeto[[#This Row],[T.3]],$G$22:$G$25,$H$22:$H$25),"")</f>
        <v/>
      </c>
      <c r="L688" s="3"/>
      <c r="M688" s="94">
        <f>t_projeto[[#This Row],[Q.1]]+t_projeto[[#This Row],[Q.2]]+t_projeto[[#This Row],[Q.3]]</f>
        <v>0</v>
      </c>
      <c r="N688" s="94">
        <f>t_projeto[[#This Row],[Q.1]]+t_projeto[[#This Row],[Q.2]]+t_projeto[[#This Row],[Q.3]]</f>
        <v>0</v>
      </c>
      <c r="O688" s="1" t="str">
        <f>IF(t_projeto[[#This Row],[Q.1]]&lt;&gt;"",SUMIFS(t_reator[p],t_reator[tipo],t_projeto[[#This Row],[T.1]],t_reator[w],t_projeto[[#This Row],[P.1(W)]]),"")</f>
        <v/>
      </c>
      <c r="P688" s="1" t="str">
        <f>IF(t_projeto[[#This Row],[Q.2]]&lt;&gt;"",SUMIFS(t_reator[p],t_reator[tipo],t_projeto[[#This Row],[T.2]],t_reator[w],t_projeto[[#This Row],[P.2(W)]]),"")</f>
        <v/>
      </c>
      <c r="Q688" s="1" t="str">
        <f>IF(t_projeto[[#This Row],[Q.3]]&lt;&gt;"",SUMIFS(t_reator[p],t_reator[tipo],t_projeto[[#This Row],[T.3]],t_reator[w],t_projeto[[#This Row],[P.3(W)]]),"")</f>
        <v/>
      </c>
      <c r="R688" s="1" t="str">
        <f>IF(t_projeto[[#This Row],[Q.1]]&lt;&gt;"",IFERROR(IFERROR(D688*(E688+O688)+G688*(H688+P688)+J688*(K688+Q688),D688*(E688+O688)+G688*(H688+P688)),D688*(E688+O688)),"")</f>
        <v/>
      </c>
      <c r="S688" s="1" t="str">
        <f>IF(t_projeto[[#This Row],[Consumo_W]]&lt;&gt;"",ROUND(t_projeto[[#This Row],[Consumo_W]]/t_projeto[[#This Row],[Luminárias]],0),"")</f>
        <v/>
      </c>
      <c r="T688" s="1" t="str">
        <f>IF(t_projeto[[#This Row],[Q.1]]&lt;&gt;"",t_projeto[[#This Row],[Q.1]]*t_projeto[[#This Row],[P.1(W)]]*$C$24,"")</f>
        <v/>
      </c>
      <c r="U688" s="1" t="str">
        <f>IF(t_projeto[[#This Row],[Q.2]]&lt;&gt;"",t_projeto[[#This Row],[Q.2]]*t_projeto[[#This Row],[P.2(W)]]*$C$24,"")</f>
        <v/>
      </c>
      <c r="V688" s="1" t="str">
        <f>IF(t_projeto[[#This Row],[Q.3]]&lt;&gt;"",t_projeto[[#This Row],[Q.3]]*t_projeto[[#This Row],[P.3(W)]]*$C$24,"")</f>
        <v/>
      </c>
      <c r="W688" s="1" t="str">
        <f>IF(t_projeto[[#This Row],[Trecho]]&lt;&gt;"",SUM(t_projeto[[#This Row],[f.1]:[f.3]]),"")</f>
        <v/>
      </c>
      <c r="X688" s="13" t="str">
        <f>IF(t_projeto[[#This Row],[Trecho]]&lt;&gt;"",t_projeto[[#This Row],[Q.1]]+t_projeto[[#This Row],[Q.2]]+t_projeto[[#This Row],[Q.3]],"")</f>
        <v/>
      </c>
      <c r="Y688" s="1" t="str">
        <f>IF(AND(t_projeto[[#This Row],[FLUXO]]&lt;&gt;0,t_projeto[[#This Row],[FLUXO]]&lt;&gt;""),ROUND(t_projeto[[#This Row],[FLUXO]]/t_projeto[[#This Row],[Luminárias]],0),"")</f>
        <v/>
      </c>
      <c r="Z688" s="1" t="str">
        <f>IF(AND(t_projeto[[#This Row],[Luminárias]]&lt;&gt;0,t_projeto[[#This Row],[Luminárias]]&lt;&gt;""),ROUND(t_projeto[[#This Row],[lm_médio]]/t_projeto[[#This Row],[W_médio]],2),"")</f>
        <v/>
      </c>
    </row>
    <row r="689" spans="1:26" hidden="1">
      <c r="A689" s="90">
        <v>204</v>
      </c>
      <c r="B689" s="90" t="str">
        <f>_xlfn.XLOOKUP(t_projeto[[#This Row],[cód.]],t_sitio[cód],t_sitio[Trecho],"")</f>
        <v/>
      </c>
      <c r="C689" s="84"/>
      <c r="D689" s="84"/>
      <c r="E689" s="90" t="str">
        <f>IF(t_projeto[[#This Row],[T.1]]&lt;&gt;"",_xlfn.XLOOKUP(t_projeto[[#This Row],[T.1]],$G$22:$G$25,$H$22:$H$25),"")</f>
        <v/>
      </c>
      <c r="F689" s="84"/>
      <c r="G689" s="84"/>
      <c r="H689" s="90" t="str">
        <f>IF(t_projeto[[#This Row],[T.2]]&lt;&gt;"",_xlfn.XLOOKUP(t_projeto[[#This Row],[T.2]],$G$22:$G$25,$H$22:$H$25),"")</f>
        <v/>
      </c>
      <c r="I689" s="84"/>
      <c r="J689" s="84"/>
      <c r="K689" s="90" t="str">
        <f>IF(t_projeto[[#This Row],[T.3]]&lt;&gt;"",_xlfn.XLOOKUP(t_projeto[[#This Row],[T.3]],$G$22:$G$25,$H$22:$H$25),"")</f>
        <v/>
      </c>
      <c r="L689" s="3"/>
      <c r="M689" s="95">
        <f>t_projeto[[#This Row],[Q.1]]+t_projeto[[#This Row],[Q.2]]+t_projeto[[#This Row],[Q.3]]</f>
        <v>0</v>
      </c>
      <c r="N689" s="95">
        <f>t_projeto[[#This Row],[Q.1]]+t_projeto[[#This Row],[Q.2]]+t_projeto[[#This Row],[Q.3]]</f>
        <v>0</v>
      </c>
      <c r="O689" s="1" t="str">
        <f>IF(t_projeto[[#This Row],[Q.1]]&lt;&gt;"",SUMIFS(t_reator[p],t_reator[tipo],t_projeto[[#This Row],[T.1]],t_reator[w],t_projeto[[#This Row],[P.1(W)]]),"")</f>
        <v/>
      </c>
      <c r="P689" s="1" t="str">
        <f>IF(t_projeto[[#This Row],[Q.2]]&lt;&gt;"",SUMIFS(t_reator[p],t_reator[tipo],t_projeto[[#This Row],[T.2]],t_reator[w],t_projeto[[#This Row],[P.2(W)]]),"")</f>
        <v/>
      </c>
      <c r="Q689" s="1" t="str">
        <f>IF(t_projeto[[#This Row],[Q.3]]&lt;&gt;"",SUMIFS(t_reator[p],t_reator[tipo],t_projeto[[#This Row],[T.3]],t_reator[w],t_projeto[[#This Row],[P.3(W)]]),"")</f>
        <v/>
      </c>
      <c r="R689" s="1" t="str">
        <f>IF(t_projeto[[#This Row],[Q.1]]&lt;&gt;"",IFERROR(IFERROR(D689*(E689+O689)+G689*(H689+P689)+J689*(K689+Q689),D689*(E689+O689)+G689*(H689+P689)),D689*(E689+O689)),"")</f>
        <v/>
      </c>
      <c r="S689" s="1" t="str">
        <f>IF(t_projeto[[#This Row],[Consumo_W]]&lt;&gt;"",ROUND(t_projeto[[#This Row],[Consumo_W]]/t_projeto[[#This Row],[Luminárias]],0),"")</f>
        <v/>
      </c>
      <c r="T689" s="1" t="str">
        <f>IF(t_projeto[[#This Row],[Q.1]]&lt;&gt;"",t_projeto[[#This Row],[Q.1]]*t_projeto[[#This Row],[P.1(W)]]*$C$24,"")</f>
        <v/>
      </c>
      <c r="U689" s="1" t="str">
        <f>IF(t_projeto[[#This Row],[Q.2]]&lt;&gt;"",t_projeto[[#This Row],[Q.2]]*t_projeto[[#This Row],[P.2(W)]]*$C$24,"")</f>
        <v/>
      </c>
      <c r="V689" s="1" t="str">
        <f>IF(t_projeto[[#This Row],[Q.3]]&lt;&gt;"",t_projeto[[#This Row],[Q.3]]*t_projeto[[#This Row],[P.3(W)]]*$C$24,"")</f>
        <v/>
      </c>
      <c r="W689" s="1" t="str">
        <f>IF(t_projeto[[#This Row],[Trecho]]&lt;&gt;"",SUM(t_projeto[[#This Row],[f.1]:[f.3]]),"")</f>
        <v/>
      </c>
      <c r="X689" s="13" t="str">
        <f>IF(t_projeto[[#This Row],[Trecho]]&lt;&gt;"",t_projeto[[#This Row],[Q.1]]+t_projeto[[#This Row],[Q.2]]+t_projeto[[#This Row],[Q.3]],"")</f>
        <v/>
      </c>
      <c r="Y689" s="1" t="str">
        <f>IF(AND(t_projeto[[#This Row],[FLUXO]]&lt;&gt;0,t_projeto[[#This Row],[FLUXO]]&lt;&gt;""),ROUND(t_projeto[[#This Row],[FLUXO]]/t_projeto[[#This Row],[Luminárias]],0),"")</f>
        <v/>
      </c>
      <c r="Z689" s="1" t="str">
        <f>IF(AND(t_projeto[[#This Row],[Luminárias]]&lt;&gt;0,t_projeto[[#This Row],[Luminárias]]&lt;&gt;""),ROUND(t_projeto[[#This Row],[lm_médio]]/t_projeto[[#This Row],[W_médio]],2),"")</f>
        <v/>
      </c>
    </row>
    <row r="690" spans="1:26" hidden="1">
      <c r="A690" s="91">
        <v>205</v>
      </c>
      <c r="B690" s="91" t="str">
        <f>_xlfn.XLOOKUP(t_projeto[[#This Row],[cód.]],t_sitio[cód],t_sitio[Trecho],"")</f>
        <v/>
      </c>
      <c r="C690" s="85"/>
      <c r="D690" s="85"/>
      <c r="E690" s="91" t="str">
        <f>IF(t_projeto[[#This Row],[T.1]]&lt;&gt;"",_xlfn.XLOOKUP(t_projeto[[#This Row],[T.1]],$G$22:$G$25,$H$22:$H$25),"")</f>
        <v/>
      </c>
      <c r="F690" s="85"/>
      <c r="G690" s="85"/>
      <c r="H690" s="91" t="str">
        <f>IF(t_projeto[[#This Row],[T.2]]&lt;&gt;"",_xlfn.XLOOKUP(t_projeto[[#This Row],[T.2]],$G$22:$G$25,$H$22:$H$25),"")</f>
        <v/>
      </c>
      <c r="I690" s="85"/>
      <c r="J690" s="85"/>
      <c r="K690" s="91" t="str">
        <f>IF(t_projeto[[#This Row],[T.3]]&lt;&gt;"",_xlfn.XLOOKUP(t_projeto[[#This Row],[T.3]],$G$22:$G$25,$H$22:$H$25),"")</f>
        <v/>
      </c>
      <c r="L690" s="3"/>
      <c r="M690" s="94">
        <f>t_projeto[[#This Row],[Q.1]]+t_projeto[[#This Row],[Q.2]]+t_projeto[[#This Row],[Q.3]]</f>
        <v>0</v>
      </c>
      <c r="N690" s="94">
        <f>t_projeto[[#This Row],[Q.1]]+t_projeto[[#This Row],[Q.2]]+t_projeto[[#This Row],[Q.3]]</f>
        <v>0</v>
      </c>
      <c r="O690" s="1" t="str">
        <f>IF(t_projeto[[#This Row],[Q.1]]&lt;&gt;"",SUMIFS(t_reator[p],t_reator[tipo],t_projeto[[#This Row],[T.1]],t_reator[w],t_projeto[[#This Row],[P.1(W)]]),"")</f>
        <v/>
      </c>
      <c r="P690" s="1" t="str">
        <f>IF(t_projeto[[#This Row],[Q.2]]&lt;&gt;"",SUMIFS(t_reator[p],t_reator[tipo],t_projeto[[#This Row],[T.2]],t_reator[w],t_projeto[[#This Row],[P.2(W)]]),"")</f>
        <v/>
      </c>
      <c r="Q690" s="1" t="str">
        <f>IF(t_projeto[[#This Row],[Q.3]]&lt;&gt;"",SUMIFS(t_reator[p],t_reator[tipo],t_projeto[[#This Row],[T.3]],t_reator[w],t_projeto[[#This Row],[P.3(W)]]),"")</f>
        <v/>
      </c>
      <c r="R690" s="1" t="str">
        <f>IF(t_projeto[[#This Row],[Q.1]]&lt;&gt;"",IFERROR(IFERROR(D690*(E690+O690)+G690*(H690+P690)+J690*(K690+Q690),D690*(E690+O690)+G690*(H690+P690)),D690*(E690+O690)),"")</f>
        <v/>
      </c>
      <c r="S690" s="1" t="str">
        <f>IF(t_projeto[[#This Row],[Consumo_W]]&lt;&gt;"",ROUND(t_projeto[[#This Row],[Consumo_W]]/t_projeto[[#This Row],[Luminárias]],0),"")</f>
        <v/>
      </c>
      <c r="T690" s="1" t="str">
        <f>IF(t_projeto[[#This Row],[Q.1]]&lt;&gt;"",t_projeto[[#This Row],[Q.1]]*t_projeto[[#This Row],[P.1(W)]]*$C$24,"")</f>
        <v/>
      </c>
      <c r="U690" s="1" t="str">
        <f>IF(t_projeto[[#This Row],[Q.2]]&lt;&gt;"",t_projeto[[#This Row],[Q.2]]*t_projeto[[#This Row],[P.2(W)]]*$C$24,"")</f>
        <v/>
      </c>
      <c r="V690" s="1" t="str">
        <f>IF(t_projeto[[#This Row],[Q.3]]&lt;&gt;"",t_projeto[[#This Row],[Q.3]]*t_projeto[[#This Row],[P.3(W)]]*$C$24,"")</f>
        <v/>
      </c>
      <c r="W690" s="1" t="str">
        <f>IF(t_projeto[[#This Row],[Trecho]]&lt;&gt;"",SUM(t_projeto[[#This Row],[f.1]:[f.3]]),"")</f>
        <v/>
      </c>
      <c r="X690" s="13" t="str">
        <f>IF(t_projeto[[#This Row],[Trecho]]&lt;&gt;"",t_projeto[[#This Row],[Q.1]]+t_projeto[[#This Row],[Q.2]]+t_projeto[[#This Row],[Q.3]],"")</f>
        <v/>
      </c>
      <c r="Y690" s="1" t="str">
        <f>IF(AND(t_projeto[[#This Row],[FLUXO]]&lt;&gt;0,t_projeto[[#This Row],[FLUXO]]&lt;&gt;""),ROUND(t_projeto[[#This Row],[FLUXO]]/t_projeto[[#This Row],[Luminárias]],0),"")</f>
        <v/>
      </c>
      <c r="Z690" s="1" t="str">
        <f>IF(AND(t_projeto[[#This Row],[Luminárias]]&lt;&gt;0,t_projeto[[#This Row],[Luminárias]]&lt;&gt;""),ROUND(t_projeto[[#This Row],[lm_médio]]/t_projeto[[#This Row],[W_médio]],2),"")</f>
        <v/>
      </c>
    </row>
    <row r="691" spans="1:26" hidden="1">
      <c r="A691" s="90">
        <v>206</v>
      </c>
      <c r="B691" s="90" t="str">
        <f>_xlfn.XLOOKUP(t_projeto[[#This Row],[cód.]],t_sitio[cód],t_sitio[Trecho],"")</f>
        <v/>
      </c>
      <c r="C691" s="84"/>
      <c r="D691" s="84"/>
      <c r="E691" s="90" t="str">
        <f>IF(t_projeto[[#This Row],[T.1]]&lt;&gt;"",_xlfn.XLOOKUP(t_projeto[[#This Row],[T.1]],$G$22:$G$25,$H$22:$H$25),"")</f>
        <v/>
      </c>
      <c r="F691" s="84"/>
      <c r="G691" s="84"/>
      <c r="H691" s="90" t="str">
        <f>IF(t_projeto[[#This Row],[T.2]]&lt;&gt;"",_xlfn.XLOOKUP(t_projeto[[#This Row],[T.2]],$G$22:$G$25,$H$22:$H$25),"")</f>
        <v/>
      </c>
      <c r="I691" s="84"/>
      <c r="J691" s="84"/>
      <c r="K691" s="90" t="str">
        <f>IF(t_projeto[[#This Row],[T.3]]&lt;&gt;"",_xlfn.XLOOKUP(t_projeto[[#This Row],[T.3]],$G$22:$G$25,$H$22:$H$25),"")</f>
        <v/>
      </c>
      <c r="L691" s="3"/>
      <c r="M691" s="95">
        <f>t_projeto[[#This Row],[Q.1]]+t_projeto[[#This Row],[Q.2]]+t_projeto[[#This Row],[Q.3]]</f>
        <v>0</v>
      </c>
      <c r="N691" s="95">
        <f>t_projeto[[#This Row],[Q.1]]+t_projeto[[#This Row],[Q.2]]+t_projeto[[#This Row],[Q.3]]</f>
        <v>0</v>
      </c>
      <c r="O691" s="1" t="str">
        <f>IF(t_projeto[[#This Row],[Q.1]]&lt;&gt;"",SUMIFS(t_reator[p],t_reator[tipo],t_projeto[[#This Row],[T.1]],t_reator[w],t_projeto[[#This Row],[P.1(W)]]),"")</f>
        <v/>
      </c>
      <c r="P691" s="1" t="str">
        <f>IF(t_projeto[[#This Row],[Q.2]]&lt;&gt;"",SUMIFS(t_reator[p],t_reator[tipo],t_projeto[[#This Row],[T.2]],t_reator[w],t_projeto[[#This Row],[P.2(W)]]),"")</f>
        <v/>
      </c>
      <c r="Q691" s="1" t="str">
        <f>IF(t_projeto[[#This Row],[Q.3]]&lt;&gt;"",SUMIFS(t_reator[p],t_reator[tipo],t_projeto[[#This Row],[T.3]],t_reator[w],t_projeto[[#This Row],[P.3(W)]]),"")</f>
        <v/>
      </c>
      <c r="R691" s="1" t="str">
        <f>IF(t_projeto[[#This Row],[Q.1]]&lt;&gt;"",IFERROR(IFERROR(D691*(E691+O691)+G691*(H691+P691)+J691*(K691+Q691),D691*(E691+O691)+G691*(H691+P691)),D691*(E691+O691)),"")</f>
        <v/>
      </c>
      <c r="S691" s="1" t="str">
        <f>IF(t_projeto[[#This Row],[Consumo_W]]&lt;&gt;"",ROUND(t_projeto[[#This Row],[Consumo_W]]/t_projeto[[#This Row],[Luminárias]],0),"")</f>
        <v/>
      </c>
      <c r="T691" s="1" t="str">
        <f>IF(t_projeto[[#This Row],[Q.1]]&lt;&gt;"",t_projeto[[#This Row],[Q.1]]*t_projeto[[#This Row],[P.1(W)]]*$C$24,"")</f>
        <v/>
      </c>
      <c r="U691" s="1" t="str">
        <f>IF(t_projeto[[#This Row],[Q.2]]&lt;&gt;"",t_projeto[[#This Row],[Q.2]]*t_projeto[[#This Row],[P.2(W)]]*$C$24,"")</f>
        <v/>
      </c>
      <c r="V691" s="1" t="str">
        <f>IF(t_projeto[[#This Row],[Q.3]]&lt;&gt;"",t_projeto[[#This Row],[Q.3]]*t_projeto[[#This Row],[P.3(W)]]*$C$24,"")</f>
        <v/>
      </c>
      <c r="W691" s="1" t="str">
        <f>IF(t_projeto[[#This Row],[Trecho]]&lt;&gt;"",SUM(t_projeto[[#This Row],[f.1]:[f.3]]),"")</f>
        <v/>
      </c>
      <c r="X691" s="13" t="str">
        <f>IF(t_projeto[[#This Row],[Trecho]]&lt;&gt;"",t_projeto[[#This Row],[Q.1]]+t_projeto[[#This Row],[Q.2]]+t_projeto[[#This Row],[Q.3]],"")</f>
        <v/>
      </c>
      <c r="Y691" s="1" t="str">
        <f>IF(AND(t_projeto[[#This Row],[FLUXO]]&lt;&gt;0,t_projeto[[#This Row],[FLUXO]]&lt;&gt;""),ROUND(t_projeto[[#This Row],[FLUXO]]/t_projeto[[#This Row],[Luminárias]],0),"")</f>
        <v/>
      </c>
      <c r="Z691" s="1" t="str">
        <f>IF(AND(t_projeto[[#This Row],[Luminárias]]&lt;&gt;0,t_projeto[[#This Row],[Luminárias]]&lt;&gt;""),ROUND(t_projeto[[#This Row],[lm_médio]]/t_projeto[[#This Row],[W_médio]],2),"")</f>
        <v/>
      </c>
    </row>
    <row r="692" spans="1:26" hidden="1">
      <c r="A692" s="91">
        <v>207</v>
      </c>
      <c r="B692" s="91" t="str">
        <f>_xlfn.XLOOKUP(t_projeto[[#This Row],[cód.]],t_sitio[cód],t_sitio[Trecho],"")</f>
        <v/>
      </c>
      <c r="C692" s="85"/>
      <c r="D692" s="85"/>
      <c r="E692" s="91" t="str">
        <f>IF(t_projeto[[#This Row],[T.1]]&lt;&gt;"",_xlfn.XLOOKUP(t_projeto[[#This Row],[T.1]],$G$22:$G$25,$H$22:$H$25),"")</f>
        <v/>
      </c>
      <c r="F692" s="85"/>
      <c r="G692" s="85"/>
      <c r="H692" s="91" t="str">
        <f>IF(t_projeto[[#This Row],[T.2]]&lt;&gt;"",_xlfn.XLOOKUP(t_projeto[[#This Row],[T.2]],$G$22:$G$25,$H$22:$H$25),"")</f>
        <v/>
      </c>
      <c r="I692" s="85"/>
      <c r="J692" s="85"/>
      <c r="K692" s="91" t="str">
        <f>IF(t_projeto[[#This Row],[T.3]]&lt;&gt;"",_xlfn.XLOOKUP(t_projeto[[#This Row],[T.3]],$G$22:$G$25,$H$22:$H$25),"")</f>
        <v/>
      </c>
      <c r="L692" s="3"/>
      <c r="M692" s="94">
        <f>t_projeto[[#This Row],[Q.1]]+t_projeto[[#This Row],[Q.2]]+t_projeto[[#This Row],[Q.3]]</f>
        <v>0</v>
      </c>
      <c r="N692" s="94">
        <f>t_projeto[[#This Row],[Q.1]]+t_projeto[[#This Row],[Q.2]]+t_projeto[[#This Row],[Q.3]]</f>
        <v>0</v>
      </c>
      <c r="O692" s="1" t="str">
        <f>IF(t_projeto[[#This Row],[Q.1]]&lt;&gt;"",SUMIFS(t_reator[p],t_reator[tipo],t_projeto[[#This Row],[T.1]],t_reator[w],t_projeto[[#This Row],[P.1(W)]]),"")</f>
        <v/>
      </c>
      <c r="P692" s="1" t="str">
        <f>IF(t_projeto[[#This Row],[Q.2]]&lt;&gt;"",SUMIFS(t_reator[p],t_reator[tipo],t_projeto[[#This Row],[T.2]],t_reator[w],t_projeto[[#This Row],[P.2(W)]]),"")</f>
        <v/>
      </c>
      <c r="Q692" s="1" t="str">
        <f>IF(t_projeto[[#This Row],[Q.3]]&lt;&gt;"",SUMIFS(t_reator[p],t_reator[tipo],t_projeto[[#This Row],[T.3]],t_reator[w],t_projeto[[#This Row],[P.3(W)]]),"")</f>
        <v/>
      </c>
      <c r="R692" s="1" t="str">
        <f>IF(t_projeto[[#This Row],[Q.1]]&lt;&gt;"",IFERROR(IFERROR(D692*(E692+O692)+G692*(H692+P692)+J692*(K692+Q692),D692*(E692+O692)+G692*(H692+P692)),D692*(E692+O692)),"")</f>
        <v/>
      </c>
      <c r="S692" s="1" t="str">
        <f>IF(t_projeto[[#This Row],[Consumo_W]]&lt;&gt;"",ROUND(t_projeto[[#This Row],[Consumo_W]]/t_projeto[[#This Row],[Luminárias]],0),"")</f>
        <v/>
      </c>
      <c r="T692" s="1" t="str">
        <f>IF(t_projeto[[#This Row],[Q.1]]&lt;&gt;"",t_projeto[[#This Row],[Q.1]]*t_projeto[[#This Row],[P.1(W)]]*$C$24,"")</f>
        <v/>
      </c>
      <c r="U692" s="1" t="str">
        <f>IF(t_projeto[[#This Row],[Q.2]]&lt;&gt;"",t_projeto[[#This Row],[Q.2]]*t_projeto[[#This Row],[P.2(W)]]*$C$24,"")</f>
        <v/>
      </c>
      <c r="V692" s="1" t="str">
        <f>IF(t_projeto[[#This Row],[Q.3]]&lt;&gt;"",t_projeto[[#This Row],[Q.3]]*t_projeto[[#This Row],[P.3(W)]]*$C$24,"")</f>
        <v/>
      </c>
      <c r="W692" s="1" t="str">
        <f>IF(t_projeto[[#This Row],[Trecho]]&lt;&gt;"",SUM(t_projeto[[#This Row],[f.1]:[f.3]]),"")</f>
        <v/>
      </c>
      <c r="X692" s="13" t="str">
        <f>IF(t_projeto[[#This Row],[Trecho]]&lt;&gt;"",t_projeto[[#This Row],[Q.1]]+t_projeto[[#This Row],[Q.2]]+t_projeto[[#This Row],[Q.3]],"")</f>
        <v/>
      </c>
      <c r="Y692" s="1" t="str">
        <f>IF(AND(t_projeto[[#This Row],[FLUXO]]&lt;&gt;0,t_projeto[[#This Row],[FLUXO]]&lt;&gt;""),ROUND(t_projeto[[#This Row],[FLUXO]]/t_projeto[[#This Row],[Luminárias]],0),"")</f>
        <v/>
      </c>
      <c r="Z692" s="1" t="str">
        <f>IF(AND(t_projeto[[#This Row],[Luminárias]]&lt;&gt;0,t_projeto[[#This Row],[Luminárias]]&lt;&gt;""),ROUND(t_projeto[[#This Row],[lm_médio]]/t_projeto[[#This Row],[W_médio]],2),"")</f>
        <v/>
      </c>
    </row>
    <row r="693" spans="1:26" hidden="1">
      <c r="A693" s="90">
        <v>208</v>
      </c>
      <c r="B693" s="90" t="str">
        <f>_xlfn.XLOOKUP(t_projeto[[#This Row],[cód.]],t_sitio[cód],t_sitio[Trecho],"")</f>
        <v/>
      </c>
      <c r="C693" s="84"/>
      <c r="D693" s="84"/>
      <c r="E693" s="90" t="str">
        <f>IF(t_projeto[[#This Row],[T.1]]&lt;&gt;"",_xlfn.XLOOKUP(t_projeto[[#This Row],[T.1]],$G$22:$G$25,$H$22:$H$25),"")</f>
        <v/>
      </c>
      <c r="F693" s="84"/>
      <c r="G693" s="84"/>
      <c r="H693" s="90" t="str">
        <f>IF(t_projeto[[#This Row],[T.2]]&lt;&gt;"",_xlfn.XLOOKUP(t_projeto[[#This Row],[T.2]],$G$22:$G$25,$H$22:$H$25),"")</f>
        <v/>
      </c>
      <c r="I693" s="84"/>
      <c r="J693" s="84"/>
      <c r="K693" s="90" t="str">
        <f>IF(t_projeto[[#This Row],[T.3]]&lt;&gt;"",_xlfn.XLOOKUP(t_projeto[[#This Row],[T.3]],$G$22:$G$25,$H$22:$H$25),"")</f>
        <v/>
      </c>
      <c r="L693" s="3"/>
      <c r="M693" s="95">
        <f>t_projeto[[#This Row],[Q.1]]+t_projeto[[#This Row],[Q.2]]+t_projeto[[#This Row],[Q.3]]</f>
        <v>0</v>
      </c>
      <c r="N693" s="95">
        <f>t_projeto[[#This Row],[Q.1]]+t_projeto[[#This Row],[Q.2]]+t_projeto[[#This Row],[Q.3]]</f>
        <v>0</v>
      </c>
      <c r="O693" s="1" t="str">
        <f>IF(t_projeto[[#This Row],[Q.1]]&lt;&gt;"",SUMIFS(t_reator[p],t_reator[tipo],t_projeto[[#This Row],[T.1]],t_reator[w],t_projeto[[#This Row],[P.1(W)]]),"")</f>
        <v/>
      </c>
      <c r="P693" s="1" t="str">
        <f>IF(t_projeto[[#This Row],[Q.2]]&lt;&gt;"",SUMIFS(t_reator[p],t_reator[tipo],t_projeto[[#This Row],[T.2]],t_reator[w],t_projeto[[#This Row],[P.2(W)]]),"")</f>
        <v/>
      </c>
      <c r="Q693" s="1" t="str">
        <f>IF(t_projeto[[#This Row],[Q.3]]&lt;&gt;"",SUMIFS(t_reator[p],t_reator[tipo],t_projeto[[#This Row],[T.3]],t_reator[w],t_projeto[[#This Row],[P.3(W)]]),"")</f>
        <v/>
      </c>
      <c r="R693" s="1" t="str">
        <f>IF(t_projeto[[#This Row],[Q.1]]&lt;&gt;"",IFERROR(IFERROR(D693*(E693+O693)+G693*(H693+P693)+J693*(K693+Q693),D693*(E693+O693)+G693*(H693+P693)),D693*(E693+O693)),"")</f>
        <v/>
      </c>
      <c r="S693" s="1" t="str">
        <f>IF(t_projeto[[#This Row],[Consumo_W]]&lt;&gt;"",ROUND(t_projeto[[#This Row],[Consumo_W]]/t_projeto[[#This Row],[Luminárias]],0),"")</f>
        <v/>
      </c>
      <c r="T693" s="1" t="str">
        <f>IF(t_projeto[[#This Row],[Q.1]]&lt;&gt;"",t_projeto[[#This Row],[Q.1]]*t_projeto[[#This Row],[P.1(W)]]*$C$24,"")</f>
        <v/>
      </c>
      <c r="U693" s="1" t="str">
        <f>IF(t_projeto[[#This Row],[Q.2]]&lt;&gt;"",t_projeto[[#This Row],[Q.2]]*t_projeto[[#This Row],[P.2(W)]]*$C$24,"")</f>
        <v/>
      </c>
      <c r="V693" s="1" t="str">
        <f>IF(t_projeto[[#This Row],[Q.3]]&lt;&gt;"",t_projeto[[#This Row],[Q.3]]*t_projeto[[#This Row],[P.3(W)]]*$C$24,"")</f>
        <v/>
      </c>
      <c r="W693" s="1" t="str">
        <f>IF(t_projeto[[#This Row],[Trecho]]&lt;&gt;"",SUM(t_projeto[[#This Row],[f.1]:[f.3]]),"")</f>
        <v/>
      </c>
      <c r="X693" s="13" t="str">
        <f>IF(t_projeto[[#This Row],[Trecho]]&lt;&gt;"",t_projeto[[#This Row],[Q.1]]+t_projeto[[#This Row],[Q.2]]+t_projeto[[#This Row],[Q.3]],"")</f>
        <v/>
      </c>
      <c r="Y693" s="1" t="str">
        <f>IF(AND(t_projeto[[#This Row],[FLUXO]]&lt;&gt;0,t_projeto[[#This Row],[FLUXO]]&lt;&gt;""),ROUND(t_projeto[[#This Row],[FLUXO]]/t_projeto[[#This Row],[Luminárias]],0),"")</f>
        <v/>
      </c>
      <c r="Z693" s="1" t="str">
        <f>IF(AND(t_projeto[[#This Row],[Luminárias]]&lt;&gt;0,t_projeto[[#This Row],[Luminárias]]&lt;&gt;""),ROUND(t_projeto[[#This Row],[lm_médio]]/t_projeto[[#This Row],[W_médio]],2),"")</f>
        <v/>
      </c>
    </row>
    <row r="694" spans="1:26" hidden="1">
      <c r="A694" s="91">
        <v>209</v>
      </c>
      <c r="B694" s="91" t="str">
        <f>_xlfn.XLOOKUP(t_projeto[[#This Row],[cód.]],t_sitio[cód],t_sitio[Trecho],"")</f>
        <v/>
      </c>
      <c r="C694" s="85"/>
      <c r="D694" s="85"/>
      <c r="E694" s="91" t="str">
        <f>IF(t_projeto[[#This Row],[T.1]]&lt;&gt;"",_xlfn.XLOOKUP(t_projeto[[#This Row],[T.1]],$G$22:$G$25,$H$22:$H$25),"")</f>
        <v/>
      </c>
      <c r="F694" s="85"/>
      <c r="G694" s="85"/>
      <c r="H694" s="91" t="str">
        <f>IF(t_projeto[[#This Row],[T.2]]&lt;&gt;"",_xlfn.XLOOKUP(t_projeto[[#This Row],[T.2]],$G$22:$G$25,$H$22:$H$25),"")</f>
        <v/>
      </c>
      <c r="I694" s="85"/>
      <c r="J694" s="85"/>
      <c r="K694" s="91" t="str">
        <f>IF(t_projeto[[#This Row],[T.3]]&lt;&gt;"",_xlfn.XLOOKUP(t_projeto[[#This Row],[T.3]],$G$22:$G$25,$H$22:$H$25),"")</f>
        <v/>
      </c>
      <c r="L694" s="3"/>
      <c r="M694" s="94">
        <f>t_projeto[[#This Row],[Q.1]]+t_projeto[[#This Row],[Q.2]]+t_projeto[[#This Row],[Q.3]]</f>
        <v>0</v>
      </c>
      <c r="N694" s="94">
        <f>t_projeto[[#This Row],[Q.1]]+t_projeto[[#This Row],[Q.2]]+t_projeto[[#This Row],[Q.3]]</f>
        <v>0</v>
      </c>
      <c r="O694" s="1" t="str">
        <f>IF(t_projeto[[#This Row],[Q.1]]&lt;&gt;"",SUMIFS(t_reator[p],t_reator[tipo],t_projeto[[#This Row],[T.1]],t_reator[w],t_projeto[[#This Row],[P.1(W)]]),"")</f>
        <v/>
      </c>
      <c r="P694" s="1" t="str">
        <f>IF(t_projeto[[#This Row],[Q.2]]&lt;&gt;"",SUMIFS(t_reator[p],t_reator[tipo],t_projeto[[#This Row],[T.2]],t_reator[w],t_projeto[[#This Row],[P.2(W)]]),"")</f>
        <v/>
      </c>
      <c r="Q694" s="1" t="str">
        <f>IF(t_projeto[[#This Row],[Q.3]]&lt;&gt;"",SUMIFS(t_reator[p],t_reator[tipo],t_projeto[[#This Row],[T.3]],t_reator[w],t_projeto[[#This Row],[P.3(W)]]),"")</f>
        <v/>
      </c>
      <c r="R694" s="1" t="str">
        <f>IF(t_projeto[[#This Row],[Q.1]]&lt;&gt;"",IFERROR(IFERROR(D694*(E694+O694)+G694*(H694+P694)+J694*(K694+Q694),D694*(E694+O694)+G694*(H694+P694)),D694*(E694+O694)),"")</f>
        <v/>
      </c>
      <c r="S694" s="1" t="str">
        <f>IF(t_projeto[[#This Row],[Consumo_W]]&lt;&gt;"",ROUND(t_projeto[[#This Row],[Consumo_W]]/t_projeto[[#This Row],[Luminárias]],0),"")</f>
        <v/>
      </c>
      <c r="T694" s="1" t="str">
        <f>IF(t_projeto[[#This Row],[Q.1]]&lt;&gt;"",t_projeto[[#This Row],[Q.1]]*t_projeto[[#This Row],[P.1(W)]]*$C$24,"")</f>
        <v/>
      </c>
      <c r="U694" s="1" t="str">
        <f>IF(t_projeto[[#This Row],[Q.2]]&lt;&gt;"",t_projeto[[#This Row],[Q.2]]*t_projeto[[#This Row],[P.2(W)]]*$C$24,"")</f>
        <v/>
      </c>
      <c r="V694" s="1" t="str">
        <f>IF(t_projeto[[#This Row],[Q.3]]&lt;&gt;"",t_projeto[[#This Row],[Q.3]]*t_projeto[[#This Row],[P.3(W)]]*$C$24,"")</f>
        <v/>
      </c>
      <c r="W694" s="1" t="str">
        <f>IF(t_projeto[[#This Row],[Trecho]]&lt;&gt;"",SUM(t_projeto[[#This Row],[f.1]:[f.3]]),"")</f>
        <v/>
      </c>
      <c r="X694" s="13" t="str">
        <f>IF(t_projeto[[#This Row],[Trecho]]&lt;&gt;"",t_projeto[[#This Row],[Q.1]]+t_projeto[[#This Row],[Q.2]]+t_projeto[[#This Row],[Q.3]],"")</f>
        <v/>
      </c>
      <c r="Y694" s="1" t="str">
        <f>IF(AND(t_projeto[[#This Row],[FLUXO]]&lt;&gt;0,t_projeto[[#This Row],[FLUXO]]&lt;&gt;""),ROUND(t_projeto[[#This Row],[FLUXO]]/t_projeto[[#This Row],[Luminárias]],0),"")</f>
        <v/>
      </c>
      <c r="Z694" s="1" t="str">
        <f>IF(AND(t_projeto[[#This Row],[Luminárias]]&lt;&gt;0,t_projeto[[#This Row],[Luminárias]]&lt;&gt;""),ROUND(t_projeto[[#This Row],[lm_médio]]/t_projeto[[#This Row],[W_médio]],2),"")</f>
        <v/>
      </c>
    </row>
    <row r="695" spans="1:26" hidden="1">
      <c r="A695" s="90">
        <v>210</v>
      </c>
      <c r="B695" s="90" t="str">
        <f>_xlfn.XLOOKUP(t_projeto[[#This Row],[cód.]],t_sitio[cód],t_sitio[Trecho],"")</f>
        <v/>
      </c>
      <c r="C695" s="84"/>
      <c r="D695" s="84"/>
      <c r="E695" s="90" t="str">
        <f>IF(t_projeto[[#This Row],[T.1]]&lt;&gt;"",_xlfn.XLOOKUP(t_projeto[[#This Row],[T.1]],$G$22:$G$25,$H$22:$H$25),"")</f>
        <v/>
      </c>
      <c r="F695" s="84"/>
      <c r="G695" s="84"/>
      <c r="H695" s="90" t="str">
        <f>IF(t_projeto[[#This Row],[T.2]]&lt;&gt;"",_xlfn.XLOOKUP(t_projeto[[#This Row],[T.2]],$G$22:$G$25,$H$22:$H$25),"")</f>
        <v/>
      </c>
      <c r="I695" s="84"/>
      <c r="J695" s="84"/>
      <c r="K695" s="90" t="str">
        <f>IF(t_projeto[[#This Row],[T.3]]&lt;&gt;"",_xlfn.XLOOKUP(t_projeto[[#This Row],[T.3]],$G$22:$G$25,$H$22:$H$25),"")</f>
        <v/>
      </c>
      <c r="L695" s="3"/>
      <c r="M695" s="95">
        <f>t_projeto[[#This Row],[Q.1]]+t_projeto[[#This Row],[Q.2]]+t_projeto[[#This Row],[Q.3]]</f>
        <v>0</v>
      </c>
      <c r="N695" s="95">
        <f>t_projeto[[#This Row],[Q.1]]+t_projeto[[#This Row],[Q.2]]+t_projeto[[#This Row],[Q.3]]</f>
        <v>0</v>
      </c>
      <c r="O695" s="1" t="str">
        <f>IF(t_projeto[[#This Row],[Q.1]]&lt;&gt;"",SUMIFS(t_reator[p],t_reator[tipo],t_projeto[[#This Row],[T.1]],t_reator[w],t_projeto[[#This Row],[P.1(W)]]),"")</f>
        <v/>
      </c>
      <c r="P695" s="1" t="str">
        <f>IF(t_projeto[[#This Row],[Q.2]]&lt;&gt;"",SUMIFS(t_reator[p],t_reator[tipo],t_projeto[[#This Row],[T.2]],t_reator[w],t_projeto[[#This Row],[P.2(W)]]),"")</f>
        <v/>
      </c>
      <c r="Q695" s="1" t="str">
        <f>IF(t_projeto[[#This Row],[Q.3]]&lt;&gt;"",SUMIFS(t_reator[p],t_reator[tipo],t_projeto[[#This Row],[T.3]],t_reator[w],t_projeto[[#This Row],[P.3(W)]]),"")</f>
        <v/>
      </c>
      <c r="R695" s="1" t="str">
        <f>IF(t_projeto[[#This Row],[Q.1]]&lt;&gt;"",IFERROR(IFERROR(D695*(E695+O695)+G695*(H695+P695)+J695*(K695+Q695),D695*(E695+O695)+G695*(H695+P695)),D695*(E695+O695)),"")</f>
        <v/>
      </c>
      <c r="S695" s="1" t="str">
        <f>IF(t_projeto[[#This Row],[Consumo_W]]&lt;&gt;"",ROUND(t_projeto[[#This Row],[Consumo_W]]/t_projeto[[#This Row],[Luminárias]],0),"")</f>
        <v/>
      </c>
      <c r="T695" s="1" t="str">
        <f>IF(t_projeto[[#This Row],[Q.1]]&lt;&gt;"",t_projeto[[#This Row],[Q.1]]*t_projeto[[#This Row],[P.1(W)]]*$C$24,"")</f>
        <v/>
      </c>
      <c r="U695" s="1" t="str">
        <f>IF(t_projeto[[#This Row],[Q.2]]&lt;&gt;"",t_projeto[[#This Row],[Q.2]]*t_projeto[[#This Row],[P.2(W)]]*$C$24,"")</f>
        <v/>
      </c>
      <c r="V695" s="1" t="str">
        <f>IF(t_projeto[[#This Row],[Q.3]]&lt;&gt;"",t_projeto[[#This Row],[Q.3]]*t_projeto[[#This Row],[P.3(W)]]*$C$24,"")</f>
        <v/>
      </c>
      <c r="W695" s="1" t="str">
        <f>IF(t_projeto[[#This Row],[Trecho]]&lt;&gt;"",SUM(t_projeto[[#This Row],[f.1]:[f.3]]),"")</f>
        <v/>
      </c>
      <c r="X695" s="13" t="str">
        <f>IF(t_projeto[[#This Row],[Trecho]]&lt;&gt;"",t_projeto[[#This Row],[Q.1]]+t_projeto[[#This Row],[Q.2]]+t_projeto[[#This Row],[Q.3]],"")</f>
        <v/>
      </c>
      <c r="Y695" s="1" t="str">
        <f>IF(AND(t_projeto[[#This Row],[FLUXO]]&lt;&gt;0,t_projeto[[#This Row],[FLUXO]]&lt;&gt;""),ROUND(t_projeto[[#This Row],[FLUXO]]/t_projeto[[#This Row],[Luminárias]],0),"")</f>
        <v/>
      </c>
      <c r="Z695" s="1" t="str">
        <f>IF(AND(t_projeto[[#This Row],[Luminárias]]&lt;&gt;0,t_projeto[[#This Row],[Luminárias]]&lt;&gt;""),ROUND(t_projeto[[#This Row],[lm_médio]]/t_projeto[[#This Row],[W_médio]],2),"")</f>
        <v/>
      </c>
    </row>
    <row r="696" spans="1:26" hidden="1">
      <c r="A696" s="91">
        <v>211</v>
      </c>
      <c r="B696" s="91" t="str">
        <f>_xlfn.XLOOKUP(t_projeto[[#This Row],[cód.]],t_sitio[cód],t_sitio[Trecho],"")</f>
        <v/>
      </c>
      <c r="C696" s="85"/>
      <c r="D696" s="85"/>
      <c r="E696" s="91" t="str">
        <f>IF(t_projeto[[#This Row],[T.1]]&lt;&gt;"",_xlfn.XLOOKUP(t_projeto[[#This Row],[T.1]],$G$22:$G$25,$H$22:$H$25),"")</f>
        <v/>
      </c>
      <c r="F696" s="85"/>
      <c r="G696" s="85"/>
      <c r="H696" s="91" t="str">
        <f>IF(t_projeto[[#This Row],[T.2]]&lt;&gt;"",_xlfn.XLOOKUP(t_projeto[[#This Row],[T.2]],$G$22:$G$25,$H$22:$H$25),"")</f>
        <v/>
      </c>
      <c r="I696" s="85"/>
      <c r="J696" s="85"/>
      <c r="K696" s="91" t="str">
        <f>IF(t_projeto[[#This Row],[T.3]]&lt;&gt;"",_xlfn.XLOOKUP(t_projeto[[#This Row],[T.3]],$G$22:$G$25,$H$22:$H$25),"")</f>
        <v/>
      </c>
      <c r="L696" s="3"/>
      <c r="M696" s="94">
        <f>t_projeto[[#This Row],[Q.1]]+t_projeto[[#This Row],[Q.2]]+t_projeto[[#This Row],[Q.3]]</f>
        <v>0</v>
      </c>
      <c r="N696" s="94">
        <f>t_projeto[[#This Row],[Q.1]]+t_projeto[[#This Row],[Q.2]]+t_projeto[[#This Row],[Q.3]]</f>
        <v>0</v>
      </c>
      <c r="O696" s="1" t="str">
        <f>IF(t_projeto[[#This Row],[Q.1]]&lt;&gt;"",SUMIFS(t_reator[p],t_reator[tipo],t_projeto[[#This Row],[T.1]],t_reator[w],t_projeto[[#This Row],[P.1(W)]]),"")</f>
        <v/>
      </c>
      <c r="P696" s="1" t="str">
        <f>IF(t_projeto[[#This Row],[Q.2]]&lt;&gt;"",SUMIFS(t_reator[p],t_reator[tipo],t_projeto[[#This Row],[T.2]],t_reator[w],t_projeto[[#This Row],[P.2(W)]]),"")</f>
        <v/>
      </c>
      <c r="Q696" s="1" t="str">
        <f>IF(t_projeto[[#This Row],[Q.3]]&lt;&gt;"",SUMIFS(t_reator[p],t_reator[tipo],t_projeto[[#This Row],[T.3]],t_reator[w],t_projeto[[#This Row],[P.3(W)]]),"")</f>
        <v/>
      </c>
      <c r="R696" s="1" t="str">
        <f>IF(t_projeto[[#This Row],[Q.1]]&lt;&gt;"",IFERROR(IFERROR(D696*(E696+O696)+G696*(H696+P696)+J696*(K696+Q696),D696*(E696+O696)+G696*(H696+P696)),D696*(E696+O696)),"")</f>
        <v/>
      </c>
      <c r="S696" s="1" t="str">
        <f>IF(t_projeto[[#This Row],[Consumo_W]]&lt;&gt;"",ROUND(t_projeto[[#This Row],[Consumo_W]]/t_projeto[[#This Row],[Luminárias]],0),"")</f>
        <v/>
      </c>
      <c r="T696" s="1" t="str">
        <f>IF(t_projeto[[#This Row],[Q.1]]&lt;&gt;"",t_projeto[[#This Row],[Q.1]]*t_projeto[[#This Row],[P.1(W)]]*$C$24,"")</f>
        <v/>
      </c>
      <c r="U696" s="1" t="str">
        <f>IF(t_projeto[[#This Row],[Q.2]]&lt;&gt;"",t_projeto[[#This Row],[Q.2]]*t_projeto[[#This Row],[P.2(W)]]*$C$24,"")</f>
        <v/>
      </c>
      <c r="V696" s="1" t="str">
        <f>IF(t_projeto[[#This Row],[Q.3]]&lt;&gt;"",t_projeto[[#This Row],[Q.3]]*t_projeto[[#This Row],[P.3(W)]]*$C$24,"")</f>
        <v/>
      </c>
      <c r="W696" s="1" t="str">
        <f>IF(t_projeto[[#This Row],[Trecho]]&lt;&gt;"",SUM(t_projeto[[#This Row],[f.1]:[f.3]]),"")</f>
        <v/>
      </c>
      <c r="X696" s="13" t="str">
        <f>IF(t_projeto[[#This Row],[Trecho]]&lt;&gt;"",t_projeto[[#This Row],[Q.1]]+t_projeto[[#This Row],[Q.2]]+t_projeto[[#This Row],[Q.3]],"")</f>
        <v/>
      </c>
      <c r="Y696" s="1" t="str">
        <f>IF(AND(t_projeto[[#This Row],[FLUXO]]&lt;&gt;0,t_projeto[[#This Row],[FLUXO]]&lt;&gt;""),ROUND(t_projeto[[#This Row],[FLUXO]]/t_projeto[[#This Row],[Luminárias]],0),"")</f>
        <v/>
      </c>
      <c r="Z696" s="1" t="str">
        <f>IF(AND(t_projeto[[#This Row],[Luminárias]]&lt;&gt;0,t_projeto[[#This Row],[Luminárias]]&lt;&gt;""),ROUND(t_projeto[[#This Row],[lm_médio]]/t_projeto[[#This Row],[W_médio]],2),"")</f>
        <v/>
      </c>
    </row>
    <row r="697" spans="1:26" hidden="1">
      <c r="A697" s="90">
        <v>212</v>
      </c>
      <c r="B697" s="90" t="str">
        <f>_xlfn.XLOOKUP(t_projeto[[#This Row],[cód.]],t_sitio[cód],t_sitio[Trecho],"")</f>
        <v/>
      </c>
      <c r="C697" s="84"/>
      <c r="D697" s="84"/>
      <c r="E697" s="90" t="str">
        <f>IF(t_projeto[[#This Row],[T.1]]&lt;&gt;"",_xlfn.XLOOKUP(t_projeto[[#This Row],[T.1]],$G$22:$G$25,$H$22:$H$25),"")</f>
        <v/>
      </c>
      <c r="F697" s="84"/>
      <c r="G697" s="84"/>
      <c r="H697" s="90" t="str">
        <f>IF(t_projeto[[#This Row],[T.2]]&lt;&gt;"",_xlfn.XLOOKUP(t_projeto[[#This Row],[T.2]],$G$22:$G$25,$H$22:$H$25),"")</f>
        <v/>
      </c>
      <c r="I697" s="84"/>
      <c r="J697" s="84"/>
      <c r="K697" s="90" t="str">
        <f>IF(t_projeto[[#This Row],[T.3]]&lt;&gt;"",_xlfn.XLOOKUP(t_projeto[[#This Row],[T.3]],$G$22:$G$25,$H$22:$H$25),"")</f>
        <v/>
      </c>
      <c r="L697" s="3"/>
      <c r="M697" s="95">
        <f>t_projeto[[#This Row],[Q.1]]+t_projeto[[#This Row],[Q.2]]+t_projeto[[#This Row],[Q.3]]</f>
        <v>0</v>
      </c>
      <c r="N697" s="95">
        <f>t_projeto[[#This Row],[Q.1]]+t_projeto[[#This Row],[Q.2]]+t_projeto[[#This Row],[Q.3]]</f>
        <v>0</v>
      </c>
      <c r="O697" s="1" t="str">
        <f>IF(t_projeto[[#This Row],[Q.1]]&lt;&gt;"",SUMIFS(t_reator[p],t_reator[tipo],t_projeto[[#This Row],[T.1]],t_reator[w],t_projeto[[#This Row],[P.1(W)]]),"")</f>
        <v/>
      </c>
      <c r="P697" s="1" t="str">
        <f>IF(t_projeto[[#This Row],[Q.2]]&lt;&gt;"",SUMIFS(t_reator[p],t_reator[tipo],t_projeto[[#This Row],[T.2]],t_reator[w],t_projeto[[#This Row],[P.2(W)]]),"")</f>
        <v/>
      </c>
      <c r="Q697" s="1" t="str">
        <f>IF(t_projeto[[#This Row],[Q.3]]&lt;&gt;"",SUMIFS(t_reator[p],t_reator[tipo],t_projeto[[#This Row],[T.3]],t_reator[w],t_projeto[[#This Row],[P.3(W)]]),"")</f>
        <v/>
      </c>
      <c r="R697" s="1" t="str">
        <f>IF(t_projeto[[#This Row],[Q.1]]&lt;&gt;"",IFERROR(IFERROR(D697*(E697+O697)+G697*(H697+P697)+J697*(K697+Q697),D697*(E697+O697)+G697*(H697+P697)),D697*(E697+O697)),"")</f>
        <v/>
      </c>
      <c r="S697" s="1" t="str">
        <f>IF(t_projeto[[#This Row],[Consumo_W]]&lt;&gt;"",ROUND(t_projeto[[#This Row],[Consumo_W]]/t_projeto[[#This Row],[Luminárias]],0),"")</f>
        <v/>
      </c>
      <c r="T697" s="1" t="str">
        <f>IF(t_projeto[[#This Row],[Q.1]]&lt;&gt;"",t_projeto[[#This Row],[Q.1]]*t_projeto[[#This Row],[P.1(W)]]*$C$24,"")</f>
        <v/>
      </c>
      <c r="U697" s="1" t="str">
        <f>IF(t_projeto[[#This Row],[Q.2]]&lt;&gt;"",t_projeto[[#This Row],[Q.2]]*t_projeto[[#This Row],[P.2(W)]]*$C$24,"")</f>
        <v/>
      </c>
      <c r="V697" s="1" t="str">
        <f>IF(t_projeto[[#This Row],[Q.3]]&lt;&gt;"",t_projeto[[#This Row],[Q.3]]*t_projeto[[#This Row],[P.3(W)]]*$C$24,"")</f>
        <v/>
      </c>
      <c r="W697" s="1" t="str">
        <f>IF(t_projeto[[#This Row],[Trecho]]&lt;&gt;"",SUM(t_projeto[[#This Row],[f.1]:[f.3]]),"")</f>
        <v/>
      </c>
      <c r="X697" s="13" t="str">
        <f>IF(t_projeto[[#This Row],[Trecho]]&lt;&gt;"",t_projeto[[#This Row],[Q.1]]+t_projeto[[#This Row],[Q.2]]+t_projeto[[#This Row],[Q.3]],"")</f>
        <v/>
      </c>
      <c r="Y697" s="1" t="str">
        <f>IF(AND(t_projeto[[#This Row],[FLUXO]]&lt;&gt;0,t_projeto[[#This Row],[FLUXO]]&lt;&gt;""),ROUND(t_projeto[[#This Row],[FLUXO]]/t_projeto[[#This Row],[Luminárias]],0),"")</f>
        <v/>
      </c>
      <c r="Z697" s="1" t="str">
        <f>IF(AND(t_projeto[[#This Row],[Luminárias]]&lt;&gt;0,t_projeto[[#This Row],[Luminárias]]&lt;&gt;""),ROUND(t_projeto[[#This Row],[lm_médio]]/t_projeto[[#This Row],[W_médio]],2),"")</f>
        <v/>
      </c>
    </row>
    <row r="698" spans="1:26" hidden="1">
      <c r="A698" s="91">
        <v>213</v>
      </c>
      <c r="B698" s="91" t="str">
        <f>_xlfn.XLOOKUP(t_projeto[[#This Row],[cód.]],t_sitio[cód],t_sitio[Trecho],"")</f>
        <v/>
      </c>
      <c r="C698" s="85"/>
      <c r="D698" s="85"/>
      <c r="E698" s="91" t="str">
        <f>IF(t_projeto[[#This Row],[T.1]]&lt;&gt;"",_xlfn.XLOOKUP(t_projeto[[#This Row],[T.1]],$G$22:$G$25,$H$22:$H$25),"")</f>
        <v/>
      </c>
      <c r="F698" s="85"/>
      <c r="G698" s="85"/>
      <c r="H698" s="91" t="str">
        <f>IF(t_projeto[[#This Row],[T.2]]&lt;&gt;"",_xlfn.XLOOKUP(t_projeto[[#This Row],[T.2]],$G$22:$G$25,$H$22:$H$25),"")</f>
        <v/>
      </c>
      <c r="I698" s="85"/>
      <c r="J698" s="85"/>
      <c r="K698" s="91" t="str">
        <f>IF(t_projeto[[#This Row],[T.3]]&lt;&gt;"",_xlfn.XLOOKUP(t_projeto[[#This Row],[T.3]],$G$22:$G$25,$H$22:$H$25),"")</f>
        <v/>
      </c>
      <c r="L698" s="3"/>
      <c r="M698" s="94">
        <f>t_projeto[[#This Row],[Q.1]]+t_projeto[[#This Row],[Q.2]]+t_projeto[[#This Row],[Q.3]]</f>
        <v>0</v>
      </c>
      <c r="N698" s="94">
        <f>t_projeto[[#This Row],[Q.1]]+t_projeto[[#This Row],[Q.2]]+t_projeto[[#This Row],[Q.3]]</f>
        <v>0</v>
      </c>
      <c r="O698" s="1" t="str">
        <f>IF(t_projeto[[#This Row],[Q.1]]&lt;&gt;"",SUMIFS(t_reator[p],t_reator[tipo],t_projeto[[#This Row],[T.1]],t_reator[w],t_projeto[[#This Row],[P.1(W)]]),"")</f>
        <v/>
      </c>
      <c r="P698" s="1" t="str">
        <f>IF(t_projeto[[#This Row],[Q.2]]&lt;&gt;"",SUMIFS(t_reator[p],t_reator[tipo],t_projeto[[#This Row],[T.2]],t_reator[w],t_projeto[[#This Row],[P.2(W)]]),"")</f>
        <v/>
      </c>
      <c r="Q698" s="1" t="str">
        <f>IF(t_projeto[[#This Row],[Q.3]]&lt;&gt;"",SUMIFS(t_reator[p],t_reator[tipo],t_projeto[[#This Row],[T.3]],t_reator[w],t_projeto[[#This Row],[P.3(W)]]),"")</f>
        <v/>
      </c>
      <c r="R698" s="1" t="str">
        <f>IF(t_projeto[[#This Row],[Q.1]]&lt;&gt;"",IFERROR(IFERROR(D698*(E698+O698)+G698*(H698+P698)+J698*(K698+Q698),D698*(E698+O698)+G698*(H698+P698)),D698*(E698+O698)),"")</f>
        <v/>
      </c>
      <c r="S698" s="1" t="str">
        <f>IF(t_projeto[[#This Row],[Consumo_W]]&lt;&gt;"",ROUND(t_projeto[[#This Row],[Consumo_W]]/t_projeto[[#This Row],[Luminárias]],0),"")</f>
        <v/>
      </c>
      <c r="T698" s="1" t="str">
        <f>IF(t_projeto[[#This Row],[Q.1]]&lt;&gt;"",t_projeto[[#This Row],[Q.1]]*t_projeto[[#This Row],[P.1(W)]]*$C$24,"")</f>
        <v/>
      </c>
      <c r="U698" s="1" t="str">
        <f>IF(t_projeto[[#This Row],[Q.2]]&lt;&gt;"",t_projeto[[#This Row],[Q.2]]*t_projeto[[#This Row],[P.2(W)]]*$C$24,"")</f>
        <v/>
      </c>
      <c r="V698" s="1" t="str">
        <f>IF(t_projeto[[#This Row],[Q.3]]&lt;&gt;"",t_projeto[[#This Row],[Q.3]]*t_projeto[[#This Row],[P.3(W)]]*$C$24,"")</f>
        <v/>
      </c>
      <c r="W698" s="1" t="str">
        <f>IF(t_projeto[[#This Row],[Trecho]]&lt;&gt;"",SUM(t_projeto[[#This Row],[f.1]:[f.3]]),"")</f>
        <v/>
      </c>
      <c r="X698" s="13" t="str">
        <f>IF(t_projeto[[#This Row],[Trecho]]&lt;&gt;"",t_projeto[[#This Row],[Q.1]]+t_projeto[[#This Row],[Q.2]]+t_projeto[[#This Row],[Q.3]],"")</f>
        <v/>
      </c>
      <c r="Y698" s="1" t="str">
        <f>IF(AND(t_projeto[[#This Row],[FLUXO]]&lt;&gt;0,t_projeto[[#This Row],[FLUXO]]&lt;&gt;""),ROUND(t_projeto[[#This Row],[FLUXO]]/t_projeto[[#This Row],[Luminárias]],0),"")</f>
        <v/>
      </c>
      <c r="Z698" s="1" t="str">
        <f>IF(AND(t_projeto[[#This Row],[Luminárias]]&lt;&gt;0,t_projeto[[#This Row],[Luminárias]]&lt;&gt;""),ROUND(t_projeto[[#This Row],[lm_médio]]/t_projeto[[#This Row],[W_médio]],2),"")</f>
        <v/>
      </c>
    </row>
    <row r="699" spans="1:26" hidden="1">
      <c r="A699" s="90">
        <v>214</v>
      </c>
      <c r="B699" s="90" t="str">
        <f>_xlfn.XLOOKUP(t_projeto[[#This Row],[cód.]],t_sitio[cód],t_sitio[Trecho],"")</f>
        <v/>
      </c>
      <c r="C699" s="84"/>
      <c r="D699" s="84"/>
      <c r="E699" s="90" t="str">
        <f>IF(t_projeto[[#This Row],[T.1]]&lt;&gt;"",_xlfn.XLOOKUP(t_projeto[[#This Row],[T.1]],$G$22:$G$25,$H$22:$H$25),"")</f>
        <v/>
      </c>
      <c r="F699" s="84"/>
      <c r="G699" s="84"/>
      <c r="H699" s="90" t="str">
        <f>IF(t_projeto[[#This Row],[T.2]]&lt;&gt;"",_xlfn.XLOOKUP(t_projeto[[#This Row],[T.2]],$G$22:$G$25,$H$22:$H$25),"")</f>
        <v/>
      </c>
      <c r="I699" s="84"/>
      <c r="J699" s="84"/>
      <c r="K699" s="90" t="str">
        <f>IF(t_projeto[[#This Row],[T.3]]&lt;&gt;"",_xlfn.XLOOKUP(t_projeto[[#This Row],[T.3]],$G$22:$G$25,$H$22:$H$25),"")</f>
        <v/>
      </c>
      <c r="L699" s="3"/>
      <c r="M699" s="95">
        <f>t_projeto[[#This Row],[Q.1]]+t_projeto[[#This Row],[Q.2]]+t_projeto[[#This Row],[Q.3]]</f>
        <v>0</v>
      </c>
      <c r="N699" s="95">
        <f>t_projeto[[#This Row],[Q.1]]+t_projeto[[#This Row],[Q.2]]+t_projeto[[#This Row],[Q.3]]</f>
        <v>0</v>
      </c>
      <c r="O699" s="1" t="str">
        <f>IF(t_projeto[[#This Row],[Q.1]]&lt;&gt;"",SUMIFS(t_reator[p],t_reator[tipo],t_projeto[[#This Row],[T.1]],t_reator[w],t_projeto[[#This Row],[P.1(W)]]),"")</f>
        <v/>
      </c>
      <c r="P699" s="1" t="str">
        <f>IF(t_projeto[[#This Row],[Q.2]]&lt;&gt;"",SUMIFS(t_reator[p],t_reator[tipo],t_projeto[[#This Row],[T.2]],t_reator[w],t_projeto[[#This Row],[P.2(W)]]),"")</f>
        <v/>
      </c>
      <c r="Q699" s="1" t="str">
        <f>IF(t_projeto[[#This Row],[Q.3]]&lt;&gt;"",SUMIFS(t_reator[p],t_reator[tipo],t_projeto[[#This Row],[T.3]],t_reator[w],t_projeto[[#This Row],[P.3(W)]]),"")</f>
        <v/>
      </c>
      <c r="R699" s="1" t="str">
        <f>IF(t_projeto[[#This Row],[Q.1]]&lt;&gt;"",IFERROR(IFERROR(D699*(E699+O699)+G699*(H699+P699)+J699*(K699+Q699),D699*(E699+O699)+G699*(H699+P699)),D699*(E699+O699)),"")</f>
        <v/>
      </c>
      <c r="S699" s="1" t="str">
        <f>IF(t_projeto[[#This Row],[Consumo_W]]&lt;&gt;"",ROUND(t_projeto[[#This Row],[Consumo_W]]/t_projeto[[#This Row],[Luminárias]],0),"")</f>
        <v/>
      </c>
      <c r="T699" s="1" t="str">
        <f>IF(t_projeto[[#This Row],[Q.1]]&lt;&gt;"",t_projeto[[#This Row],[Q.1]]*t_projeto[[#This Row],[P.1(W)]]*$C$24,"")</f>
        <v/>
      </c>
      <c r="U699" s="1" t="str">
        <f>IF(t_projeto[[#This Row],[Q.2]]&lt;&gt;"",t_projeto[[#This Row],[Q.2]]*t_projeto[[#This Row],[P.2(W)]]*$C$24,"")</f>
        <v/>
      </c>
      <c r="V699" s="1" t="str">
        <f>IF(t_projeto[[#This Row],[Q.3]]&lt;&gt;"",t_projeto[[#This Row],[Q.3]]*t_projeto[[#This Row],[P.3(W)]]*$C$24,"")</f>
        <v/>
      </c>
      <c r="W699" s="1" t="str">
        <f>IF(t_projeto[[#This Row],[Trecho]]&lt;&gt;"",SUM(t_projeto[[#This Row],[f.1]:[f.3]]),"")</f>
        <v/>
      </c>
      <c r="X699" s="13" t="str">
        <f>IF(t_projeto[[#This Row],[Trecho]]&lt;&gt;"",t_projeto[[#This Row],[Q.1]]+t_projeto[[#This Row],[Q.2]]+t_projeto[[#This Row],[Q.3]],"")</f>
        <v/>
      </c>
      <c r="Y699" s="1" t="str">
        <f>IF(AND(t_projeto[[#This Row],[FLUXO]]&lt;&gt;0,t_projeto[[#This Row],[FLUXO]]&lt;&gt;""),ROUND(t_projeto[[#This Row],[FLUXO]]/t_projeto[[#This Row],[Luminárias]],0),"")</f>
        <v/>
      </c>
      <c r="Z699" s="1" t="str">
        <f>IF(AND(t_projeto[[#This Row],[Luminárias]]&lt;&gt;0,t_projeto[[#This Row],[Luminárias]]&lt;&gt;""),ROUND(t_projeto[[#This Row],[lm_médio]]/t_projeto[[#This Row],[W_médio]],2),"")</f>
        <v/>
      </c>
    </row>
    <row r="700" spans="1:26" hidden="1">
      <c r="A700" s="91">
        <v>215</v>
      </c>
      <c r="B700" s="91" t="str">
        <f>_xlfn.XLOOKUP(t_projeto[[#This Row],[cód.]],t_sitio[cód],t_sitio[Trecho],"")</f>
        <v/>
      </c>
      <c r="C700" s="85"/>
      <c r="D700" s="85"/>
      <c r="E700" s="91" t="str">
        <f>IF(t_projeto[[#This Row],[T.1]]&lt;&gt;"",_xlfn.XLOOKUP(t_projeto[[#This Row],[T.1]],$G$22:$G$25,$H$22:$H$25),"")</f>
        <v/>
      </c>
      <c r="F700" s="85"/>
      <c r="G700" s="85"/>
      <c r="H700" s="91" t="str">
        <f>IF(t_projeto[[#This Row],[T.2]]&lt;&gt;"",_xlfn.XLOOKUP(t_projeto[[#This Row],[T.2]],$G$22:$G$25,$H$22:$H$25),"")</f>
        <v/>
      </c>
      <c r="I700" s="85"/>
      <c r="J700" s="85"/>
      <c r="K700" s="91" t="str">
        <f>IF(t_projeto[[#This Row],[T.3]]&lt;&gt;"",_xlfn.XLOOKUP(t_projeto[[#This Row],[T.3]],$G$22:$G$25,$H$22:$H$25),"")</f>
        <v/>
      </c>
      <c r="L700" s="3"/>
      <c r="M700" s="94">
        <f>t_projeto[[#This Row],[Q.1]]+t_projeto[[#This Row],[Q.2]]+t_projeto[[#This Row],[Q.3]]</f>
        <v>0</v>
      </c>
      <c r="N700" s="94">
        <f>t_projeto[[#This Row],[Q.1]]+t_projeto[[#This Row],[Q.2]]+t_projeto[[#This Row],[Q.3]]</f>
        <v>0</v>
      </c>
      <c r="O700" s="1" t="str">
        <f>IF(t_projeto[[#This Row],[Q.1]]&lt;&gt;"",SUMIFS(t_reator[p],t_reator[tipo],t_projeto[[#This Row],[T.1]],t_reator[w],t_projeto[[#This Row],[P.1(W)]]),"")</f>
        <v/>
      </c>
      <c r="P700" s="1" t="str">
        <f>IF(t_projeto[[#This Row],[Q.2]]&lt;&gt;"",SUMIFS(t_reator[p],t_reator[tipo],t_projeto[[#This Row],[T.2]],t_reator[w],t_projeto[[#This Row],[P.2(W)]]),"")</f>
        <v/>
      </c>
      <c r="Q700" s="1" t="str">
        <f>IF(t_projeto[[#This Row],[Q.3]]&lt;&gt;"",SUMIFS(t_reator[p],t_reator[tipo],t_projeto[[#This Row],[T.3]],t_reator[w],t_projeto[[#This Row],[P.3(W)]]),"")</f>
        <v/>
      </c>
      <c r="R700" s="1" t="str">
        <f>IF(t_projeto[[#This Row],[Q.1]]&lt;&gt;"",IFERROR(IFERROR(D700*(E700+O700)+G700*(H700+P700)+J700*(K700+Q700),D700*(E700+O700)+G700*(H700+P700)),D700*(E700+O700)),"")</f>
        <v/>
      </c>
      <c r="S700" s="1" t="str">
        <f>IF(t_projeto[[#This Row],[Consumo_W]]&lt;&gt;"",ROUND(t_projeto[[#This Row],[Consumo_W]]/t_projeto[[#This Row],[Luminárias]],0),"")</f>
        <v/>
      </c>
      <c r="T700" s="1" t="str">
        <f>IF(t_projeto[[#This Row],[Q.1]]&lt;&gt;"",t_projeto[[#This Row],[Q.1]]*t_projeto[[#This Row],[P.1(W)]]*$C$24,"")</f>
        <v/>
      </c>
      <c r="U700" s="1" t="str">
        <f>IF(t_projeto[[#This Row],[Q.2]]&lt;&gt;"",t_projeto[[#This Row],[Q.2]]*t_projeto[[#This Row],[P.2(W)]]*$C$24,"")</f>
        <v/>
      </c>
      <c r="V700" s="1" t="str">
        <f>IF(t_projeto[[#This Row],[Q.3]]&lt;&gt;"",t_projeto[[#This Row],[Q.3]]*t_projeto[[#This Row],[P.3(W)]]*$C$24,"")</f>
        <v/>
      </c>
      <c r="W700" s="1" t="str">
        <f>IF(t_projeto[[#This Row],[Trecho]]&lt;&gt;"",SUM(t_projeto[[#This Row],[f.1]:[f.3]]),"")</f>
        <v/>
      </c>
      <c r="X700" s="13" t="str">
        <f>IF(t_projeto[[#This Row],[Trecho]]&lt;&gt;"",t_projeto[[#This Row],[Q.1]]+t_projeto[[#This Row],[Q.2]]+t_projeto[[#This Row],[Q.3]],"")</f>
        <v/>
      </c>
      <c r="Y700" s="1" t="str">
        <f>IF(AND(t_projeto[[#This Row],[FLUXO]]&lt;&gt;0,t_projeto[[#This Row],[FLUXO]]&lt;&gt;""),ROUND(t_projeto[[#This Row],[FLUXO]]/t_projeto[[#This Row],[Luminárias]],0),"")</f>
        <v/>
      </c>
      <c r="Z700" s="1" t="str">
        <f>IF(AND(t_projeto[[#This Row],[Luminárias]]&lt;&gt;0,t_projeto[[#This Row],[Luminárias]]&lt;&gt;""),ROUND(t_projeto[[#This Row],[lm_médio]]/t_projeto[[#This Row],[W_médio]],2),"")</f>
        <v/>
      </c>
    </row>
    <row r="701" spans="1:26" hidden="1">
      <c r="A701" s="90">
        <v>216</v>
      </c>
      <c r="B701" s="90" t="str">
        <f>_xlfn.XLOOKUP(t_projeto[[#This Row],[cód.]],t_sitio[cód],t_sitio[Trecho],"")</f>
        <v/>
      </c>
      <c r="C701" s="84"/>
      <c r="D701" s="84"/>
      <c r="E701" s="90" t="str">
        <f>IF(t_projeto[[#This Row],[T.1]]&lt;&gt;"",_xlfn.XLOOKUP(t_projeto[[#This Row],[T.1]],$G$22:$G$25,$H$22:$H$25),"")</f>
        <v/>
      </c>
      <c r="F701" s="84"/>
      <c r="G701" s="84"/>
      <c r="H701" s="90" t="str">
        <f>IF(t_projeto[[#This Row],[T.2]]&lt;&gt;"",_xlfn.XLOOKUP(t_projeto[[#This Row],[T.2]],$G$22:$G$25,$H$22:$H$25),"")</f>
        <v/>
      </c>
      <c r="I701" s="84"/>
      <c r="J701" s="84"/>
      <c r="K701" s="90" t="str">
        <f>IF(t_projeto[[#This Row],[T.3]]&lt;&gt;"",_xlfn.XLOOKUP(t_projeto[[#This Row],[T.3]],$G$22:$G$25,$H$22:$H$25),"")</f>
        <v/>
      </c>
      <c r="L701" s="3"/>
      <c r="M701" s="95">
        <f>t_projeto[[#This Row],[Q.1]]+t_projeto[[#This Row],[Q.2]]+t_projeto[[#This Row],[Q.3]]</f>
        <v>0</v>
      </c>
      <c r="N701" s="95">
        <f>t_projeto[[#This Row],[Q.1]]+t_projeto[[#This Row],[Q.2]]+t_projeto[[#This Row],[Q.3]]</f>
        <v>0</v>
      </c>
      <c r="O701" s="1" t="str">
        <f>IF(t_projeto[[#This Row],[Q.1]]&lt;&gt;"",SUMIFS(t_reator[p],t_reator[tipo],t_projeto[[#This Row],[T.1]],t_reator[w],t_projeto[[#This Row],[P.1(W)]]),"")</f>
        <v/>
      </c>
      <c r="P701" s="1" t="str">
        <f>IF(t_projeto[[#This Row],[Q.2]]&lt;&gt;"",SUMIFS(t_reator[p],t_reator[tipo],t_projeto[[#This Row],[T.2]],t_reator[w],t_projeto[[#This Row],[P.2(W)]]),"")</f>
        <v/>
      </c>
      <c r="Q701" s="1" t="str">
        <f>IF(t_projeto[[#This Row],[Q.3]]&lt;&gt;"",SUMIFS(t_reator[p],t_reator[tipo],t_projeto[[#This Row],[T.3]],t_reator[w],t_projeto[[#This Row],[P.3(W)]]),"")</f>
        <v/>
      </c>
      <c r="R701" s="1" t="str">
        <f>IF(t_projeto[[#This Row],[Q.1]]&lt;&gt;"",IFERROR(IFERROR(D701*(E701+O701)+G701*(H701+P701)+J701*(K701+Q701),D701*(E701+O701)+G701*(H701+P701)),D701*(E701+O701)),"")</f>
        <v/>
      </c>
      <c r="S701" s="1" t="str">
        <f>IF(t_projeto[[#This Row],[Consumo_W]]&lt;&gt;"",ROUND(t_projeto[[#This Row],[Consumo_W]]/t_projeto[[#This Row],[Luminárias]],0),"")</f>
        <v/>
      </c>
      <c r="T701" s="1" t="str">
        <f>IF(t_projeto[[#This Row],[Q.1]]&lt;&gt;"",t_projeto[[#This Row],[Q.1]]*t_projeto[[#This Row],[P.1(W)]]*$C$24,"")</f>
        <v/>
      </c>
      <c r="U701" s="1" t="str">
        <f>IF(t_projeto[[#This Row],[Q.2]]&lt;&gt;"",t_projeto[[#This Row],[Q.2]]*t_projeto[[#This Row],[P.2(W)]]*$C$24,"")</f>
        <v/>
      </c>
      <c r="V701" s="1" t="str">
        <f>IF(t_projeto[[#This Row],[Q.3]]&lt;&gt;"",t_projeto[[#This Row],[Q.3]]*t_projeto[[#This Row],[P.3(W)]]*$C$24,"")</f>
        <v/>
      </c>
      <c r="W701" s="1" t="str">
        <f>IF(t_projeto[[#This Row],[Trecho]]&lt;&gt;"",SUM(t_projeto[[#This Row],[f.1]:[f.3]]),"")</f>
        <v/>
      </c>
      <c r="X701" s="13" t="str">
        <f>IF(t_projeto[[#This Row],[Trecho]]&lt;&gt;"",t_projeto[[#This Row],[Q.1]]+t_projeto[[#This Row],[Q.2]]+t_projeto[[#This Row],[Q.3]],"")</f>
        <v/>
      </c>
      <c r="Y701" s="1" t="str">
        <f>IF(AND(t_projeto[[#This Row],[FLUXO]]&lt;&gt;0,t_projeto[[#This Row],[FLUXO]]&lt;&gt;""),ROUND(t_projeto[[#This Row],[FLUXO]]/t_projeto[[#This Row],[Luminárias]],0),"")</f>
        <v/>
      </c>
      <c r="Z701" s="1" t="str">
        <f>IF(AND(t_projeto[[#This Row],[Luminárias]]&lt;&gt;0,t_projeto[[#This Row],[Luminárias]]&lt;&gt;""),ROUND(t_projeto[[#This Row],[lm_médio]]/t_projeto[[#This Row],[W_médio]],2),"")</f>
        <v/>
      </c>
    </row>
    <row r="702" spans="1:26" hidden="1">
      <c r="A702" s="91">
        <v>217</v>
      </c>
      <c r="B702" s="91" t="str">
        <f>_xlfn.XLOOKUP(t_projeto[[#This Row],[cód.]],t_sitio[cód],t_sitio[Trecho],"")</f>
        <v/>
      </c>
      <c r="C702" s="85"/>
      <c r="D702" s="85"/>
      <c r="E702" s="91" t="str">
        <f>IF(t_projeto[[#This Row],[T.1]]&lt;&gt;"",_xlfn.XLOOKUP(t_projeto[[#This Row],[T.1]],$G$22:$G$25,$H$22:$H$25),"")</f>
        <v/>
      </c>
      <c r="F702" s="85"/>
      <c r="G702" s="85"/>
      <c r="H702" s="91" t="str">
        <f>IF(t_projeto[[#This Row],[T.2]]&lt;&gt;"",_xlfn.XLOOKUP(t_projeto[[#This Row],[T.2]],$G$22:$G$25,$H$22:$H$25),"")</f>
        <v/>
      </c>
      <c r="I702" s="85"/>
      <c r="J702" s="85"/>
      <c r="K702" s="91" t="str">
        <f>IF(t_projeto[[#This Row],[T.3]]&lt;&gt;"",_xlfn.XLOOKUP(t_projeto[[#This Row],[T.3]],$G$22:$G$25,$H$22:$H$25),"")</f>
        <v/>
      </c>
      <c r="L702" s="3"/>
      <c r="M702" s="94">
        <f>t_projeto[[#This Row],[Q.1]]+t_projeto[[#This Row],[Q.2]]+t_projeto[[#This Row],[Q.3]]</f>
        <v>0</v>
      </c>
      <c r="N702" s="94">
        <f>t_projeto[[#This Row],[Q.1]]+t_projeto[[#This Row],[Q.2]]+t_projeto[[#This Row],[Q.3]]</f>
        <v>0</v>
      </c>
      <c r="O702" s="1" t="str">
        <f>IF(t_projeto[[#This Row],[Q.1]]&lt;&gt;"",SUMIFS(t_reator[p],t_reator[tipo],t_projeto[[#This Row],[T.1]],t_reator[w],t_projeto[[#This Row],[P.1(W)]]),"")</f>
        <v/>
      </c>
      <c r="P702" s="1" t="str">
        <f>IF(t_projeto[[#This Row],[Q.2]]&lt;&gt;"",SUMIFS(t_reator[p],t_reator[tipo],t_projeto[[#This Row],[T.2]],t_reator[w],t_projeto[[#This Row],[P.2(W)]]),"")</f>
        <v/>
      </c>
      <c r="Q702" s="1" t="str">
        <f>IF(t_projeto[[#This Row],[Q.3]]&lt;&gt;"",SUMIFS(t_reator[p],t_reator[tipo],t_projeto[[#This Row],[T.3]],t_reator[w],t_projeto[[#This Row],[P.3(W)]]),"")</f>
        <v/>
      </c>
      <c r="R702" s="1" t="str">
        <f>IF(t_projeto[[#This Row],[Q.1]]&lt;&gt;"",IFERROR(IFERROR(D702*(E702+O702)+G702*(H702+P702)+J702*(K702+Q702),D702*(E702+O702)+G702*(H702+P702)),D702*(E702+O702)),"")</f>
        <v/>
      </c>
      <c r="S702" s="1" t="str">
        <f>IF(t_projeto[[#This Row],[Consumo_W]]&lt;&gt;"",ROUND(t_projeto[[#This Row],[Consumo_W]]/t_projeto[[#This Row],[Luminárias]],0),"")</f>
        <v/>
      </c>
      <c r="T702" s="1" t="str">
        <f>IF(t_projeto[[#This Row],[Q.1]]&lt;&gt;"",t_projeto[[#This Row],[Q.1]]*t_projeto[[#This Row],[P.1(W)]]*$C$24,"")</f>
        <v/>
      </c>
      <c r="U702" s="1" t="str">
        <f>IF(t_projeto[[#This Row],[Q.2]]&lt;&gt;"",t_projeto[[#This Row],[Q.2]]*t_projeto[[#This Row],[P.2(W)]]*$C$24,"")</f>
        <v/>
      </c>
      <c r="V702" s="1" t="str">
        <f>IF(t_projeto[[#This Row],[Q.3]]&lt;&gt;"",t_projeto[[#This Row],[Q.3]]*t_projeto[[#This Row],[P.3(W)]]*$C$24,"")</f>
        <v/>
      </c>
      <c r="W702" s="1" t="str">
        <f>IF(t_projeto[[#This Row],[Trecho]]&lt;&gt;"",SUM(t_projeto[[#This Row],[f.1]:[f.3]]),"")</f>
        <v/>
      </c>
      <c r="X702" s="13" t="str">
        <f>IF(t_projeto[[#This Row],[Trecho]]&lt;&gt;"",t_projeto[[#This Row],[Q.1]]+t_projeto[[#This Row],[Q.2]]+t_projeto[[#This Row],[Q.3]],"")</f>
        <v/>
      </c>
      <c r="Y702" s="1" t="str">
        <f>IF(AND(t_projeto[[#This Row],[FLUXO]]&lt;&gt;0,t_projeto[[#This Row],[FLUXO]]&lt;&gt;""),ROUND(t_projeto[[#This Row],[FLUXO]]/t_projeto[[#This Row],[Luminárias]],0),"")</f>
        <v/>
      </c>
      <c r="Z702" s="1" t="str">
        <f>IF(AND(t_projeto[[#This Row],[Luminárias]]&lt;&gt;0,t_projeto[[#This Row],[Luminárias]]&lt;&gt;""),ROUND(t_projeto[[#This Row],[lm_médio]]/t_projeto[[#This Row],[W_médio]],2),"")</f>
        <v/>
      </c>
    </row>
    <row r="703" spans="1:26" hidden="1">
      <c r="A703" s="90">
        <v>218</v>
      </c>
      <c r="B703" s="90" t="str">
        <f>_xlfn.XLOOKUP(t_projeto[[#This Row],[cód.]],t_sitio[cód],t_sitio[Trecho],"")</f>
        <v/>
      </c>
      <c r="C703" s="84"/>
      <c r="D703" s="84"/>
      <c r="E703" s="90" t="str">
        <f>IF(t_projeto[[#This Row],[T.1]]&lt;&gt;"",_xlfn.XLOOKUP(t_projeto[[#This Row],[T.1]],$G$22:$G$25,$H$22:$H$25),"")</f>
        <v/>
      </c>
      <c r="F703" s="84"/>
      <c r="G703" s="84"/>
      <c r="H703" s="90" t="str">
        <f>IF(t_projeto[[#This Row],[T.2]]&lt;&gt;"",_xlfn.XLOOKUP(t_projeto[[#This Row],[T.2]],$G$22:$G$25,$H$22:$H$25),"")</f>
        <v/>
      </c>
      <c r="I703" s="84"/>
      <c r="J703" s="84"/>
      <c r="K703" s="90" t="str">
        <f>IF(t_projeto[[#This Row],[T.3]]&lt;&gt;"",_xlfn.XLOOKUP(t_projeto[[#This Row],[T.3]],$G$22:$G$25,$H$22:$H$25),"")</f>
        <v/>
      </c>
      <c r="L703" s="3"/>
      <c r="M703" s="95">
        <f>t_projeto[[#This Row],[Q.1]]+t_projeto[[#This Row],[Q.2]]+t_projeto[[#This Row],[Q.3]]</f>
        <v>0</v>
      </c>
      <c r="N703" s="95">
        <f>t_projeto[[#This Row],[Q.1]]+t_projeto[[#This Row],[Q.2]]+t_projeto[[#This Row],[Q.3]]</f>
        <v>0</v>
      </c>
      <c r="O703" s="1" t="str">
        <f>IF(t_projeto[[#This Row],[Q.1]]&lt;&gt;"",SUMIFS(t_reator[p],t_reator[tipo],t_projeto[[#This Row],[T.1]],t_reator[w],t_projeto[[#This Row],[P.1(W)]]),"")</f>
        <v/>
      </c>
      <c r="P703" s="1" t="str">
        <f>IF(t_projeto[[#This Row],[Q.2]]&lt;&gt;"",SUMIFS(t_reator[p],t_reator[tipo],t_projeto[[#This Row],[T.2]],t_reator[w],t_projeto[[#This Row],[P.2(W)]]),"")</f>
        <v/>
      </c>
      <c r="Q703" s="1" t="str">
        <f>IF(t_projeto[[#This Row],[Q.3]]&lt;&gt;"",SUMIFS(t_reator[p],t_reator[tipo],t_projeto[[#This Row],[T.3]],t_reator[w],t_projeto[[#This Row],[P.3(W)]]),"")</f>
        <v/>
      </c>
      <c r="R703" s="1" t="str">
        <f>IF(t_projeto[[#This Row],[Q.1]]&lt;&gt;"",IFERROR(IFERROR(D703*(E703+O703)+G703*(H703+P703)+J703*(K703+Q703),D703*(E703+O703)+G703*(H703+P703)),D703*(E703+O703)),"")</f>
        <v/>
      </c>
      <c r="S703" s="1" t="str">
        <f>IF(t_projeto[[#This Row],[Consumo_W]]&lt;&gt;"",ROUND(t_projeto[[#This Row],[Consumo_W]]/t_projeto[[#This Row],[Luminárias]],0),"")</f>
        <v/>
      </c>
      <c r="T703" s="1" t="str">
        <f>IF(t_projeto[[#This Row],[Q.1]]&lt;&gt;"",t_projeto[[#This Row],[Q.1]]*t_projeto[[#This Row],[P.1(W)]]*$C$24,"")</f>
        <v/>
      </c>
      <c r="U703" s="1" t="str">
        <f>IF(t_projeto[[#This Row],[Q.2]]&lt;&gt;"",t_projeto[[#This Row],[Q.2]]*t_projeto[[#This Row],[P.2(W)]]*$C$24,"")</f>
        <v/>
      </c>
      <c r="V703" s="1" t="str">
        <f>IF(t_projeto[[#This Row],[Q.3]]&lt;&gt;"",t_projeto[[#This Row],[Q.3]]*t_projeto[[#This Row],[P.3(W)]]*$C$24,"")</f>
        <v/>
      </c>
      <c r="W703" s="1" t="str">
        <f>IF(t_projeto[[#This Row],[Trecho]]&lt;&gt;"",SUM(t_projeto[[#This Row],[f.1]:[f.3]]),"")</f>
        <v/>
      </c>
      <c r="X703" s="13" t="str">
        <f>IF(t_projeto[[#This Row],[Trecho]]&lt;&gt;"",t_projeto[[#This Row],[Q.1]]+t_projeto[[#This Row],[Q.2]]+t_projeto[[#This Row],[Q.3]],"")</f>
        <v/>
      </c>
      <c r="Y703" s="1" t="str">
        <f>IF(AND(t_projeto[[#This Row],[FLUXO]]&lt;&gt;0,t_projeto[[#This Row],[FLUXO]]&lt;&gt;""),ROUND(t_projeto[[#This Row],[FLUXO]]/t_projeto[[#This Row],[Luminárias]],0),"")</f>
        <v/>
      </c>
      <c r="Z703" s="1" t="str">
        <f>IF(AND(t_projeto[[#This Row],[Luminárias]]&lt;&gt;0,t_projeto[[#This Row],[Luminárias]]&lt;&gt;""),ROUND(t_projeto[[#This Row],[lm_médio]]/t_projeto[[#This Row],[W_médio]],2),"")</f>
        <v/>
      </c>
    </row>
    <row r="704" spans="1:26" hidden="1">
      <c r="A704" s="91">
        <v>219</v>
      </c>
      <c r="B704" s="91" t="str">
        <f>_xlfn.XLOOKUP(t_projeto[[#This Row],[cód.]],t_sitio[cód],t_sitio[Trecho],"")</f>
        <v/>
      </c>
      <c r="C704" s="85"/>
      <c r="D704" s="85"/>
      <c r="E704" s="91" t="str">
        <f>IF(t_projeto[[#This Row],[T.1]]&lt;&gt;"",_xlfn.XLOOKUP(t_projeto[[#This Row],[T.1]],$G$22:$G$25,$H$22:$H$25),"")</f>
        <v/>
      </c>
      <c r="F704" s="85"/>
      <c r="G704" s="85"/>
      <c r="H704" s="91" t="str">
        <f>IF(t_projeto[[#This Row],[T.2]]&lt;&gt;"",_xlfn.XLOOKUP(t_projeto[[#This Row],[T.2]],$G$22:$G$25,$H$22:$H$25),"")</f>
        <v/>
      </c>
      <c r="I704" s="85"/>
      <c r="J704" s="85"/>
      <c r="K704" s="91" t="str">
        <f>IF(t_projeto[[#This Row],[T.3]]&lt;&gt;"",_xlfn.XLOOKUP(t_projeto[[#This Row],[T.3]],$G$22:$G$25,$H$22:$H$25),"")</f>
        <v/>
      </c>
      <c r="L704" s="3"/>
      <c r="M704" s="94">
        <f>t_projeto[[#This Row],[Q.1]]+t_projeto[[#This Row],[Q.2]]+t_projeto[[#This Row],[Q.3]]</f>
        <v>0</v>
      </c>
      <c r="N704" s="94">
        <f>t_projeto[[#This Row],[Q.1]]+t_projeto[[#This Row],[Q.2]]+t_projeto[[#This Row],[Q.3]]</f>
        <v>0</v>
      </c>
      <c r="O704" s="1" t="str">
        <f>IF(t_projeto[[#This Row],[Q.1]]&lt;&gt;"",SUMIFS(t_reator[p],t_reator[tipo],t_projeto[[#This Row],[T.1]],t_reator[w],t_projeto[[#This Row],[P.1(W)]]),"")</f>
        <v/>
      </c>
      <c r="P704" s="1" t="str">
        <f>IF(t_projeto[[#This Row],[Q.2]]&lt;&gt;"",SUMIFS(t_reator[p],t_reator[tipo],t_projeto[[#This Row],[T.2]],t_reator[w],t_projeto[[#This Row],[P.2(W)]]),"")</f>
        <v/>
      </c>
      <c r="Q704" s="1" t="str">
        <f>IF(t_projeto[[#This Row],[Q.3]]&lt;&gt;"",SUMIFS(t_reator[p],t_reator[tipo],t_projeto[[#This Row],[T.3]],t_reator[w],t_projeto[[#This Row],[P.3(W)]]),"")</f>
        <v/>
      </c>
      <c r="R704" s="1" t="str">
        <f>IF(t_projeto[[#This Row],[Q.1]]&lt;&gt;"",IFERROR(IFERROR(D704*(E704+O704)+G704*(H704+P704)+J704*(K704+Q704),D704*(E704+O704)+G704*(H704+P704)),D704*(E704+O704)),"")</f>
        <v/>
      </c>
      <c r="S704" s="1" t="str">
        <f>IF(t_projeto[[#This Row],[Consumo_W]]&lt;&gt;"",ROUND(t_projeto[[#This Row],[Consumo_W]]/t_projeto[[#This Row],[Luminárias]],0),"")</f>
        <v/>
      </c>
      <c r="T704" s="1" t="str">
        <f>IF(t_projeto[[#This Row],[Q.1]]&lt;&gt;"",t_projeto[[#This Row],[Q.1]]*t_projeto[[#This Row],[P.1(W)]]*$C$24,"")</f>
        <v/>
      </c>
      <c r="U704" s="1" t="str">
        <f>IF(t_projeto[[#This Row],[Q.2]]&lt;&gt;"",t_projeto[[#This Row],[Q.2]]*t_projeto[[#This Row],[P.2(W)]]*$C$24,"")</f>
        <v/>
      </c>
      <c r="V704" s="1" t="str">
        <f>IF(t_projeto[[#This Row],[Q.3]]&lt;&gt;"",t_projeto[[#This Row],[Q.3]]*t_projeto[[#This Row],[P.3(W)]]*$C$24,"")</f>
        <v/>
      </c>
      <c r="W704" s="1" t="str">
        <f>IF(t_projeto[[#This Row],[Trecho]]&lt;&gt;"",SUM(t_projeto[[#This Row],[f.1]:[f.3]]),"")</f>
        <v/>
      </c>
      <c r="X704" s="13" t="str">
        <f>IF(t_projeto[[#This Row],[Trecho]]&lt;&gt;"",t_projeto[[#This Row],[Q.1]]+t_projeto[[#This Row],[Q.2]]+t_projeto[[#This Row],[Q.3]],"")</f>
        <v/>
      </c>
      <c r="Y704" s="1" t="str">
        <f>IF(AND(t_projeto[[#This Row],[FLUXO]]&lt;&gt;0,t_projeto[[#This Row],[FLUXO]]&lt;&gt;""),ROUND(t_projeto[[#This Row],[FLUXO]]/t_projeto[[#This Row],[Luminárias]],0),"")</f>
        <v/>
      </c>
      <c r="Z704" s="1" t="str">
        <f>IF(AND(t_projeto[[#This Row],[Luminárias]]&lt;&gt;0,t_projeto[[#This Row],[Luminárias]]&lt;&gt;""),ROUND(t_projeto[[#This Row],[lm_médio]]/t_projeto[[#This Row],[W_médio]],2),"")</f>
        <v/>
      </c>
    </row>
    <row r="705" spans="1:26" hidden="1">
      <c r="A705" s="90">
        <v>220</v>
      </c>
      <c r="B705" s="90" t="str">
        <f>_xlfn.XLOOKUP(t_projeto[[#This Row],[cód.]],t_sitio[cód],t_sitio[Trecho],"")</f>
        <v/>
      </c>
      <c r="C705" s="84"/>
      <c r="D705" s="84"/>
      <c r="E705" s="90" t="str">
        <f>IF(t_projeto[[#This Row],[T.1]]&lt;&gt;"",_xlfn.XLOOKUP(t_projeto[[#This Row],[T.1]],$G$22:$G$25,$H$22:$H$25),"")</f>
        <v/>
      </c>
      <c r="F705" s="84"/>
      <c r="G705" s="84"/>
      <c r="H705" s="90" t="str">
        <f>IF(t_projeto[[#This Row],[T.2]]&lt;&gt;"",_xlfn.XLOOKUP(t_projeto[[#This Row],[T.2]],$G$22:$G$25,$H$22:$H$25),"")</f>
        <v/>
      </c>
      <c r="I705" s="84"/>
      <c r="J705" s="84"/>
      <c r="K705" s="90" t="str">
        <f>IF(t_projeto[[#This Row],[T.3]]&lt;&gt;"",_xlfn.XLOOKUP(t_projeto[[#This Row],[T.3]],$G$22:$G$25,$H$22:$H$25),"")</f>
        <v/>
      </c>
      <c r="L705" s="3"/>
      <c r="M705" s="95">
        <f>t_projeto[[#This Row],[Q.1]]+t_projeto[[#This Row],[Q.2]]+t_projeto[[#This Row],[Q.3]]</f>
        <v>0</v>
      </c>
      <c r="N705" s="95">
        <f>t_projeto[[#This Row],[Q.1]]+t_projeto[[#This Row],[Q.2]]+t_projeto[[#This Row],[Q.3]]</f>
        <v>0</v>
      </c>
      <c r="O705" s="1" t="str">
        <f>IF(t_projeto[[#This Row],[Q.1]]&lt;&gt;"",SUMIFS(t_reator[p],t_reator[tipo],t_projeto[[#This Row],[T.1]],t_reator[w],t_projeto[[#This Row],[P.1(W)]]),"")</f>
        <v/>
      </c>
      <c r="P705" s="1" t="str">
        <f>IF(t_projeto[[#This Row],[Q.2]]&lt;&gt;"",SUMIFS(t_reator[p],t_reator[tipo],t_projeto[[#This Row],[T.2]],t_reator[w],t_projeto[[#This Row],[P.2(W)]]),"")</f>
        <v/>
      </c>
      <c r="Q705" s="1" t="str">
        <f>IF(t_projeto[[#This Row],[Q.3]]&lt;&gt;"",SUMIFS(t_reator[p],t_reator[tipo],t_projeto[[#This Row],[T.3]],t_reator[w],t_projeto[[#This Row],[P.3(W)]]),"")</f>
        <v/>
      </c>
      <c r="R705" s="1" t="str">
        <f>IF(t_projeto[[#This Row],[Q.1]]&lt;&gt;"",IFERROR(IFERROR(D705*(E705+O705)+G705*(H705+P705)+J705*(K705+Q705),D705*(E705+O705)+G705*(H705+P705)),D705*(E705+O705)),"")</f>
        <v/>
      </c>
      <c r="S705" s="1" t="str">
        <f>IF(t_projeto[[#This Row],[Consumo_W]]&lt;&gt;"",ROUND(t_projeto[[#This Row],[Consumo_W]]/t_projeto[[#This Row],[Luminárias]],0),"")</f>
        <v/>
      </c>
      <c r="T705" s="1" t="str">
        <f>IF(t_projeto[[#This Row],[Q.1]]&lt;&gt;"",t_projeto[[#This Row],[Q.1]]*t_projeto[[#This Row],[P.1(W)]]*$C$24,"")</f>
        <v/>
      </c>
      <c r="U705" s="1" t="str">
        <f>IF(t_projeto[[#This Row],[Q.2]]&lt;&gt;"",t_projeto[[#This Row],[Q.2]]*t_projeto[[#This Row],[P.2(W)]]*$C$24,"")</f>
        <v/>
      </c>
      <c r="V705" s="1" t="str">
        <f>IF(t_projeto[[#This Row],[Q.3]]&lt;&gt;"",t_projeto[[#This Row],[Q.3]]*t_projeto[[#This Row],[P.3(W)]]*$C$24,"")</f>
        <v/>
      </c>
      <c r="W705" s="1" t="str">
        <f>IF(t_projeto[[#This Row],[Trecho]]&lt;&gt;"",SUM(t_projeto[[#This Row],[f.1]:[f.3]]),"")</f>
        <v/>
      </c>
      <c r="X705" s="13" t="str">
        <f>IF(t_projeto[[#This Row],[Trecho]]&lt;&gt;"",t_projeto[[#This Row],[Q.1]]+t_projeto[[#This Row],[Q.2]]+t_projeto[[#This Row],[Q.3]],"")</f>
        <v/>
      </c>
      <c r="Y705" s="1" t="str">
        <f>IF(AND(t_projeto[[#This Row],[FLUXO]]&lt;&gt;0,t_projeto[[#This Row],[FLUXO]]&lt;&gt;""),ROUND(t_projeto[[#This Row],[FLUXO]]/t_projeto[[#This Row],[Luminárias]],0),"")</f>
        <v/>
      </c>
      <c r="Z705" s="1" t="str">
        <f>IF(AND(t_projeto[[#This Row],[Luminárias]]&lt;&gt;0,t_projeto[[#This Row],[Luminárias]]&lt;&gt;""),ROUND(t_projeto[[#This Row],[lm_médio]]/t_projeto[[#This Row],[W_médio]],2),"")</f>
        <v/>
      </c>
    </row>
    <row r="706" spans="1:26" hidden="1">
      <c r="A706" s="91">
        <v>221</v>
      </c>
      <c r="B706" s="91" t="str">
        <f>_xlfn.XLOOKUP(t_projeto[[#This Row],[cód.]],t_sitio[cód],t_sitio[Trecho],"")</f>
        <v/>
      </c>
      <c r="C706" s="85"/>
      <c r="D706" s="85"/>
      <c r="E706" s="91" t="str">
        <f>IF(t_projeto[[#This Row],[T.1]]&lt;&gt;"",_xlfn.XLOOKUP(t_projeto[[#This Row],[T.1]],$G$22:$G$25,$H$22:$H$25),"")</f>
        <v/>
      </c>
      <c r="F706" s="85"/>
      <c r="G706" s="85"/>
      <c r="H706" s="91" t="str">
        <f>IF(t_projeto[[#This Row],[T.2]]&lt;&gt;"",_xlfn.XLOOKUP(t_projeto[[#This Row],[T.2]],$G$22:$G$25,$H$22:$H$25),"")</f>
        <v/>
      </c>
      <c r="I706" s="85"/>
      <c r="J706" s="85"/>
      <c r="K706" s="91" t="str">
        <f>IF(t_projeto[[#This Row],[T.3]]&lt;&gt;"",_xlfn.XLOOKUP(t_projeto[[#This Row],[T.3]],$G$22:$G$25,$H$22:$H$25),"")</f>
        <v/>
      </c>
      <c r="L706" s="3"/>
      <c r="M706" s="94">
        <f>t_projeto[[#This Row],[Q.1]]+t_projeto[[#This Row],[Q.2]]+t_projeto[[#This Row],[Q.3]]</f>
        <v>0</v>
      </c>
      <c r="N706" s="94">
        <f>t_projeto[[#This Row],[Q.1]]+t_projeto[[#This Row],[Q.2]]+t_projeto[[#This Row],[Q.3]]</f>
        <v>0</v>
      </c>
      <c r="O706" s="1" t="str">
        <f>IF(t_projeto[[#This Row],[Q.1]]&lt;&gt;"",SUMIFS(t_reator[p],t_reator[tipo],t_projeto[[#This Row],[T.1]],t_reator[w],t_projeto[[#This Row],[P.1(W)]]),"")</f>
        <v/>
      </c>
      <c r="P706" s="1" t="str">
        <f>IF(t_projeto[[#This Row],[Q.2]]&lt;&gt;"",SUMIFS(t_reator[p],t_reator[tipo],t_projeto[[#This Row],[T.2]],t_reator[w],t_projeto[[#This Row],[P.2(W)]]),"")</f>
        <v/>
      </c>
      <c r="Q706" s="1" t="str">
        <f>IF(t_projeto[[#This Row],[Q.3]]&lt;&gt;"",SUMIFS(t_reator[p],t_reator[tipo],t_projeto[[#This Row],[T.3]],t_reator[w],t_projeto[[#This Row],[P.3(W)]]),"")</f>
        <v/>
      </c>
      <c r="R706" s="1" t="str">
        <f>IF(t_projeto[[#This Row],[Q.1]]&lt;&gt;"",IFERROR(IFERROR(D706*(E706+O706)+G706*(H706+P706)+J706*(K706+Q706),D706*(E706+O706)+G706*(H706+P706)),D706*(E706+O706)),"")</f>
        <v/>
      </c>
      <c r="S706" s="1" t="str">
        <f>IF(t_projeto[[#This Row],[Consumo_W]]&lt;&gt;"",ROUND(t_projeto[[#This Row],[Consumo_W]]/t_projeto[[#This Row],[Luminárias]],0),"")</f>
        <v/>
      </c>
      <c r="T706" s="1" t="str">
        <f>IF(t_projeto[[#This Row],[Q.1]]&lt;&gt;"",t_projeto[[#This Row],[Q.1]]*t_projeto[[#This Row],[P.1(W)]]*$C$24,"")</f>
        <v/>
      </c>
      <c r="U706" s="1" t="str">
        <f>IF(t_projeto[[#This Row],[Q.2]]&lt;&gt;"",t_projeto[[#This Row],[Q.2]]*t_projeto[[#This Row],[P.2(W)]]*$C$24,"")</f>
        <v/>
      </c>
      <c r="V706" s="1" t="str">
        <f>IF(t_projeto[[#This Row],[Q.3]]&lt;&gt;"",t_projeto[[#This Row],[Q.3]]*t_projeto[[#This Row],[P.3(W)]]*$C$24,"")</f>
        <v/>
      </c>
      <c r="W706" s="1" t="str">
        <f>IF(t_projeto[[#This Row],[Trecho]]&lt;&gt;"",SUM(t_projeto[[#This Row],[f.1]:[f.3]]),"")</f>
        <v/>
      </c>
      <c r="X706" s="13" t="str">
        <f>IF(t_projeto[[#This Row],[Trecho]]&lt;&gt;"",t_projeto[[#This Row],[Q.1]]+t_projeto[[#This Row],[Q.2]]+t_projeto[[#This Row],[Q.3]],"")</f>
        <v/>
      </c>
      <c r="Y706" s="1" t="str">
        <f>IF(AND(t_projeto[[#This Row],[FLUXO]]&lt;&gt;0,t_projeto[[#This Row],[FLUXO]]&lt;&gt;""),ROUND(t_projeto[[#This Row],[FLUXO]]/t_projeto[[#This Row],[Luminárias]],0),"")</f>
        <v/>
      </c>
      <c r="Z706" s="1" t="str">
        <f>IF(AND(t_projeto[[#This Row],[Luminárias]]&lt;&gt;0,t_projeto[[#This Row],[Luminárias]]&lt;&gt;""),ROUND(t_projeto[[#This Row],[lm_médio]]/t_projeto[[#This Row],[W_médio]],2),"")</f>
        <v/>
      </c>
    </row>
    <row r="707" spans="1:26" hidden="1">
      <c r="A707" s="90">
        <v>222</v>
      </c>
      <c r="B707" s="90" t="str">
        <f>_xlfn.XLOOKUP(t_projeto[[#This Row],[cód.]],t_sitio[cód],t_sitio[Trecho],"")</f>
        <v/>
      </c>
      <c r="C707" s="84"/>
      <c r="D707" s="84"/>
      <c r="E707" s="90" t="str">
        <f>IF(t_projeto[[#This Row],[T.1]]&lt;&gt;"",_xlfn.XLOOKUP(t_projeto[[#This Row],[T.1]],$G$22:$G$25,$H$22:$H$25),"")</f>
        <v/>
      </c>
      <c r="F707" s="84"/>
      <c r="G707" s="84"/>
      <c r="H707" s="90" t="str">
        <f>IF(t_projeto[[#This Row],[T.2]]&lt;&gt;"",_xlfn.XLOOKUP(t_projeto[[#This Row],[T.2]],$G$22:$G$25,$H$22:$H$25),"")</f>
        <v/>
      </c>
      <c r="I707" s="84"/>
      <c r="J707" s="84"/>
      <c r="K707" s="90" t="str">
        <f>IF(t_projeto[[#This Row],[T.3]]&lt;&gt;"",_xlfn.XLOOKUP(t_projeto[[#This Row],[T.3]],$G$22:$G$25,$H$22:$H$25),"")</f>
        <v/>
      </c>
      <c r="L707" s="3"/>
      <c r="M707" s="95">
        <f>t_projeto[[#This Row],[Q.1]]+t_projeto[[#This Row],[Q.2]]+t_projeto[[#This Row],[Q.3]]</f>
        <v>0</v>
      </c>
      <c r="N707" s="95">
        <f>t_projeto[[#This Row],[Q.1]]+t_projeto[[#This Row],[Q.2]]+t_projeto[[#This Row],[Q.3]]</f>
        <v>0</v>
      </c>
      <c r="O707" s="1" t="str">
        <f>IF(t_projeto[[#This Row],[Q.1]]&lt;&gt;"",SUMIFS(t_reator[p],t_reator[tipo],t_projeto[[#This Row],[T.1]],t_reator[w],t_projeto[[#This Row],[P.1(W)]]),"")</f>
        <v/>
      </c>
      <c r="P707" s="1" t="str">
        <f>IF(t_projeto[[#This Row],[Q.2]]&lt;&gt;"",SUMIFS(t_reator[p],t_reator[tipo],t_projeto[[#This Row],[T.2]],t_reator[w],t_projeto[[#This Row],[P.2(W)]]),"")</f>
        <v/>
      </c>
      <c r="Q707" s="1" t="str">
        <f>IF(t_projeto[[#This Row],[Q.3]]&lt;&gt;"",SUMIFS(t_reator[p],t_reator[tipo],t_projeto[[#This Row],[T.3]],t_reator[w],t_projeto[[#This Row],[P.3(W)]]),"")</f>
        <v/>
      </c>
      <c r="R707" s="1" t="str">
        <f>IF(t_projeto[[#This Row],[Q.1]]&lt;&gt;"",IFERROR(IFERROR(D707*(E707+O707)+G707*(H707+P707)+J707*(K707+Q707),D707*(E707+O707)+G707*(H707+P707)),D707*(E707+O707)),"")</f>
        <v/>
      </c>
      <c r="S707" s="1" t="str">
        <f>IF(t_projeto[[#This Row],[Consumo_W]]&lt;&gt;"",ROUND(t_projeto[[#This Row],[Consumo_W]]/t_projeto[[#This Row],[Luminárias]],0),"")</f>
        <v/>
      </c>
      <c r="T707" s="1" t="str">
        <f>IF(t_projeto[[#This Row],[Q.1]]&lt;&gt;"",t_projeto[[#This Row],[Q.1]]*t_projeto[[#This Row],[P.1(W)]]*$C$24,"")</f>
        <v/>
      </c>
      <c r="U707" s="1" t="str">
        <f>IF(t_projeto[[#This Row],[Q.2]]&lt;&gt;"",t_projeto[[#This Row],[Q.2]]*t_projeto[[#This Row],[P.2(W)]]*$C$24,"")</f>
        <v/>
      </c>
      <c r="V707" s="1" t="str">
        <f>IF(t_projeto[[#This Row],[Q.3]]&lt;&gt;"",t_projeto[[#This Row],[Q.3]]*t_projeto[[#This Row],[P.3(W)]]*$C$24,"")</f>
        <v/>
      </c>
      <c r="W707" s="1" t="str">
        <f>IF(t_projeto[[#This Row],[Trecho]]&lt;&gt;"",SUM(t_projeto[[#This Row],[f.1]:[f.3]]),"")</f>
        <v/>
      </c>
      <c r="X707" s="13" t="str">
        <f>IF(t_projeto[[#This Row],[Trecho]]&lt;&gt;"",t_projeto[[#This Row],[Q.1]]+t_projeto[[#This Row],[Q.2]]+t_projeto[[#This Row],[Q.3]],"")</f>
        <v/>
      </c>
      <c r="Y707" s="1" t="str">
        <f>IF(AND(t_projeto[[#This Row],[FLUXO]]&lt;&gt;0,t_projeto[[#This Row],[FLUXO]]&lt;&gt;""),ROUND(t_projeto[[#This Row],[FLUXO]]/t_projeto[[#This Row],[Luminárias]],0),"")</f>
        <v/>
      </c>
      <c r="Z707" s="1" t="str">
        <f>IF(AND(t_projeto[[#This Row],[Luminárias]]&lt;&gt;0,t_projeto[[#This Row],[Luminárias]]&lt;&gt;""),ROUND(t_projeto[[#This Row],[lm_médio]]/t_projeto[[#This Row],[W_médio]],2),"")</f>
        <v/>
      </c>
    </row>
    <row r="708" spans="1:26" hidden="1">
      <c r="A708" s="91">
        <v>223</v>
      </c>
      <c r="B708" s="91" t="str">
        <f>_xlfn.XLOOKUP(t_projeto[[#This Row],[cód.]],t_sitio[cód],t_sitio[Trecho],"")</f>
        <v/>
      </c>
      <c r="C708" s="85"/>
      <c r="D708" s="85"/>
      <c r="E708" s="91" t="str">
        <f>IF(t_projeto[[#This Row],[T.1]]&lt;&gt;"",_xlfn.XLOOKUP(t_projeto[[#This Row],[T.1]],$G$22:$G$25,$H$22:$H$25),"")</f>
        <v/>
      </c>
      <c r="F708" s="85"/>
      <c r="G708" s="85"/>
      <c r="H708" s="91" t="str">
        <f>IF(t_projeto[[#This Row],[T.2]]&lt;&gt;"",_xlfn.XLOOKUP(t_projeto[[#This Row],[T.2]],$G$22:$G$25,$H$22:$H$25),"")</f>
        <v/>
      </c>
      <c r="I708" s="85"/>
      <c r="J708" s="85"/>
      <c r="K708" s="91" t="str">
        <f>IF(t_projeto[[#This Row],[T.3]]&lt;&gt;"",_xlfn.XLOOKUP(t_projeto[[#This Row],[T.3]],$G$22:$G$25,$H$22:$H$25),"")</f>
        <v/>
      </c>
      <c r="L708" s="3"/>
      <c r="M708" s="94">
        <f>t_projeto[[#This Row],[Q.1]]+t_projeto[[#This Row],[Q.2]]+t_projeto[[#This Row],[Q.3]]</f>
        <v>0</v>
      </c>
      <c r="N708" s="94">
        <f>t_projeto[[#This Row],[Q.1]]+t_projeto[[#This Row],[Q.2]]+t_projeto[[#This Row],[Q.3]]</f>
        <v>0</v>
      </c>
      <c r="O708" s="1" t="str">
        <f>IF(t_projeto[[#This Row],[Q.1]]&lt;&gt;"",SUMIFS(t_reator[p],t_reator[tipo],t_projeto[[#This Row],[T.1]],t_reator[w],t_projeto[[#This Row],[P.1(W)]]),"")</f>
        <v/>
      </c>
      <c r="P708" s="1" t="str">
        <f>IF(t_projeto[[#This Row],[Q.2]]&lt;&gt;"",SUMIFS(t_reator[p],t_reator[tipo],t_projeto[[#This Row],[T.2]],t_reator[w],t_projeto[[#This Row],[P.2(W)]]),"")</f>
        <v/>
      </c>
      <c r="Q708" s="1" t="str">
        <f>IF(t_projeto[[#This Row],[Q.3]]&lt;&gt;"",SUMIFS(t_reator[p],t_reator[tipo],t_projeto[[#This Row],[T.3]],t_reator[w],t_projeto[[#This Row],[P.3(W)]]),"")</f>
        <v/>
      </c>
      <c r="R708" s="1" t="str">
        <f>IF(t_projeto[[#This Row],[Q.1]]&lt;&gt;"",IFERROR(IFERROR(D708*(E708+O708)+G708*(H708+P708)+J708*(K708+Q708),D708*(E708+O708)+G708*(H708+P708)),D708*(E708+O708)),"")</f>
        <v/>
      </c>
      <c r="S708" s="1" t="str">
        <f>IF(t_projeto[[#This Row],[Consumo_W]]&lt;&gt;"",ROUND(t_projeto[[#This Row],[Consumo_W]]/t_projeto[[#This Row],[Luminárias]],0),"")</f>
        <v/>
      </c>
      <c r="T708" s="1" t="str">
        <f>IF(t_projeto[[#This Row],[Q.1]]&lt;&gt;"",t_projeto[[#This Row],[Q.1]]*t_projeto[[#This Row],[P.1(W)]]*$C$24,"")</f>
        <v/>
      </c>
      <c r="U708" s="1" t="str">
        <f>IF(t_projeto[[#This Row],[Q.2]]&lt;&gt;"",t_projeto[[#This Row],[Q.2]]*t_projeto[[#This Row],[P.2(W)]]*$C$24,"")</f>
        <v/>
      </c>
      <c r="V708" s="1" t="str">
        <f>IF(t_projeto[[#This Row],[Q.3]]&lt;&gt;"",t_projeto[[#This Row],[Q.3]]*t_projeto[[#This Row],[P.3(W)]]*$C$24,"")</f>
        <v/>
      </c>
      <c r="W708" s="1" t="str">
        <f>IF(t_projeto[[#This Row],[Trecho]]&lt;&gt;"",SUM(t_projeto[[#This Row],[f.1]:[f.3]]),"")</f>
        <v/>
      </c>
      <c r="X708" s="13" t="str">
        <f>IF(t_projeto[[#This Row],[Trecho]]&lt;&gt;"",t_projeto[[#This Row],[Q.1]]+t_projeto[[#This Row],[Q.2]]+t_projeto[[#This Row],[Q.3]],"")</f>
        <v/>
      </c>
      <c r="Y708" s="1" t="str">
        <f>IF(AND(t_projeto[[#This Row],[FLUXO]]&lt;&gt;0,t_projeto[[#This Row],[FLUXO]]&lt;&gt;""),ROUND(t_projeto[[#This Row],[FLUXO]]/t_projeto[[#This Row],[Luminárias]],0),"")</f>
        <v/>
      </c>
      <c r="Z708" s="1" t="str">
        <f>IF(AND(t_projeto[[#This Row],[Luminárias]]&lt;&gt;0,t_projeto[[#This Row],[Luminárias]]&lt;&gt;""),ROUND(t_projeto[[#This Row],[lm_médio]]/t_projeto[[#This Row],[W_médio]],2),"")</f>
        <v/>
      </c>
    </row>
    <row r="709" spans="1:26" hidden="1">
      <c r="A709" s="90">
        <v>224</v>
      </c>
      <c r="B709" s="90" t="str">
        <f>_xlfn.XLOOKUP(t_projeto[[#This Row],[cód.]],t_sitio[cód],t_sitio[Trecho],"")</f>
        <v/>
      </c>
      <c r="C709" s="84"/>
      <c r="D709" s="84"/>
      <c r="E709" s="90" t="str">
        <f>IF(t_projeto[[#This Row],[T.1]]&lt;&gt;"",_xlfn.XLOOKUP(t_projeto[[#This Row],[T.1]],$G$22:$G$25,$H$22:$H$25),"")</f>
        <v/>
      </c>
      <c r="F709" s="84"/>
      <c r="G709" s="84"/>
      <c r="H709" s="90" t="str">
        <f>IF(t_projeto[[#This Row],[T.2]]&lt;&gt;"",_xlfn.XLOOKUP(t_projeto[[#This Row],[T.2]],$G$22:$G$25,$H$22:$H$25),"")</f>
        <v/>
      </c>
      <c r="I709" s="84"/>
      <c r="J709" s="84"/>
      <c r="K709" s="90" t="str">
        <f>IF(t_projeto[[#This Row],[T.3]]&lt;&gt;"",_xlfn.XLOOKUP(t_projeto[[#This Row],[T.3]],$G$22:$G$25,$H$22:$H$25),"")</f>
        <v/>
      </c>
      <c r="L709" s="3"/>
      <c r="M709" s="95">
        <f>t_projeto[[#This Row],[Q.1]]+t_projeto[[#This Row],[Q.2]]+t_projeto[[#This Row],[Q.3]]</f>
        <v>0</v>
      </c>
      <c r="N709" s="95">
        <f>t_projeto[[#This Row],[Q.1]]+t_projeto[[#This Row],[Q.2]]+t_projeto[[#This Row],[Q.3]]</f>
        <v>0</v>
      </c>
      <c r="O709" s="1" t="str">
        <f>IF(t_projeto[[#This Row],[Q.1]]&lt;&gt;"",SUMIFS(t_reator[p],t_reator[tipo],t_projeto[[#This Row],[T.1]],t_reator[w],t_projeto[[#This Row],[P.1(W)]]),"")</f>
        <v/>
      </c>
      <c r="P709" s="1" t="str">
        <f>IF(t_projeto[[#This Row],[Q.2]]&lt;&gt;"",SUMIFS(t_reator[p],t_reator[tipo],t_projeto[[#This Row],[T.2]],t_reator[w],t_projeto[[#This Row],[P.2(W)]]),"")</f>
        <v/>
      </c>
      <c r="Q709" s="1" t="str">
        <f>IF(t_projeto[[#This Row],[Q.3]]&lt;&gt;"",SUMIFS(t_reator[p],t_reator[tipo],t_projeto[[#This Row],[T.3]],t_reator[w],t_projeto[[#This Row],[P.3(W)]]),"")</f>
        <v/>
      </c>
      <c r="R709" s="1" t="str">
        <f>IF(t_projeto[[#This Row],[Q.1]]&lt;&gt;"",IFERROR(IFERROR(D709*(E709+O709)+G709*(H709+P709)+J709*(K709+Q709),D709*(E709+O709)+G709*(H709+P709)),D709*(E709+O709)),"")</f>
        <v/>
      </c>
      <c r="S709" s="1" t="str">
        <f>IF(t_projeto[[#This Row],[Consumo_W]]&lt;&gt;"",ROUND(t_projeto[[#This Row],[Consumo_W]]/t_projeto[[#This Row],[Luminárias]],0),"")</f>
        <v/>
      </c>
      <c r="T709" s="1" t="str">
        <f>IF(t_projeto[[#This Row],[Q.1]]&lt;&gt;"",t_projeto[[#This Row],[Q.1]]*t_projeto[[#This Row],[P.1(W)]]*$C$24,"")</f>
        <v/>
      </c>
      <c r="U709" s="1" t="str">
        <f>IF(t_projeto[[#This Row],[Q.2]]&lt;&gt;"",t_projeto[[#This Row],[Q.2]]*t_projeto[[#This Row],[P.2(W)]]*$C$24,"")</f>
        <v/>
      </c>
      <c r="V709" s="1" t="str">
        <f>IF(t_projeto[[#This Row],[Q.3]]&lt;&gt;"",t_projeto[[#This Row],[Q.3]]*t_projeto[[#This Row],[P.3(W)]]*$C$24,"")</f>
        <v/>
      </c>
      <c r="W709" s="1" t="str">
        <f>IF(t_projeto[[#This Row],[Trecho]]&lt;&gt;"",SUM(t_projeto[[#This Row],[f.1]:[f.3]]),"")</f>
        <v/>
      </c>
      <c r="X709" s="13" t="str">
        <f>IF(t_projeto[[#This Row],[Trecho]]&lt;&gt;"",t_projeto[[#This Row],[Q.1]]+t_projeto[[#This Row],[Q.2]]+t_projeto[[#This Row],[Q.3]],"")</f>
        <v/>
      </c>
      <c r="Y709" s="1" t="str">
        <f>IF(AND(t_projeto[[#This Row],[FLUXO]]&lt;&gt;0,t_projeto[[#This Row],[FLUXO]]&lt;&gt;""),ROUND(t_projeto[[#This Row],[FLUXO]]/t_projeto[[#This Row],[Luminárias]],0),"")</f>
        <v/>
      </c>
      <c r="Z709" s="1" t="str">
        <f>IF(AND(t_projeto[[#This Row],[Luminárias]]&lt;&gt;0,t_projeto[[#This Row],[Luminárias]]&lt;&gt;""),ROUND(t_projeto[[#This Row],[lm_médio]]/t_projeto[[#This Row],[W_médio]],2),"")</f>
        <v/>
      </c>
    </row>
    <row r="710" spans="1:26" hidden="1">
      <c r="A710" s="91">
        <v>225</v>
      </c>
      <c r="B710" s="91" t="str">
        <f>_xlfn.XLOOKUP(t_projeto[[#This Row],[cód.]],t_sitio[cód],t_sitio[Trecho],"")</f>
        <v/>
      </c>
      <c r="C710" s="85"/>
      <c r="D710" s="85"/>
      <c r="E710" s="91" t="str">
        <f>IF(t_projeto[[#This Row],[T.1]]&lt;&gt;"",_xlfn.XLOOKUP(t_projeto[[#This Row],[T.1]],$G$22:$G$25,$H$22:$H$25),"")</f>
        <v/>
      </c>
      <c r="F710" s="85"/>
      <c r="G710" s="85"/>
      <c r="H710" s="91" t="str">
        <f>IF(t_projeto[[#This Row],[T.2]]&lt;&gt;"",_xlfn.XLOOKUP(t_projeto[[#This Row],[T.2]],$G$22:$G$25,$H$22:$H$25),"")</f>
        <v/>
      </c>
      <c r="I710" s="85"/>
      <c r="J710" s="85"/>
      <c r="K710" s="91" t="str">
        <f>IF(t_projeto[[#This Row],[T.3]]&lt;&gt;"",_xlfn.XLOOKUP(t_projeto[[#This Row],[T.3]],$G$22:$G$25,$H$22:$H$25),"")</f>
        <v/>
      </c>
      <c r="L710" s="3"/>
      <c r="M710" s="94">
        <f>t_projeto[[#This Row],[Q.1]]+t_projeto[[#This Row],[Q.2]]+t_projeto[[#This Row],[Q.3]]</f>
        <v>0</v>
      </c>
      <c r="N710" s="94">
        <f>t_projeto[[#This Row],[Q.1]]+t_projeto[[#This Row],[Q.2]]+t_projeto[[#This Row],[Q.3]]</f>
        <v>0</v>
      </c>
      <c r="O710" s="1" t="str">
        <f>IF(t_projeto[[#This Row],[Q.1]]&lt;&gt;"",SUMIFS(t_reator[p],t_reator[tipo],t_projeto[[#This Row],[T.1]],t_reator[w],t_projeto[[#This Row],[P.1(W)]]),"")</f>
        <v/>
      </c>
      <c r="P710" s="1" t="str">
        <f>IF(t_projeto[[#This Row],[Q.2]]&lt;&gt;"",SUMIFS(t_reator[p],t_reator[tipo],t_projeto[[#This Row],[T.2]],t_reator[w],t_projeto[[#This Row],[P.2(W)]]),"")</f>
        <v/>
      </c>
      <c r="Q710" s="1" t="str">
        <f>IF(t_projeto[[#This Row],[Q.3]]&lt;&gt;"",SUMIFS(t_reator[p],t_reator[tipo],t_projeto[[#This Row],[T.3]],t_reator[w],t_projeto[[#This Row],[P.3(W)]]),"")</f>
        <v/>
      </c>
      <c r="R710" s="1" t="str">
        <f>IF(t_projeto[[#This Row],[Q.1]]&lt;&gt;"",IFERROR(IFERROR(D710*(E710+O710)+G710*(H710+P710)+J710*(K710+Q710),D710*(E710+O710)+G710*(H710+P710)),D710*(E710+O710)),"")</f>
        <v/>
      </c>
      <c r="S710" s="1" t="str">
        <f>IF(t_projeto[[#This Row],[Consumo_W]]&lt;&gt;"",ROUND(t_projeto[[#This Row],[Consumo_W]]/t_projeto[[#This Row],[Luminárias]],0),"")</f>
        <v/>
      </c>
      <c r="T710" s="1" t="str">
        <f>IF(t_projeto[[#This Row],[Q.1]]&lt;&gt;"",t_projeto[[#This Row],[Q.1]]*t_projeto[[#This Row],[P.1(W)]]*$C$24,"")</f>
        <v/>
      </c>
      <c r="U710" s="1" t="str">
        <f>IF(t_projeto[[#This Row],[Q.2]]&lt;&gt;"",t_projeto[[#This Row],[Q.2]]*t_projeto[[#This Row],[P.2(W)]]*$C$24,"")</f>
        <v/>
      </c>
      <c r="V710" s="1" t="str">
        <f>IF(t_projeto[[#This Row],[Q.3]]&lt;&gt;"",t_projeto[[#This Row],[Q.3]]*t_projeto[[#This Row],[P.3(W)]]*$C$24,"")</f>
        <v/>
      </c>
      <c r="W710" s="1" t="str">
        <f>IF(t_projeto[[#This Row],[Trecho]]&lt;&gt;"",SUM(t_projeto[[#This Row],[f.1]:[f.3]]),"")</f>
        <v/>
      </c>
      <c r="X710" s="13" t="str">
        <f>IF(t_projeto[[#This Row],[Trecho]]&lt;&gt;"",t_projeto[[#This Row],[Q.1]]+t_projeto[[#This Row],[Q.2]]+t_projeto[[#This Row],[Q.3]],"")</f>
        <v/>
      </c>
      <c r="Y710" s="1" t="str">
        <f>IF(AND(t_projeto[[#This Row],[FLUXO]]&lt;&gt;0,t_projeto[[#This Row],[FLUXO]]&lt;&gt;""),ROUND(t_projeto[[#This Row],[FLUXO]]/t_projeto[[#This Row],[Luminárias]],0),"")</f>
        <v/>
      </c>
      <c r="Z710" s="1" t="str">
        <f>IF(AND(t_projeto[[#This Row],[Luminárias]]&lt;&gt;0,t_projeto[[#This Row],[Luminárias]]&lt;&gt;""),ROUND(t_projeto[[#This Row],[lm_médio]]/t_projeto[[#This Row],[W_médio]],2),"")</f>
        <v/>
      </c>
    </row>
    <row r="711" spans="1:26" hidden="1">
      <c r="A711" s="90">
        <v>226</v>
      </c>
      <c r="B711" s="90" t="str">
        <f>_xlfn.XLOOKUP(t_projeto[[#This Row],[cód.]],t_sitio[cód],t_sitio[Trecho],"")</f>
        <v/>
      </c>
      <c r="C711" s="84"/>
      <c r="D711" s="84"/>
      <c r="E711" s="90" t="str">
        <f>IF(t_projeto[[#This Row],[T.1]]&lt;&gt;"",_xlfn.XLOOKUP(t_projeto[[#This Row],[T.1]],$G$22:$G$25,$H$22:$H$25),"")</f>
        <v/>
      </c>
      <c r="F711" s="84"/>
      <c r="G711" s="84"/>
      <c r="H711" s="90" t="str">
        <f>IF(t_projeto[[#This Row],[T.2]]&lt;&gt;"",_xlfn.XLOOKUP(t_projeto[[#This Row],[T.2]],$G$22:$G$25,$H$22:$H$25),"")</f>
        <v/>
      </c>
      <c r="I711" s="84"/>
      <c r="J711" s="84"/>
      <c r="K711" s="90" t="str">
        <f>IF(t_projeto[[#This Row],[T.3]]&lt;&gt;"",_xlfn.XLOOKUP(t_projeto[[#This Row],[T.3]],$G$22:$G$25,$H$22:$H$25),"")</f>
        <v/>
      </c>
      <c r="L711" s="3"/>
      <c r="M711" s="95">
        <f>t_projeto[[#This Row],[Q.1]]+t_projeto[[#This Row],[Q.2]]+t_projeto[[#This Row],[Q.3]]</f>
        <v>0</v>
      </c>
      <c r="N711" s="95">
        <f>t_projeto[[#This Row],[Q.1]]+t_projeto[[#This Row],[Q.2]]+t_projeto[[#This Row],[Q.3]]</f>
        <v>0</v>
      </c>
      <c r="O711" s="1" t="str">
        <f>IF(t_projeto[[#This Row],[Q.1]]&lt;&gt;"",SUMIFS(t_reator[p],t_reator[tipo],t_projeto[[#This Row],[T.1]],t_reator[w],t_projeto[[#This Row],[P.1(W)]]),"")</f>
        <v/>
      </c>
      <c r="P711" s="1" t="str">
        <f>IF(t_projeto[[#This Row],[Q.2]]&lt;&gt;"",SUMIFS(t_reator[p],t_reator[tipo],t_projeto[[#This Row],[T.2]],t_reator[w],t_projeto[[#This Row],[P.2(W)]]),"")</f>
        <v/>
      </c>
      <c r="Q711" s="1" t="str">
        <f>IF(t_projeto[[#This Row],[Q.3]]&lt;&gt;"",SUMIFS(t_reator[p],t_reator[tipo],t_projeto[[#This Row],[T.3]],t_reator[w],t_projeto[[#This Row],[P.3(W)]]),"")</f>
        <v/>
      </c>
      <c r="R711" s="1" t="str">
        <f>IF(t_projeto[[#This Row],[Q.1]]&lt;&gt;"",IFERROR(IFERROR(D711*(E711+O711)+G711*(H711+P711)+J711*(K711+Q711),D711*(E711+O711)+G711*(H711+P711)),D711*(E711+O711)),"")</f>
        <v/>
      </c>
      <c r="S711" s="1" t="str">
        <f>IF(t_projeto[[#This Row],[Consumo_W]]&lt;&gt;"",ROUND(t_projeto[[#This Row],[Consumo_W]]/t_projeto[[#This Row],[Luminárias]],0),"")</f>
        <v/>
      </c>
      <c r="T711" s="1" t="str">
        <f>IF(t_projeto[[#This Row],[Q.1]]&lt;&gt;"",t_projeto[[#This Row],[Q.1]]*t_projeto[[#This Row],[P.1(W)]]*$C$24,"")</f>
        <v/>
      </c>
      <c r="U711" s="1" t="str">
        <f>IF(t_projeto[[#This Row],[Q.2]]&lt;&gt;"",t_projeto[[#This Row],[Q.2]]*t_projeto[[#This Row],[P.2(W)]]*$C$24,"")</f>
        <v/>
      </c>
      <c r="V711" s="1" t="str">
        <f>IF(t_projeto[[#This Row],[Q.3]]&lt;&gt;"",t_projeto[[#This Row],[Q.3]]*t_projeto[[#This Row],[P.3(W)]]*$C$24,"")</f>
        <v/>
      </c>
      <c r="W711" s="1" t="str">
        <f>IF(t_projeto[[#This Row],[Trecho]]&lt;&gt;"",SUM(t_projeto[[#This Row],[f.1]:[f.3]]),"")</f>
        <v/>
      </c>
      <c r="X711" s="13" t="str">
        <f>IF(t_projeto[[#This Row],[Trecho]]&lt;&gt;"",t_projeto[[#This Row],[Q.1]]+t_projeto[[#This Row],[Q.2]]+t_projeto[[#This Row],[Q.3]],"")</f>
        <v/>
      </c>
      <c r="Y711" s="1" t="str">
        <f>IF(AND(t_projeto[[#This Row],[FLUXO]]&lt;&gt;0,t_projeto[[#This Row],[FLUXO]]&lt;&gt;""),ROUND(t_projeto[[#This Row],[FLUXO]]/t_projeto[[#This Row],[Luminárias]],0),"")</f>
        <v/>
      </c>
      <c r="Z711" s="1" t="str">
        <f>IF(AND(t_projeto[[#This Row],[Luminárias]]&lt;&gt;0,t_projeto[[#This Row],[Luminárias]]&lt;&gt;""),ROUND(t_projeto[[#This Row],[lm_médio]]/t_projeto[[#This Row],[W_médio]],2),"")</f>
        <v/>
      </c>
    </row>
    <row r="712" spans="1:26" hidden="1">
      <c r="A712" s="91">
        <v>227</v>
      </c>
      <c r="B712" s="91" t="str">
        <f>_xlfn.XLOOKUP(t_projeto[[#This Row],[cód.]],t_sitio[cód],t_sitio[Trecho],"")</f>
        <v/>
      </c>
      <c r="C712" s="85"/>
      <c r="D712" s="85"/>
      <c r="E712" s="91" t="str">
        <f>IF(t_projeto[[#This Row],[T.1]]&lt;&gt;"",_xlfn.XLOOKUP(t_projeto[[#This Row],[T.1]],$G$22:$G$25,$H$22:$H$25),"")</f>
        <v/>
      </c>
      <c r="F712" s="85"/>
      <c r="G712" s="85"/>
      <c r="H712" s="91" t="str">
        <f>IF(t_projeto[[#This Row],[T.2]]&lt;&gt;"",_xlfn.XLOOKUP(t_projeto[[#This Row],[T.2]],$G$22:$G$25,$H$22:$H$25),"")</f>
        <v/>
      </c>
      <c r="I712" s="85"/>
      <c r="J712" s="85"/>
      <c r="K712" s="91" t="str">
        <f>IF(t_projeto[[#This Row],[T.3]]&lt;&gt;"",_xlfn.XLOOKUP(t_projeto[[#This Row],[T.3]],$G$22:$G$25,$H$22:$H$25),"")</f>
        <v/>
      </c>
      <c r="L712" s="3"/>
      <c r="M712" s="94">
        <f>t_projeto[[#This Row],[Q.1]]+t_projeto[[#This Row],[Q.2]]+t_projeto[[#This Row],[Q.3]]</f>
        <v>0</v>
      </c>
      <c r="N712" s="94">
        <f>t_projeto[[#This Row],[Q.1]]+t_projeto[[#This Row],[Q.2]]+t_projeto[[#This Row],[Q.3]]</f>
        <v>0</v>
      </c>
      <c r="O712" s="1" t="str">
        <f>IF(t_projeto[[#This Row],[Q.1]]&lt;&gt;"",SUMIFS(t_reator[p],t_reator[tipo],t_projeto[[#This Row],[T.1]],t_reator[w],t_projeto[[#This Row],[P.1(W)]]),"")</f>
        <v/>
      </c>
      <c r="P712" s="1" t="str">
        <f>IF(t_projeto[[#This Row],[Q.2]]&lt;&gt;"",SUMIFS(t_reator[p],t_reator[tipo],t_projeto[[#This Row],[T.2]],t_reator[w],t_projeto[[#This Row],[P.2(W)]]),"")</f>
        <v/>
      </c>
      <c r="Q712" s="1" t="str">
        <f>IF(t_projeto[[#This Row],[Q.3]]&lt;&gt;"",SUMIFS(t_reator[p],t_reator[tipo],t_projeto[[#This Row],[T.3]],t_reator[w],t_projeto[[#This Row],[P.3(W)]]),"")</f>
        <v/>
      </c>
      <c r="R712" s="1" t="str">
        <f>IF(t_projeto[[#This Row],[Q.1]]&lt;&gt;"",IFERROR(IFERROR(D712*(E712+O712)+G712*(H712+P712)+J712*(K712+Q712),D712*(E712+O712)+G712*(H712+P712)),D712*(E712+O712)),"")</f>
        <v/>
      </c>
      <c r="S712" s="1" t="str">
        <f>IF(t_projeto[[#This Row],[Consumo_W]]&lt;&gt;"",ROUND(t_projeto[[#This Row],[Consumo_W]]/t_projeto[[#This Row],[Luminárias]],0),"")</f>
        <v/>
      </c>
      <c r="T712" s="1" t="str">
        <f>IF(t_projeto[[#This Row],[Q.1]]&lt;&gt;"",t_projeto[[#This Row],[Q.1]]*t_projeto[[#This Row],[P.1(W)]]*$C$24,"")</f>
        <v/>
      </c>
      <c r="U712" s="1" t="str">
        <f>IF(t_projeto[[#This Row],[Q.2]]&lt;&gt;"",t_projeto[[#This Row],[Q.2]]*t_projeto[[#This Row],[P.2(W)]]*$C$24,"")</f>
        <v/>
      </c>
      <c r="V712" s="1" t="str">
        <f>IF(t_projeto[[#This Row],[Q.3]]&lt;&gt;"",t_projeto[[#This Row],[Q.3]]*t_projeto[[#This Row],[P.3(W)]]*$C$24,"")</f>
        <v/>
      </c>
      <c r="W712" s="1" t="str">
        <f>IF(t_projeto[[#This Row],[Trecho]]&lt;&gt;"",SUM(t_projeto[[#This Row],[f.1]:[f.3]]),"")</f>
        <v/>
      </c>
      <c r="X712" s="13" t="str">
        <f>IF(t_projeto[[#This Row],[Trecho]]&lt;&gt;"",t_projeto[[#This Row],[Q.1]]+t_projeto[[#This Row],[Q.2]]+t_projeto[[#This Row],[Q.3]],"")</f>
        <v/>
      </c>
      <c r="Y712" s="1" t="str">
        <f>IF(AND(t_projeto[[#This Row],[FLUXO]]&lt;&gt;0,t_projeto[[#This Row],[FLUXO]]&lt;&gt;""),ROUND(t_projeto[[#This Row],[FLUXO]]/t_projeto[[#This Row],[Luminárias]],0),"")</f>
        <v/>
      </c>
      <c r="Z712" s="1" t="str">
        <f>IF(AND(t_projeto[[#This Row],[Luminárias]]&lt;&gt;0,t_projeto[[#This Row],[Luminárias]]&lt;&gt;""),ROUND(t_projeto[[#This Row],[lm_médio]]/t_projeto[[#This Row],[W_médio]],2),"")</f>
        <v/>
      </c>
    </row>
    <row r="713" spans="1:26" hidden="1">
      <c r="A713" s="90">
        <v>228</v>
      </c>
      <c r="B713" s="90" t="str">
        <f>_xlfn.XLOOKUP(t_projeto[[#This Row],[cód.]],t_sitio[cód],t_sitio[Trecho],"")</f>
        <v/>
      </c>
      <c r="C713" s="84"/>
      <c r="D713" s="84"/>
      <c r="E713" s="90" t="str">
        <f>IF(t_projeto[[#This Row],[T.1]]&lt;&gt;"",_xlfn.XLOOKUP(t_projeto[[#This Row],[T.1]],$G$22:$G$25,$H$22:$H$25),"")</f>
        <v/>
      </c>
      <c r="F713" s="84"/>
      <c r="G713" s="84"/>
      <c r="H713" s="90" t="str">
        <f>IF(t_projeto[[#This Row],[T.2]]&lt;&gt;"",_xlfn.XLOOKUP(t_projeto[[#This Row],[T.2]],$G$22:$G$25,$H$22:$H$25),"")</f>
        <v/>
      </c>
      <c r="I713" s="84"/>
      <c r="J713" s="84"/>
      <c r="K713" s="90" t="str">
        <f>IF(t_projeto[[#This Row],[T.3]]&lt;&gt;"",_xlfn.XLOOKUP(t_projeto[[#This Row],[T.3]],$G$22:$G$25,$H$22:$H$25),"")</f>
        <v/>
      </c>
      <c r="L713" s="3"/>
      <c r="M713" s="95">
        <f>t_projeto[[#This Row],[Q.1]]+t_projeto[[#This Row],[Q.2]]+t_projeto[[#This Row],[Q.3]]</f>
        <v>0</v>
      </c>
      <c r="N713" s="95">
        <f>t_projeto[[#This Row],[Q.1]]+t_projeto[[#This Row],[Q.2]]+t_projeto[[#This Row],[Q.3]]</f>
        <v>0</v>
      </c>
      <c r="O713" s="1" t="str">
        <f>IF(t_projeto[[#This Row],[Q.1]]&lt;&gt;"",SUMIFS(t_reator[p],t_reator[tipo],t_projeto[[#This Row],[T.1]],t_reator[w],t_projeto[[#This Row],[P.1(W)]]),"")</f>
        <v/>
      </c>
      <c r="P713" s="1" t="str">
        <f>IF(t_projeto[[#This Row],[Q.2]]&lt;&gt;"",SUMIFS(t_reator[p],t_reator[tipo],t_projeto[[#This Row],[T.2]],t_reator[w],t_projeto[[#This Row],[P.2(W)]]),"")</f>
        <v/>
      </c>
      <c r="Q713" s="1" t="str">
        <f>IF(t_projeto[[#This Row],[Q.3]]&lt;&gt;"",SUMIFS(t_reator[p],t_reator[tipo],t_projeto[[#This Row],[T.3]],t_reator[w],t_projeto[[#This Row],[P.3(W)]]),"")</f>
        <v/>
      </c>
      <c r="R713" s="1" t="str">
        <f>IF(t_projeto[[#This Row],[Q.1]]&lt;&gt;"",IFERROR(IFERROR(D713*(E713+O713)+G713*(H713+P713)+J713*(K713+Q713),D713*(E713+O713)+G713*(H713+P713)),D713*(E713+O713)),"")</f>
        <v/>
      </c>
      <c r="S713" s="1" t="str">
        <f>IF(t_projeto[[#This Row],[Consumo_W]]&lt;&gt;"",ROUND(t_projeto[[#This Row],[Consumo_W]]/t_projeto[[#This Row],[Luminárias]],0),"")</f>
        <v/>
      </c>
      <c r="T713" s="1" t="str">
        <f>IF(t_projeto[[#This Row],[Q.1]]&lt;&gt;"",t_projeto[[#This Row],[Q.1]]*t_projeto[[#This Row],[P.1(W)]]*$C$24,"")</f>
        <v/>
      </c>
      <c r="U713" s="1" t="str">
        <f>IF(t_projeto[[#This Row],[Q.2]]&lt;&gt;"",t_projeto[[#This Row],[Q.2]]*t_projeto[[#This Row],[P.2(W)]]*$C$24,"")</f>
        <v/>
      </c>
      <c r="V713" s="1" t="str">
        <f>IF(t_projeto[[#This Row],[Q.3]]&lt;&gt;"",t_projeto[[#This Row],[Q.3]]*t_projeto[[#This Row],[P.3(W)]]*$C$24,"")</f>
        <v/>
      </c>
      <c r="W713" s="1" t="str">
        <f>IF(t_projeto[[#This Row],[Trecho]]&lt;&gt;"",SUM(t_projeto[[#This Row],[f.1]:[f.3]]),"")</f>
        <v/>
      </c>
      <c r="X713" s="13" t="str">
        <f>IF(t_projeto[[#This Row],[Trecho]]&lt;&gt;"",t_projeto[[#This Row],[Q.1]]+t_projeto[[#This Row],[Q.2]]+t_projeto[[#This Row],[Q.3]],"")</f>
        <v/>
      </c>
      <c r="Y713" s="1" t="str">
        <f>IF(AND(t_projeto[[#This Row],[FLUXO]]&lt;&gt;0,t_projeto[[#This Row],[FLUXO]]&lt;&gt;""),ROUND(t_projeto[[#This Row],[FLUXO]]/t_projeto[[#This Row],[Luminárias]],0),"")</f>
        <v/>
      </c>
      <c r="Z713" s="1" t="str">
        <f>IF(AND(t_projeto[[#This Row],[Luminárias]]&lt;&gt;0,t_projeto[[#This Row],[Luminárias]]&lt;&gt;""),ROUND(t_projeto[[#This Row],[lm_médio]]/t_projeto[[#This Row],[W_médio]],2),"")</f>
        <v/>
      </c>
    </row>
    <row r="714" spans="1:26" hidden="1">
      <c r="A714" s="91">
        <v>229</v>
      </c>
      <c r="B714" s="91" t="str">
        <f>_xlfn.XLOOKUP(t_projeto[[#This Row],[cód.]],t_sitio[cód],t_sitio[Trecho],"")</f>
        <v/>
      </c>
      <c r="C714" s="85"/>
      <c r="D714" s="85"/>
      <c r="E714" s="91" t="str">
        <f>IF(t_projeto[[#This Row],[T.1]]&lt;&gt;"",_xlfn.XLOOKUP(t_projeto[[#This Row],[T.1]],$G$22:$G$25,$H$22:$H$25),"")</f>
        <v/>
      </c>
      <c r="F714" s="85"/>
      <c r="G714" s="85"/>
      <c r="H714" s="91" t="str">
        <f>IF(t_projeto[[#This Row],[T.2]]&lt;&gt;"",_xlfn.XLOOKUP(t_projeto[[#This Row],[T.2]],$G$22:$G$25,$H$22:$H$25),"")</f>
        <v/>
      </c>
      <c r="I714" s="85"/>
      <c r="J714" s="85"/>
      <c r="K714" s="91" t="str">
        <f>IF(t_projeto[[#This Row],[T.3]]&lt;&gt;"",_xlfn.XLOOKUP(t_projeto[[#This Row],[T.3]],$G$22:$G$25,$H$22:$H$25),"")</f>
        <v/>
      </c>
      <c r="L714" s="3"/>
      <c r="M714" s="94">
        <f>t_projeto[[#This Row],[Q.1]]+t_projeto[[#This Row],[Q.2]]+t_projeto[[#This Row],[Q.3]]</f>
        <v>0</v>
      </c>
      <c r="N714" s="94">
        <f>t_projeto[[#This Row],[Q.1]]+t_projeto[[#This Row],[Q.2]]+t_projeto[[#This Row],[Q.3]]</f>
        <v>0</v>
      </c>
      <c r="O714" s="1" t="str">
        <f>IF(t_projeto[[#This Row],[Q.1]]&lt;&gt;"",SUMIFS(t_reator[p],t_reator[tipo],t_projeto[[#This Row],[T.1]],t_reator[w],t_projeto[[#This Row],[P.1(W)]]),"")</f>
        <v/>
      </c>
      <c r="P714" s="1" t="str">
        <f>IF(t_projeto[[#This Row],[Q.2]]&lt;&gt;"",SUMIFS(t_reator[p],t_reator[tipo],t_projeto[[#This Row],[T.2]],t_reator[w],t_projeto[[#This Row],[P.2(W)]]),"")</f>
        <v/>
      </c>
      <c r="Q714" s="1" t="str">
        <f>IF(t_projeto[[#This Row],[Q.3]]&lt;&gt;"",SUMIFS(t_reator[p],t_reator[tipo],t_projeto[[#This Row],[T.3]],t_reator[w],t_projeto[[#This Row],[P.3(W)]]),"")</f>
        <v/>
      </c>
      <c r="R714" s="1" t="str">
        <f>IF(t_projeto[[#This Row],[Q.1]]&lt;&gt;"",IFERROR(IFERROR(D714*(E714+O714)+G714*(H714+P714)+J714*(K714+Q714),D714*(E714+O714)+G714*(H714+P714)),D714*(E714+O714)),"")</f>
        <v/>
      </c>
      <c r="S714" s="1" t="str">
        <f>IF(t_projeto[[#This Row],[Consumo_W]]&lt;&gt;"",ROUND(t_projeto[[#This Row],[Consumo_W]]/t_projeto[[#This Row],[Luminárias]],0),"")</f>
        <v/>
      </c>
      <c r="T714" s="1" t="str">
        <f>IF(t_projeto[[#This Row],[Q.1]]&lt;&gt;"",t_projeto[[#This Row],[Q.1]]*t_projeto[[#This Row],[P.1(W)]]*$C$24,"")</f>
        <v/>
      </c>
      <c r="U714" s="1" t="str">
        <f>IF(t_projeto[[#This Row],[Q.2]]&lt;&gt;"",t_projeto[[#This Row],[Q.2]]*t_projeto[[#This Row],[P.2(W)]]*$C$24,"")</f>
        <v/>
      </c>
      <c r="V714" s="1" t="str">
        <f>IF(t_projeto[[#This Row],[Q.3]]&lt;&gt;"",t_projeto[[#This Row],[Q.3]]*t_projeto[[#This Row],[P.3(W)]]*$C$24,"")</f>
        <v/>
      </c>
      <c r="W714" s="1" t="str">
        <f>IF(t_projeto[[#This Row],[Trecho]]&lt;&gt;"",SUM(t_projeto[[#This Row],[f.1]:[f.3]]),"")</f>
        <v/>
      </c>
      <c r="X714" s="13" t="str">
        <f>IF(t_projeto[[#This Row],[Trecho]]&lt;&gt;"",t_projeto[[#This Row],[Q.1]]+t_projeto[[#This Row],[Q.2]]+t_projeto[[#This Row],[Q.3]],"")</f>
        <v/>
      </c>
      <c r="Y714" s="1" t="str">
        <f>IF(AND(t_projeto[[#This Row],[FLUXO]]&lt;&gt;0,t_projeto[[#This Row],[FLUXO]]&lt;&gt;""),ROUND(t_projeto[[#This Row],[FLUXO]]/t_projeto[[#This Row],[Luminárias]],0),"")</f>
        <v/>
      </c>
      <c r="Z714" s="1" t="str">
        <f>IF(AND(t_projeto[[#This Row],[Luminárias]]&lt;&gt;0,t_projeto[[#This Row],[Luminárias]]&lt;&gt;""),ROUND(t_projeto[[#This Row],[lm_médio]]/t_projeto[[#This Row],[W_médio]],2),"")</f>
        <v/>
      </c>
    </row>
    <row r="715" spans="1:26" hidden="1">
      <c r="A715" s="90">
        <v>230</v>
      </c>
      <c r="B715" s="90" t="str">
        <f>_xlfn.XLOOKUP(t_projeto[[#This Row],[cód.]],t_sitio[cód],t_sitio[Trecho],"")</f>
        <v/>
      </c>
      <c r="C715" s="84"/>
      <c r="D715" s="84"/>
      <c r="E715" s="90" t="str">
        <f>IF(t_projeto[[#This Row],[T.1]]&lt;&gt;"",_xlfn.XLOOKUP(t_projeto[[#This Row],[T.1]],$G$22:$G$25,$H$22:$H$25),"")</f>
        <v/>
      </c>
      <c r="F715" s="84"/>
      <c r="G715" s="84"/>
      <c r="H715" s="90" t="str">
        <f>IF(t_projeto[[#This Row],[T.2]]&lt;&gt;"",_xlfn.XLOOKUP(t_projeto[[#This Row],[T.2]],$G$22:$G$25,$H$22:$H$25),"")</f>
        <v/>
      </c>
      <c r="I715" s="84"/>
      <c r="J715" s="84"/>
      <c r="K715" s="90" t="str">
        <f>IF(t_projeto[[#This Row],[T.3]]&lt;&gt;"",_xlfn.XLOOKUP(t_projeto[[#This Row],[T.3]],$G$22:$G$25,$H$22:$H$25),"")</f>
        <v/>
      </c>
      <c r="L715" s="3"/>
      <c r="M715" s="95">
        <f>t_projeto[[#This Row],[Q.1]]+t_projeto[[#This Row],[Q.2]]+t_projeto[[#This Row],[Q.3]]</f>
        <v>0</v>
      </c>
      <c r="N715" s="95">
        <f>t_projeto[[#This Row],[Q.1]]+t_projeto[[#This Row],[Q.2]]+t_projeto[[#This Row],[Q.3]]</f>
        <v>0</v>
      </c>
      <c r="O715" s="1" t="str">
        <f>IF(t_projeto[[#This Row],[Q.1]]&lt;&gt;"",SUMIFS(t_reator[p],t_reator[tipo],t_projeto[[#This Row],[T.1]],t_reator[w],t_projeto[[#This Row],[P.1(W)]]),"")</f>
        <v/>
      </c>
      <c r="P715" s="1" t="str">
        <f>IF(t_projeto[[#This Row],[Q.2]]&lt;&gt;"",SUMIFS(t_reator[p],t_reator[tipo],t_projeto[[#This Row],[T.2]],t_reator[w],t_projeto[[#This Row],[P.2(W)]]),"")</f>
        <v/>
      </c>
      <c r="Q715" s="1" t="str">
        <f>IF(t_projeto[[#This Row],[Q.3]]&lt;&gt;"",SUMIFS(t_reator[p],t_reator[tipo],t_projeto[[#This Row],[T.3]],t_reator[w],t_projeto[[#This Row],[P.3(W)]]),"")</f>
        <v/>
      </c>
      <c r="R715" s="1" t="str">
        <f>IF(t_projeto[[#This Row],[Q.1]]&lt;&gt;"",IFERROR(IFERROR(D715*(E715+O715)+G715*(H715+P715)+J715*(K715+Q715),D715*(E715+O715)+G715*(H715+P715)),D715*(E715+O715)),"")</f>
        <v/>
      </c>
      <c r="S715" s="1" t="str">
        <f>IF(t_projeto[[#This Row],[Consumo_W]]&lt;&gt;"",ROUND(t_projeto[[#This Row],[Consumo_W]]/t_projeto[[#This Row],[Luminárias]],0),"")</f>
        <v/>
      </c>
      <c r="T715" s="1" t="str">
        <f>IF(t_projeto[[#This Row],[Q.1]]&lt;&gt;"",t_projeto[[#This Row],[Q.1]]*t_projeto[[#This Row],[P.1(W)]]*$C$24,"")</f>
        <v/>
      </c>
      <c r="U715" s="1" t="str">
        <f>IF(t_projeto[[#This Row],[Q.2]]&lt;&gt;"",t_projeto[[#This Row],[Q.2]]*t_projeto[[#This Row],[P.2(W)]]*$C$24,"")</f>
        <v/>
      </c>
      <c r="V715" s="1" t="str">
        <f>IF(t_projeto[[#This Row],[Q.3]]&lt;&gt;"",t_projeto[[#This Row],[Q.3]]*t_projeto[[#This Row],[P.3(W)]]*$C$24,"")</f>
        <v/>
      </c>
      <c r="W715" s="1" t="str">
        <f>IF(t_projeto[[#This Row],[Trecho]]&lt;&gt;"",SUM(t_projeto[[#This Row],[f.1]:[f.3]]),"")</f>
        <v/>
      </c>
      <c r="X715" s="13" t="str">
        <f>IF(t_projeto[[#This Row],[Trecho]]&lt;&gt;"",t_projeto[[#This Row],[Q.1]]+t_projeto[[#This Row],[Q.2]]+t_projeto[[#This Row],[Q.3]],"")</f>
        <v/>
      </c>
      <c r="Y715" s="1" t="str">
        <f>IF(AND(t_projeto[[#This Row],[FLUXO]]&lt;&gt;0,t_projeto[[#This Row],[FLUXO]]&lt;&gt;""),ROUND(t_projeto[[#This Row],[FLUXO]]/t_projeto[[#This Row],[Luminárias]],0),"")</f>
        <v/>
      </c>
      <c r="Z715" s="1" t="str">
        <f>IF(AND(t_projeto[[#This Row],[Luminárias]]&lt;&gt;0,t_projeto[[#This Row],[Luminárias]]&lt;&gt;""),ROUND(t_projeto[[#This Row],[lm_médio]]/t_projeto[[#This Row],[W_médio]],2),"")</f>
        <v/>
      </c>
    </row>
  </sheetData>
  <sheetProtection formatRows="0" autoFilter="0"/>
  <mergeCells count="12">
    <mergeCell ref="A41:G41"/>
    <mergeCell ref="A2:K2"/>
    <mergeCell ref="A244:K244"/>
    <mergeCell ref="A484:K484"/>
    <mergeCell ref="A10:K10"/>
    <mergeCell ref="A34:K34"/>
    <mergeCell ref="E39:J39"/>
    <mergeCell ref="D4:G4"/>
    <mergeCell ref="A35:K35"/>
    <mergeCell ref="J5:K5"/>
    <mergeCell ref="E37:J37"/>
    <mergeCell ref="E38:J38"/>
  </mergeCells>
  <phoneticPr fontId="5" type="noConversion"/>
  <dataValidations count="4">
    <dataValidation type="list" allowBlank="1" showInputMessage="1" showErrorMessage="1" sqref="F43:F242" xr:uid="{5D895156-AA99-4138-BC63-5CB9FD4F5BF9}">
      <formula1>"C1,C2,C3,C4"</formula1>
    </dataValidation>
    <dataValidation type="list" allowBlank="1" showInputMessage="1" showErrorMessage="1" sqref="G43:G242" xr:uid="{EF1ADD88-854A-4694-A990-1A390700B3D3}">
      <formula1>"P1,P2,P3,P4"</formula1>
    </dataValidation>
    <dataValidation type="list" allowBlank="1" showInputMessage="1" showErrorMessage="1" sqref="I246:I475 F246:F475 C246:C475" xr:uid="{EA039A2C-7CDE-4E8C-9983-7C0B06005810}">
      <formula1>"Mista,V.Mercúrio,V.Sódio,V.Metálico,Outra"</formula1>
    </dataValidation>
    <dataValidation type="list" allowBlank="1" showInputMessage="1" showErrorMessage="1" sqref="I486:I715 C486:C715 F486:F715" xr:uid="{210FDE38-B879-4059-89D9-2074AAADEA2E}">
      <formula1>$G$22:$G$25</formula1>
    </dataValidation>
  </dataValidations>
  <pageMargins left="0.78740157480314965" right="0.39370078740157483" top="0.78740157480314965" bottom="0.78740157480314965" header="0" footer="0"/>
  <pageSetup paperSize="9" scale="59" fitToHeight="0" orientation="portrait" r:id="rId1"/>
  <drawing r:id="rId2"/>
  <tableParts count="3">
    <tablePart r:id="rId3"/>
    <tablePart r:id="rId4"/>
    <tablePart r:id="rId5"/>
  </tableParts>
  <extLst>
    <ext xmlns:x14="http://schemas.microsoft.com/office/spreadsheetml/2009/9/main" uri="{CCE6A557-97BC-4b89-ADB6-D9C93CAAB3DF}">
      <x14:dataValidations xmlns:xm="http://schemas.microsoft.com/office/excel/2006/main" count="1">
        <x14:dataValidation type="list" allowBlank="1" showInputMessage="1" showErrorMessage="1" xr:uid="{58ACAD47-7091-43B9-BDAD-2D26B2605B74}">
          <x14:formula1>
            <xm:f>Planilha2!$B$2:$B$400</xm:f>
          </x14:formula1>
          <xm:sqref>B4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CB0DD-A7AC-4BB3-8C8A-9540456B057B}">
  <sheetPr>
    <pageSetUpPr fitToPage="1"/>
  </sheetPr>
  <dimension ref="A1:N1000"/>
  <sheetViews>
    <sheetView showGridLines="0" topLeftCell="A288" workbookViewId="0">
      <selection activeCell="J5" sqref="J5:K5"/>
    </sheetView>
  </sheetViews>
  <sheetFormatPr defaultColWidth="14.42578125" defaultRowHeight="15" customHeight="1"/>
  <cols>
    <col min="1" max="1" width="9.42578125" style="131" customWidth="1"/>
    <col min="2" max="2" width="11.85546875" style="131" customWidth="1"/>
    <col min="3" max="3" width="10.7109375" style="131" customWidth="1"/>
    <col min="4" max="4" width="6.28515625" style="131" customWidth="1"/>
    <col min="5" max="5" width="9.140625" style="131" customWidth="1"/>
    <col min="6" max="6" width="9.7109375" style="131" customWidth="1"/>
    <col min="7" max="7" width="7.28515625" style="131" customWidth="1"/>
    <col min="8" max="8" width="9.140625" style="131" customWidth="1"/>
    <col min="9" max="9" width="11" style="131" customWidth="1"/>
    <col min="10" max="10" width="6.28515625" style="131" customWidth="1"/>
    <col min="11" max="11" width="9.140625" style="131" customWidth="1"/>
    <col min="12" max="26" width="8.7109375" style="131" customWidth="1"/>
    <col min="27" max="16384" width="14.42578125" style="131"/>
  </cols>
  <sheetData>
    <row r="1" spans="1:14" ht="70.5" customHeight="1">
      <c r="A1" s="162" t="s">
        <v>496</v>
      </c>
      <c r="B1" s="155"/>
      <c r="C1" s="155"/>
      <c r="D1" s="155"/>
      <c r="E1" s="155"/>
      <c r="F1" s="155"/>
      <c r="G1" s="155"/>
      <c r="H1" s="155"/>
      <c r="I1" s="155"/>
      <c r="J1" s="155"/>
      <c r="K1" s="155"/>
      <c r="M1" s="132"/>
      <c r="N1" s="132"/>
    </row>
    <row r="2" spans="1:14" ht="15.75">
      <c r="A2" s="157" t="s">
        <v>549</v>
      </c>
      <c r="B2" s="158"/>
      <c r="C2" s="158"/>
      <c r="D2" s="158"/>
      <c r="E2" s="158"/>
      <c r="F2" s="158"/>
      <c r="G2" s="158"/>
      <c r="H2" s="158"/>
      <c r="I2" s="158"/>
      <c r="J2" s="158"/>
      <c r="K2" s="158"/>
      <c r="M2" s="132"/>
      <c r="N2" s="132"/>
    </row>
    <row r="3" spans="1:14">
      <c r="A3" s="132"/>
      <c r="M3" s="132"/>
      <c r="N3" s="132"/>
    </row>
    <row r="4" spans="1:14">
      <c r="A4" s="133" t="s">
        <v>498</v>
      </c>
      <c r="B4" s="134" t="str">
        <f>[1]Parecer!B4</f>
        <v>Iporã</v>
      </c>
      <c r="C4" s="135" t="s">
        <v>499</v>
      </c>
      <c r="D4" s="163">
        <f>Parecer!D4</f>
        <v>75738484000170</v>
      </c>
      <c r="E4" s="155"/>
      <c r="F4" s="155"/>
      <c r="G4" s="155"/>
      <c r="H4" s="135" t="s">
        <v>499</v>
      </c>
      <c r="I4" s="136" t="str">
        <f>Parecer!I4</f>
        <v>Maringá</v>
      </c>
      <c r="M4" s="132"/>
      <c r="N4" s="132"/>
    </row>
    <row r="5" spans="1:14">
      <c r="A5" s="133" t="s">
        <v>500</v>
      </c>
      <c r="B5" s="137">
        <f>[1]Parecer!B5</f>
        <v>71</v>
      </c>
      <c r="C5" s="135" t="s">
        <v>501</v>
      </c>
      <c r="D5" s="138" t="s">
        <v>502</v>
      </c>
      <c r="E5" s="138"/>
      <c r="F5" s="138"/>
      <c r="G5" s="138"/>
      <c r="J5" s="164">
        <f ca="1">TODAY()</f>
        <v>45866</v>
      </c>
      <c r="K5" s="155"/>
      <c r="M5" s="132"/>
      <c r="N5" s="132"/>
    </row>
    <row r="6" spans="1:14" hidden="1">
      <c r="A6" s="132"/>
      <c r="M6" s="132"/>
      <c r="N6" s="132"/>
    </row>
    <row r="7" spans="1:14" hidden="1">
      <c r="A7" s="132"/>
      <c r="M7" s="132"/>
      <c r="N7" s="132"/>
    </row>
    <row r="8" spans="1:14" hidden="1">
      <c r="A8" s="132"/>
      <c r="M8" s="132"/>
      <c r="N8" s="132"/>
    </row>
    <row r="9" spans="1:14">
      <c r="A9" s="132"/>
      <c r="M9" s="132"/>
      <c r="N9" s="132"/>
    </row>
    <row r="10" spans="1:14">
      <c r="A10" s="165" t="s">
        <v>553</v>
      </c>
      <c r="B10" s="166"/>
      <c r="C10" s="166"/>
      <c r="D10" s="166"/>
      <c r="E10" s="166"/>
      <c r="F10" s="166"/>
      <c r="G10" s="166"/>
      <c r="H10" s="166"/>
      <c r="I10" s="166"/>
      <c r="J10" s="166"/>
      <c r="K10" s="166"/>
      <c r="M10" s="132"/>
      <c r="N10" s="132"/>
    </row>
    <row r="11" spans="1:14" ht="33" customHeight="1">
      <c r="A11" s="167" t="s">
        <v>552</v>
      </c>
      <c r="B11" s="158"/>
      <c r="C11" s="158"/>
      <c r="D11" s="158"/>
      <c r="E11" s="158"/>
      <c r="F11" s="158"/>
      <c r="G11" s="158"/>
      <c r="H11" s="158"/>
      <c r="I11" s="158"/>
      <c r="J11" s="158"/>
      <c r="K11" s="158"/>
      <c r="M11" s="132"/>
      <c r="N11" s="132"/>
    </row>
    <row r="12" spans="1:14" ht="15.75">
      <c r="A12" s="157" t="s">
        <v>557</v>
      </c>
      <c r="B12" s="158"/>
      <c r="C12" s="158"/>
      <c r="D12" s="158"/>
      <c r="E12" s="158"/>
      <c r="F12" s="158"/>
      <c r="G12" s="158"/>
      <c r="H12" s="158"/>
      <c r="I12" s="158"/>
      <c r="J12" s="158"/>
      <c r="K12" s="158"/>
      <c r="M12" s="132"/>
      <c r="N12" s="132"/>
    </row>
    <row r="13" spans="1:14">
      <c r="A13" s="159"/>
      <c r="B13" s="160"/>
      <c r="C13" s="160"/>
      <c r="D13" s="160"/>
      <c r="E13" s="160"/>
      <c r="F13" s="161"/>
      <c r="G13" s="160"/>
      <c r="H13" s="160"/>
      <c r="I13" s="160"/>
      <c r="J13" s="160"/>
      <c r="K13" s="160"/>
      <c r="M13" s="132"/>
      <c r="N13" s="132"/>
    </row>
    <row r="14" spans="1:14">
      <c r="A14" s="139"/>
      <c r="B14" s="140"/>
      <c r="C14" s="140"/>
      <c r="D14" s="140"/>
      <c r="E14" s="140"/>
      <c r="F14" s="140"/>
      <c r="G14" s="140"/>
      <c r="H14" s="140"/>
      <c r="I14" s="140"/>
      <c r="J14" s="140"/>
      <c r="K14" s="140"/>
      <c r="M14" s="132"/>
      <c r="N14" s="132"/>
    </row>
    <row r="15" spans="1:14">
      <c r="A15" s="141"/>
      <c r="B15" s="140"/>
      <c r="C15" s="140"/>
      <c r="D15" s="140"/>
      <c r="E15" s="140"/>
      <c r="F15" s="141"/>
      <c r="G15" s="140"/>
      <c r="H15" s="140"/>
      <c r="I15" s="140"/>
      <c r="J15" s="140"/>
      <c r="K15" s="140"/>
      <c r="M15" s="132"/>
      <c r="N15" s="132"/>
    </row>
    <row r="16" spans="1:14">
      <c r="A16" s="139"/>
      <c r="B16" s="140"/>
      <c r="C16" s="140"/>
      <c r="D16" s="140"/>
      <c r="E16" s="140"/>
      <c r="F16" s="140"/>
      <c r="G16" s="140"/>
      <c r="H16" s="140"/>
      <c r="I16" s="140"/>
      <c r="J16" s="140"/>
      <c r="K16" s="140"/>
      <c r="M16" s="132"/>
      <c r="N16" s="132"/>
    </row>
    <row r="17" spans="1:14">
      <c r="A17" s="139"/>
      <c r="B17" s="140"/>
      <c r="C17" s="140"/>
      <c r="D17" s="140"/>
      <c r="E17" s="140"/>
      <c r="F17" s="140"/>
      <c r="G17" s="140"/>
      <c r="H17" s="140"/>
      <c r="I17" s="140"/>
      <c r="J17" s="140"/>
      <c r="K17" s="140"/>
      <c r="M17" s="132"/>
      <c r="N17" s="132"/>
    </row>
    <row r="18" spans="1:14">
      <c r="A18" s="139"/>
      <c r="B18" s="140"/>
      <c r="C18" s="140"/>
      <c r="D18" s="140"/>
      <c r="E18" s="140"/>
      <c r="F18" s="140"/>
      <c r="G18" s="140"/>
      <c r="H18" s="140"/>
      <c r="I18" s="140"/>
      <c r="J18" s="140"/>
      <c r="K18" s="140"/>
      <c r="M18" s="132"/>
      <c r="N18" s="132"/>
    </row>
    <row r="19" spans="1:14">
      <c r="A19" s="139"/>
      <c r="B19" s="140"/>
      <c r="C19" s="140"/>
      <c r="D19" s="140"/>
      <c r="E19" s="140"/>
      <c r="F19" s="140"/>
      <c r="G19" s="140"/>
      <c r="H19" s="140"/>
      <c r="I19" s="140"/>
      <c r="J19" s="140"/>
      <c r="K19" s="140"/>
      <c r="M19" s="132"/>
      <c r="N19" s="132"/>
    </row>
    <row r="20" spans="1:14">
      <c r="A20" s="139"/>
      <c r="B20" s="140"/>
      <c r="C20" s="140"/>
      <c r="D20" s="140"/>
      <c r="E20" s="140"/>
      <c r="F20" s="140"/>
      <c r="G20" s="140"/>
      <c r="H20" s="140"/>
      <c r="I20" s="140"/>
      <c r="J20" s="140"/>
      <c r="K20" s="140"/>
      <c r="M20" s="132"/>
      <c r="N20" s="132"/>
    </row>
    <row r="21" spans="1:14" ht="15.75" customHeight="1">
      <c r="A21" s="139"/>
      <c r="B21" s="140"/>
      <c r="C21" s="140"/>
      <c r="D21" s="140"/>
      <c r="E21" s="140"/>
      <c r="F21" s="140"/>
      <c r="G21" s="140"/>
      <c r="H21" s="140"/>
      <c r="I21" s="140"/>
      <c r="J21" s="140"/>
      <c r="K21" s="140"/>
      <c r="M21" s="132"/>
      <c r="N21" s="132"/>
    </row>
    <row r="22" spans="1:14" ht="15.75" customHeight="1">
      <c r="A22" s="139"/>
      <c r="B22" s="140"/>
      <c r="C22" s="140"/>
      <c r="D22" s="140"/>
      <c r="E22" s="140"/>
      <c r="F22" s="140"/>
      <c r="G22" s="140"/>
      <c r="H22" s="140"/>
      <c r="I22" s="140"/>
      <c r="J22" s="140"/>
      <c r="K22" s="140"/>
      <c r="M22" s="132"/>
      <c r="N22" s="132"/>
    </row>
    <row r="23" spans="1:14" ht="15.75" customHeight="1">
      <c r="A23" s="139"/>
      <c r="B23" s="140"/>
      <c r="C23" s="140"/>
      <c r="D23" s="140"/>
      <c r="E23" s="140"/>
      <c r="F23" s="140"/>
      <c r="G23" s="140"/>
      <c r="H23" s="140"/>
      <c r="I23" s="140"/>
      <c r="J23" s="140"/>
      <c r="K23" s="140"/>
      <c r="M23" s="132"/>
      <c r="N23" s="132"/>
    </row>
    <row r="24" spans="1:14" ht="15.75" customHeight="1">
      <c r="A24" s="139"/>
      <c r="B24" s="140"/>
      <c r="C24" s="140"/>
      <c r="D24" s="140"/>
      <c r="E24" s="140"/>
      <c r="F24" s="140"/>
      <c r="G24" s="140"/>
      <c r="H24" s="140"/>
      <c r="I24" s="140"/>
      <c r="J24" s="140"/>
      <c r="K24" s="140"/>
      <c r="M24" s="132"/>
      <c r="N24" s="132"/>
    </row>
    <row r="25" spans="1:14" ht="15.75" customHeight="1">
      <c r="A25" s="139"/>
      <c r="B25" s="140"/>
      <c r="D25" s="140"/>
      <c r="E25" s="140"/>
      <c r="F25" s="140"/>
      <c r="G25" s="140"/>
      <c r="H25" s="140"/>
      <c r="I25" s="140"/>
      <c r="J25" s="140"/>
      <c r="K25" s="140"/>
      <c r="M25" s="132"/>
      <c r="N25" s="132"/>
    </row>
    <row r="26" spans="1:14" ht="15.75" customHeight="1">
      <c r="A26" s="139"/>
      <c r="B26" s="140"/>
      <c r="C26" s="140"/>
      <c r="D26" s="140"/>
      <c r="E26" s="140"/>
      <c r="F26" s="140"/>
      <c r="G26" s="140"/>
      <c r="H26" s="140"/>
      <c r="I26" s="140"/>
      <c r="J26" s="140"/>
      <c r="K26" s="140"/>
      <c r="M26" s="132"/>
      <c r="N26" s="132"/>
    </row>
    <row r="27" spans="1:14" ht="15.75" customHeight="1">
      <c r="A27" s="139"/>
      <c r="B27" s="140"/>
      <c r="C27" s="140"/>
      <c r="D27" s="140"/>
      <c r="E27" s="140"/>
      <c r="F27" s="140"/>
      <c r="G27" s="140"/>
      <c r="H27" s="140"/>
      <c r="I27" s="140"/>
      <c r="J27" s="140"/>
      <c r="K27" s="140"/>
      <c r="M27" s="132"/>
      <c r="N27" s="132"/>
    </row>
    <row r="28" spans="1:14" ht="15.75" customHeight="1">
      <c r="A28" s="139"/>
      <c r="B28" s="140"/>
      <c r="C28" s="140"/>
      <c r="D28" s="140"/>
      <c r="E28" s="140"/>
      <c r="F28" s="140"/>
      <c r="G28" s="140"/>
      <c r="H28" s="140"/>
      <c r="I28" s="140"/>
      <c r="J28" s="140"/>
      <c r="K28" s="140"/>
      <c r="M28" s="132"/>
      <c r="N28" s="132"/>
    </row>
    <row r="29" spans="1:14" ht="15.75" customHeight="1">
      <c r="A29" s="139"/>
      <c r="B29" s="140"/>
      <c r="C29" s="140"/>
      <c r="D29" s="140"/>
      <c r="E29" s="140"/>
      <c r="F29" s="140"/>
      <c r="G29" s="140"/>
      <c r="H29" s="140"/>
      <c r="I29" s="140"/>
      <c r="J29" s="140"/>
      <c r="K29" s="140"/>
      <c r="M29" s="132"/>
      <c r="N29" s="132"/>
    </row>
    <row r="30" spans="1:14" ht="15.75" customHeight="1">
      <c r="A30" s="139"/>
      <c r="B30" s="140"/>
      <c r="C30" s="140"/>
      <c r="D30" s="140"/>
      <c r="E30" s="140"/>
      <c r="F30" s="140"/>
      <c r="G30" s="140"/>
      <c r="H30" s="140"/>
      <c r="I30" s="140"/>
      <c r="J30" s="140"/>
      <c r="K30" s="140"/>
      <c r="M30" s="132"/>
      <c r="N30" s="132"/>
    </row>
    <row r="31" spans="1:14" ht="15.75" customHeight="1">
      <c r="A31" s="139"/>
      <c r="B31" s="140"/>
      <c r="C31" s="140"/>
      <c r="D31" s="140"/>
      <c r="E31" s="140"/>
      <c r="F31" s="140"/>
      <c r="G31" s="140"/>
      <c r="H31" s="140"/>
      <c r="I31" s="140"/>
      <c r="J31" s="140"/>
      <c r="K31" s="140"/>
      <c r="M31" s="132"/>
      <c r="N31" s="132"/>
    </row>
    <row r="32" spans="1:14" ht="15.75" customHeight="1">
      <c r="A32" s="139"/>
      <c r="B32" s="140"/>
      <c r="C32" s="140"/>
      <c r="D32" s="140"/>
      <c r="E32" s="140"/>
      <c r="F32" s="140"/>
      <c r="G32" s="140"/>
      <c r="H32" s="140"/>
      <c r="I32" s="140"/>
      <c r="J32" s="140"/>
      <c r="K32" s="140"/>
      <c r="M32" s="132"/>
      <c r="N32" s="132"/>
    </row>
    <row r="33" spans="1:14" ht="15.75" customHeight="1">
      <c r="A33" s="140"/>
      <c r="B33" s="140"/>
      <c r="C33" s="140"/>
      <c r="D33" s="140"/>
      <c r="E33" s="140"/>
      <c r="F33" s="140"/>
      <c r="G33" s="140"/>
      <c r="H33" s="140"/>
      <c r="I33" s="142"/>
      <c r="J33" s="142"/>
      <c r="K33" s="142"/>
      <c r="M33" s="132"/>
      <c r="N33" s="132"/>
    </row>
    <row r="34" spans="1:14" ht="15.75" customHeight="1">
      <c r="A34" s="139"/>
      <c r="B34" s="140"/>
      <c r="C34" s="140"/>
      <c r="D34" s="140"/>
      <c r="E34" s="140"/>
      <c r="F34" s="140"/>
      <c r="G34" s="140"/>
      <c r="H34" s="140"/>
      <c r="I34" s="140"/>
      <c r="J34" s="140"/>
      <c r="K34" s="140"/>
      <c r="M34" s="132"/>
      <c r="N34" s="132"/>
    </row>
    <row r="35" spans="1:14" ht="15.75" customHeight="1">
      <c r="A35" s="139"/>
      <c r="B35" s="143"/>
      <c r="C35" s="144" t="s">
        <v>670</v>
      </c>
      <c r="D35" s="143"/>
      <c r="E35" s="143"/>
      <c r="F35" s="143"/>
      <c r="G35" s="143"/>
      <c r="H35" s="144" t="s">
        <v>670</v>
      </c>
      <c r="I35" s="143"/>
      <c r="J35" s="140"/>
      <c r="K35" s="140"/>
      <c r="M35" s="132"/>
      <c r="N35" s="132"/>
    </row>
    <row r="36" spans="1:14" ht="15.75" customHeight="1">
      <c r="A36" s="139"/>
      <c r="B36" s="140"/>
      <c r="C36" s="140"/>
      <c r="D36" s="140"/>
      <c r="E36" s="140"/>
      <c r="F36" s="140"/>
      <c r="G36" s="140"/>
      <c r="H36" s="140"/>
      <c r="I36" s="140"/>
      <c r="J36" s="140"/>
      <c r="K36" s="140"/>
      <c r="M36" s="132"/>
      <c r="N36" s="132"/>
    </row>
    <row r="37" spans="1:14" ht="15.75" customHeight="1">
      <c r="A37" s="139"/>
      <c r="B37" s="140"/>
      <c r="C37" s="140"/>
      <c r="D37" s="140"/>
      <c r="E37" s="140"/>
      <c r="F37" s="140"/>
      <c r="G37" s="140"/>
      <c r="H37" s="140"/>
      <c r="I37" s="140"/>
      <c r="J37" s="140"/>
      <c r="K37" s="140"/>
      <c r="M37" s="132"/>
      <c r="N37" s="132"/>
    </row>
    <row r="38" spans="1:14" ht="15.75" customHeight="1">
      <c r="A38" s="139"/>
      <c r="B38" s="140"/>
      <c r="C38" s="140"/>
      <c r="D38" s="140"/>
      <c r="E38" s="140"/>
      <c r="F38" s="140"/>
      <c r="G38" s="140"/>
      <c r="H38" s="140"/>
      <c r="I38" s="140"/>
      <c r="J38" s="140"/>
      <c r="K38" s="140"/>
      <c r="M38" s="132"/>
      <c r="N38" s="132"/>
    </row>
    <row r="39" spans="1:14" ht="15.75" customHeight="1">
      <c r="A39" s="139"/>
      <c r="B39" s="140"/>
      <c r="C39" s="140"/>
      <c r="D39" s="140"/>
      <c r="E39" s="140"/>
      <c r="F39" s="140"/>
      <c r="G39" s="140"/>
      <c r="H39" s="140"/>
      <c r="I39" s="140"/>
      <c r="J39" s="140"/>
      <c r="K39" s="140"/>
      <c r="M39" s="132"/>
      <c r="N39" s="132"/>
    </row>
    <row r="40" spans="1:14" ht="15.75" customHeight="1">
      <c r="A40" s="139"/>
      <c r="B40" s="140"/>
      <c r="C40" s="140"/>
      <c r="D40" s="140"/>
      <c r="E40" s="140"/>
      <c r="F40" s="140"/>
      <c r="G40" s="140"/>
      <c r="H40" s="140"/>
      <c r="I40" s="140"/>
      <c r="J40" s="140"/>
      <c r="K40" s="140"/>
      <c r="M40" s="132"/>
      <c r="N40" s="132"/>
    </row>
    <row r="41" spans="1:14" ht="15.75" customHeight="1">
      <c r="A41" s="141"/>
      <c r="B41" s="140"/>
      <c r="C41" s="140"/>
      <c r="D41" s="140"/>
      <c r="E41" s="140"/>
      <c r="F41" s="141"/>
      <c r="G41" s="140"/>
      <c r="H41" s="140"/>
      <c r="I41" s="140"/>
      <c r="J41" s="140"/>
      <c r="K41" s="140"/>
      <c r="M41" s="132"/>
      <c r="N41" s="132"/>
    </row>
    <row r="42" spans="1:14" ht="15.75" customHeight="1">
      <c r="A42" s="139"/>
      <c r="B42" s="140"/>
      <c r="C42" s="140"/>
      <c r="D42" s="140"/>
      <c r="E42" s="140"/>
      <c r="F42" s="140"/>
      <c r="G42" s="140"/>
      <c r="H42" s="140"/>
      <c r="I42" s="140"/>
      <c r="J42" s="140"/>
      <c r="K42" s="140"/>
      <c r="M42" s="132"/>
      <c r="N42" s="132"/>
    </row>
    <row r="43" spans="1:14" ht="15.75" customHeight="1">
      <c r="A43" s="139"/>
      <c r="B43" s="140"/>
      <c r="C43" s="140"/>
      <c r="D43" s="140"/>
      <c r="E43" s="140"/>
      <c r="F43" s="140"/>
      <c r="G43" s="140"/>
      <c r="H43" s="140"/>
      <c r="I43" s="140"/>
      <c r="J43" s="140"/>
      <c r="K43" s="140"/>
      <c r="M43" s="132"/>
      <c r="N43" s="132"/>
    </row>
    <row r="44" spans="1:14" ht="15.75" customHeight="1">
      <c r="A44" s="139"/>
      <c r="B44" s="140"/>
      <c r="C44" s="140"/>
      <c r="D44" s="140"/>
      <c r="E44" s="140"/>
      <c r="F44" s="140"/>
      <c r="G44" s="140"/>
      <c r="H44" s="140"/>
      <c r="I44" s="140"/>
      <c r="J44" s="140"/>
      <c r="K44" s="140"/>
      <c r="M44" s="132"/>
      <c r="N44" s="132"/>
    </row>
    <row r="45" spans="1:14" ht="15.75" customHeight="1">
      <c r="A45" s="139"/>
      <c r="B45" s="140"/>
      <c r="C45" s="140"/>
      <c r="D45" s="140"/>
      <c r="E45" s="140"/>
      <c r="F45" s="140"/>
      <c r="G45" s="140"/>
      <c r="H45" s="140"/>
      <c r="I45" s="140"/>
      <c r="J45" s="140"/>
      <c r="K45" s="140"/>
      <c r="M45" s="132"/>
      <c r="N45" s="132"/>
    </row>
    <row r="46" spans="1:14" ht="15.75" customHeight="1">
      <c r="A46" s="139"/>
      <c r="B46" s="140"/>
      <c r="C46" s="140"/>
      <c r="D46" s="140"/>
      <c r="E46" s="140"/>
      <c r="F46" s="140"/>
      <c r="G46" s="140"/>
      <c r="H46" s="140"/>
      <c r="I46" s="140"/>
      <c r="J46" s="140"/>
      <c r="K46" s="140"/>
      <c r="M46" s="132"/>
      <c r="N46" s="132"/>
    </row>
    <row r="47" spans="1:14" ht="15.75" customHeight="1">
      <c r="A47" s="139"/>
      <c r="B47" s="140"/>
      <c r="C47" s="140"/>
      <c r="D47" s="140"/>
      <c r="E47" s="140"/>
      <c r="F47" s="140"/>
      <c r="G47" s="140"/>
      <c r="H47" s="140"/>
      <c r="I47" s="140"/>
      <c r="J47" s="140"/>
      <c r="K47" s="140"/>
      <c r="M47" s="132"/>
      <c r="N47" s="132"/>
    </row>
    <row r="48" spans="1:14" ht="15.75" customHeight="1">
      <c r="A48" s="139"/>
      <c r="B48" s="140"/>
      <c r="C48" s="140"/>
      <c r="D48" s="140"/>
      <c r="E48" s="140"/>
      <c r="F48" s="140"/>
      <c r="G48" s="140"/>
      <c r="H48" s="140"/>
      <c r="I48" s="140"/>
      <c r="J48" s="140"/>
      <c r="K48" s="140"/>
      <c r="M48" s="132"/>
      <c r="N48" s="132"/>
    </row>
    <row r="49" spans="1:14" ht="15.75" customHeight="1">
      <c r="A49" s="139"/>
      <c r="B49" s="140"/>
      <c r="C49" s="140"/>
      <c r="D49" s="140"/>
      <c r="E49" s="140"/>
      <c r="F49" s="140"/>
      <c r="G49" s="140"/>
      <c r="H49" s="140"/>
      <c r="I49" s="140"/>
      <c r="J49" s="140"/>
      <c r="K49" s="140"/>
      <c r="M49" s="132"/>
      <c r="N49" s="132"/>
    </row>
    <row r="50" spans="1:14" ht="15.75" customHeight="1">
      <c r="A50" s="139"/>
      <c r="B50" s="140"/>
      <c r="C50" s="140"/>
      <c r="D50" s="140"/>
      <c r="E50" s="140"/>
      <c r="F50" s="140"/>
      <c r="G50" s="140"/>
      <c r="H50" s="140"/>
      <c r="I50" s="140"/>
      <c r="J50" s="140"/>
      <c r="K50" s="140"/>
      <c r="M50" s="132"/>
      <c r="N50" s="132"/>
    </row>
    <row r="51" spans="1:14" ht="15.75" customHeight="1">
      <c r="A51" s="139"/>
      <c r="B51" s="140"/>
      <c r="C51" s="140"/>
      <c r="D51" s="140"/>
      <c r="E51" s="140"/>
      <c r="F51" s="140"/>
      <c r="G51" s="140"/>
      <c r="H51" s="140"/>
      <c r="I51" s="140"/>
      <c r="J51" s="140"/>
      <c r="K51" s="140"/>
      <c r="M51" s="132"/>
      <c r="N51" s="132"/>
    </row>
    <row r="52" spans="1:14" ht="15.75" customHeight="1">
      <c r="A52" s="139"/>
      <c r="B52" s="140"/>
      <c r="C52" s="140"/>
      <c r="D52" s="140"/>
      <c r="E52" s="140"/>
      <c r="F52" s="140"/>
      <c r="G52" s="140"/>
      <c r="H52" s="140"/>
      <c r="I52" s="140"/>
      <c r="J52" s="140"/>
      <c r="K52" s="140"/>
      <c r="M52" s="132"/>
      <c r="N52" s="132"/>
    </row>
    <row r="53" spans="1:14" ht="15.75" customHeight="1">
      <c r="A53" s="139"/>
      <c r="B53" s="140"/>
      <c r="C53" s="140"/>
      <c r="D53" s="140"/>
      <c r="E53" s="140"/>
      <c r="F53" s="140"/>
      <c r="G53" s="140"/>
      <c r="H53" s="140"/>
      <c r="I53" s="140"/>
      <c r="J53" s="140"/>
      <c r="K53" s="140"/>
      <c r="M53" s="132"/>
      <c r="N53" s="132"/>
    </row>
    <row r="54" spans="1:14" ht="15.75" customHeight="1">
      <c r="A54" s="142"/>
      <c r="B54" s="142"/>
      <c r="C54" s="142"/>
      <c r="D54" s="142"/>
      <c r="E54" s="142"/>
      <c r="F54" s="142"/>
      <c r="G54" s="142"/>
      <c r="H54" s="142"/>
      <c r="I54" s="142"/>
      <c r="J54" s="142"/>
      <c r="K54" s="142"/>
      <c r="M54" s="132"/>
      <c r="N54" s="132"/>
    </row>
    <row r="55" spans="1:14" ht="15.75" customHeight="1">
      <c r="A55" s="139"/>
      <c r="B55" s="140"/>
      <c r="C55" s="140"/>
      <c r="D55" s="140"/>
      <c r="E55" s="140"/>
      <c r="F55" s="140"/>
      <c r="G55" s="140"/>
      <c r="H55" s="140"/>
      <c r="I55" s="140"/>
      <c r="J55" s="140"/>
      <c r="K55" s="140"/>
      <c r="M55" s="132"/>
      <c r="N55" s="132"/>
    </row>
    <row r="56" spans="1:14" ht="15.75" customHeight="1">
      <c r="A56" s="139"/>
      <c r="B56" s="140"/>
      <c r="C56" s="140"/>
      <c r="D56" s="140"/>
      <c r="E56" s="140"/>
      <c r="F56" s="140"/>
      <c r="G56" s="140"/>
      <c r="H56" s="140"/>
      <c r="I56" s="140"/>
      <c r="J56" s="140"/>
      <c r="K56" s="140"/>
      <c r="M56" s="132"/>
      <c r="N56" s="132"/>
    </row>
    <row r="57" spans="1:14" ht="15.75" customHeight="1">
      <c r="A57" s="139"/>
      <c r="B57" s="140"/>
      <c r="C57" s="140"/>
      <c r="D57" s="140"/>
      <c r="E57" s="140"/>
      <c r="F57" s="140"/>
      <c r="G57" s="140"/>
      <c r="H57" s="140"/>
      <c r="I57" s="140"/>
      <c r="J57" s="140"/>
      <c r="K57" s="140"/>
      <c r="M57" s="132"/>
      <c r="N57" s="132"/>
    </row>
    <row r="58" spans="1:14" ht="15.75" customHeight="1">
      <c r="A58" s="139"/>
      <c r="B58" s="140"/>
      <c r="C58" s="140"/>
      <c r="D58" s="140"/>
      <c r="E58" s="140"/>
      <c r="F58" s="140"/>
      <c r="G58" s="140"/>
      <c r="H58" s="140"/>
      <c r="I58" s="140"/>
      <c r="J58" s="140"/>
      <c r="K58" s="140"/>
      <c r="M58" s="132"/>
      <c r="N58" s="132"/>
    </row>
    <row r="59" spans="1:14" ht="15.75" customHeight="1">
      <c r="A59" s="139"/>
      <c r="B59" s="140"/>
      <c r="C59" s="140"/>
      <c r="D59" s="140"/>
      <c r="E59" s="140"/>
      <c r="F59" s="140"/>
      <c r="G59" s="140"/>
      <c r="H59" s="140"/>
      <c r="I59" s="140"/>
      <c r="J59" s="140"/>
      <c r="K59" s="140"/>
      <c r="M59" s="132"/>
      <c r="N59" s="132"/>
    </row>
    <row r="60" spans="1:14" ht="15.75" customHeight="1">
      <c r="A60" s="145"/>
      <c r="B60" s="140"/>
      <c r="C60" s="140"/>
      <c r="D60" s="140"/>
      <c r="E60" s="140"/>
      <c r="F60" s="140"/>
      <c r="G60" s="140"/>
      <c r="H60" s="140"/>
      <c r="I60" s="140"/>
      <c r="J60" s="140"/>
      <c r="K60" s="140"/>
      <c r="M60" s="132"/>
      <c r="N60" s="132"/>
    </row>
    <row r="61" spans="1:14" ht="15.75" customHeight="1">
      <c r="A61" s="139"/>
      <c r="B61" s="140"/>
      <c r="C61" s="140"/>
      <c r="D61" s="140"/>
      <c r="E61" s="140"/>
      <c r="F61" s="140"/>
      <c r="G61" s="140"/>
      <c r="H61" s="140"/>
      <c r="I61" s="140"/>
      <c r="J61" s="140"/>
      <c r="K61" s="140"/>
      <c r="M61" s="132"/>
      <c r="N61" s="132"/>
    </row>
    <row r="62" spans="1:14" ht="15.75" customHeight="1">
      <c r="A62" s="139"/>
      <c r="B62" s="140"/>
      <c r="C62" s="140"/>
      <c r="D62" s="140"/>
      <c r="E62" s="140"/>
      <c r="F62" s="140"/>
      <c r="G62" s="140"/>
      <c r="H62" s="140"/>
      <c r="I62" s="140"/>
      <c r="J62" s="140"/>
      <c r="K62" s="140"/>
      <c r="M62" s="132"/>
      <c r="N62" s="132"/>
    </row>
    <row r="63" spans="1:14" ht="15.75" customHeight="1">
      <c r="A63" s="139"/>
      <c r="B63" s="156" t="s">
        <v>671</v>
      </c>
      <c r="C63" s="155"/>
      <c r="D63" s="155"/>
      <c r="E63" s="143"/>
      <c r="F63" s="143"/>
      <c r="G63" s="156" t="s">
        <v>671</v>
      </c>
      <c r="H63" s="155"/>
      <c r="I63" s="155"/>
      <c r="J63" s="140"/>
      <c r="K63" s="140"/>
      <c r="M63" s="132"/>
      <c r="N63" s="132"/>
    </row>
    <row r="64" spans="1:14" ht="15.75" customHeight="1">
      <c r="A64" s="139"/>
      <c r="B64" s="140"/>
      <c r="C64" s="140"/>
      <c r="D64" s="140"/>
      <c r="E64" s="140"/>
      <c r="F64" s="140"/>
      <c r="G64" s="140"/>
      <c r="H64" s="140"/>
      <c r="I64" s="140"/>
      <c r="J64" s="140"/>
      <c r="K64" s="140"/>
      <c r="M64" s="132"/>
      <c r="N64" s="132"/>
    </row>
    <row r="65" spans="1:14" ht="15.75" customHeight="1">
      <c r="A65" s="139"/>
      <c r="B65" s="140"/>
      <c r="C65" s="140"/>
      <c r="D65" s="140"/>
      <c r="E65" s="140"/>
      <c r="F65" s="140"/>
      <c r="G65" s="140"/>
      <c r="H65" s="140"/>
      <c r="I65" s="140"/>
      <c r="J65" s="140"/>
      <c r="K65" s="140"/>
      <c r="M65" s="132"/>
      <c r="N65" s="132"/>
    </row>
    <row r="66" spans="1:14" ht="15.75" customHeight="1">
      <c r="A66" s="141"/>
      <c r="B66" s="140"/>
      <c r="C66" s="140"/>
      <c r="D66" s="140"/>
      <c r="E66" s="140"/>
      <c r="F66" s="141"/>
      <c r="G66" s="140"/>
      <c r="H66" s="140"/>
      <c r="I66" s="140"/>
      <c r="J66" s="140"/>
      <c r="K66" s="140"/>
      <c r="M66" s="132"/>
      <c r="N66" s="132"/>
    </row>
    <row r="67" spans="1:14" ht="15.75" customHeight="1">
      <c r="A67" s="139"/>
      <c r="B67" s="140"/>
      <c r="C67" s="140"/>
      <c r="D67" s="140"/>
      <c r="E67" s="140"/>
      <c r="F67" s="140"/>
      <c r="G67" s="140"/>
      <c r="H67" s="140"/>
      <c r="I67" s="140"/>
      <c r="J67" s="140"/>
      <c r="K67" s="140"/>
      <c r="M67" s="132"/>
      <c r="N67" s="132"/>
    </row>
    <row r="68" spans="1:14" ht="15.75" customHeight="1">
      <c r="A68" s="139"/>
      <c r="B68" s="140"/>
      <c r="C68" s="140"/>
      <c r="D68" s="140"/>
      <c r="E68" s="140"/>
      <c r="F68" s="140"/>
      <c r="G68" s="140"/>
      <c r="H68" s="140"/>
      <c r="I68" s="140"/>
      <c r="J68" s="140"/>
      <c r="K68" s="140"/>
      <c r="M68" s="132"/>
      <c r="N68" s="132"/>
    </row>
    <row r="69" spans="1:14" ht="15.75" customHeight="1">
      <c r="A69" s="139"/>
      <c r="B69" s="140"/>
      <c r="C69" s="140"/>
      <c r="D69" s="140"/>
      <c r="E69" s="140"/>
      <c r="F69" s="140"/>
      <c r="G69" s="140"/>
      <c r="H69" s="140"/>
      <c r="I69" s="140"/>
      <c r="J69" s="140"/>
      <c r="K69" s="140"/>
      <c r="M69" s="132"/>
      <c r="N69" s="132"/>
    </row>
    <row r="70" spans="1:14" ht="15.75" customHeight="1">
      <c r="A70" s="139"/>
      <c r="B70" s="140"/>
      <c r="C70" s="140"/>
      <c r="D70" s="140"/>
      <c r="E70" s="140"/>
      <c r="F70" s="140"/>
      <c r="G70" s="140"/>
      <c r="H70" s="140"/>
      <c r="I70" s="140"/>
      <c r="J70" s="140"/>
      <c r="K70" s="140"/>
      <c r="M70" s="132"/>
      <c r="N70" s="132"/>
    </row>
    <row r="71" spans="1:14" ht="15.75" customHeight="1">
      <c r="A71" s="139"/>
      <c r="B71" s="140"/>
      <c r="C71" s="140"/>
      <c r="D71" s="140"/>
      <c r="E71" s="140"/>
      <c r="F71" s="140"/>
      <c r="G71" s="140"/>
      <c r="H71" s="140"/>
      <c r="I71" s="140"/>
      <c r="J71" s="140"/>
      <c r="K71" s="140"/>
      <c r="M71" s="132"/>
      <c r="N71" s="132"/>
    </row>
    <row r="72" spans="1:14" ht="15.75" customHeight="1">
      <c r="A72" s="139"/>
      <c r="B72" s="140"/>
      <c r="C72" s="140"/>
      <c r="D72" s="140"/>
      <c r="E72" s="140"/>
      <c r="F72" s="140"/>
      <c r="G72" s="140"/>
      <c r="H72" s="140"/>
      <c r="I72" s="140"/>
      <c r="J72" s="140"/>
      <c r="K72" s="140"/>
      <c r="M72" s="132"/>
      <c r="N72" s="132"/>
    </row>
    <row r="73" spans="1:14" ht="15.75" customHeight="1">
      <c r="A73" s="139"/>
      <c r="B73" s="140"/>
      <c r="C73" s="140"/>
      <c r="D73" s="140"/>
      <c r="E73" s="140"/>
      <c r="F73" s="140"/>
      <c r="G73" s="140"/>
      <c r="H73" s="140"/>
      <c r="I73" s="140"/>
      <c r="J73" s="140"/>
      <c r="K73" s="140"/>
      <c r="M73" s="132"/>
      <c r="N73" s="132"/>
    </row>
    <row r="74" spans="1:14" ht="15.75" customHeight="1">
      <c r="A74" s="139"/>
      <c r="B74" s="140"/>
      <c r="C74" s="140"/>
      <c r="D74" s="140"/>
      <c r="E74" s="140"/>
      <c r="F74" s="140"/>
      <c r="G74" s="140"/>
      <c r="H74" s="140"/>
      <c r="I74" s="140"/>
      <c r="J74" s="140"/>
      <c r="K74" s="140"/>
      <c r="M74" s="132"/>
      <c r="N74" s="132"/>
    </row>
    <row r="75" spans="1:14" ht="15.75" customHeight="1">
      <c r="A75" s="142"/>
      <c r="B75" s="142"/>
      <c r="C75" s="142"/>
      <c r="D75" s="142"/>
      <c r="E75" s="142"/>
      <c r="F75" s="142"/>
      <c r="G75" s="142"/>
      <c r="H75" s="142"/>
      <c r="I75" s="142"/>
      <c r="J75" s="142"/>
      <c r="K75" s="142"/>
      <c r="M75" s="132"/>
      <c r="N75" s="132"/>
    </row>
    <row r="76" spans="1:14" ht="15.75" customHeight="1">
      <c r="A76" s="140"/>
      <c r="B76" s="140"/>
      <c r="C76" s="140"/>
      <c r="D76" s="140"/>
      <c r="E76" s="140"/>
      <c r="F76" s="140"/>
      <c r="G76" s="140"/>
      <c r="H76" s="140"/>
      <c r="I76" s="140"/>
      <c r="J76" s="140"/>
      <c r="K76" s="140"/>
      <c r="M76" s="132"/>
      <c r="N76" s="132"/>
    </row>
    <row r="77" spans="1:14" ht="15.75" customHeight="1">
      <c r="A77" s="140"/>
      <c r="B77" s="140"/>
      <c r="C77" s="140"/>
      <c r="D77" s="140"/>
      <c r="E77" s="140"/>
      <c r="F77" s="140"/>
      <c r="G77" s="140"/>
      <c r="H77" s="140"/>
      <c r="I77" s="140"/>
      <c r="J77" s="140"/>
      <c r="K77" s="140"/>
      <c r="M77" s="132"/>
      <c r="N77" s="132"/>
    </row>
    <row r="78" spans="1:14" ht="15.75" customHeight="1">
      <c r="A78" s="140"/>
      <c r="B78" s="140"/>
      <c r="C78" s="140"/>
      <c r="D78" s="140"/>
      <c r="E78" s="140"/>
      <c r="F78" s="140"/>
      <c r="G78" s="140"/>
      <c r="H78" s="140"/>
      <c r="I78" s="140"/>
      <c r="J78" s="140"/>
      <c r="K78" s="140"/>
      <c r="M78" s="132"/>
      <c r="N78" s="132"/>
    </row>
    <row r="79" spans="1:14" ht="15.75" customHeight="1">
      <c r="A79" s="140"/>
      <c r="B79" s="140"/>
      <c r="C79" s="140"/>
      <c r="D79" s="140"/>
      <c r="E79" s="140"/>
      <c r="F79" s="140"/>
      <c r="G79" s="140"/>
      <c r="H79" s="140"/>
      <c r="I79" s="140"/>
      <c r="J79" s="140"/>
      <c r="K79" s="140"/>
      <c r="M79" s="132"/>
      <c r="N79" s="132"/>
    </row>
    <row r="80" spans="1:14" ht="15.75" customHeight="1">
      <c r="A80" s="140"/>
      <c r="B80" s="140"/>
      <c r="C80" s="140"/>
      <c r="D80" s="140"/>
      <c r="E80" s="140"/>
      <c r="F80" s="140"/>
      <c r="G80" s="140"/>
      <c r="H80" s="140"/>
      <c r="I80" s="140"/>
      <c r="J80" s="140"/>
      <c r="K80" s="140"/>
      <c r="M80" s="132"/>
      <c r="N80" s="132"/>
    </row>
    <row r="81" spans="1:14" ht="15.75" customHeight="1">
      <c r="A81" s="140"/>
      <c r="B81" s="140"/>
      <c r="C81" s="140"/>
      <c r="D81" s="140"/>
      <c r="E81" s="140"/>
      <c r="F81" s="140"/>
      <c r="G81" s="140"/>
      <c r="H81" s="140"/>
      <c r="I81" s="140"/>
      <c r="J81" s="140"/>
      <c r="K81" s="140"/>
      <c r="M81" s="132"/>
      <c r="N81" s="132"/>
    </row>
    <row r="82" spans="1:14" ht="15.75" customHeight="1">
      <c r="A82" s="140"/>
      <c r="B82" s="140"/>
      <c r="C82" s="140"/>
      <c r="D82" s="140"/>
      <c r="E82" s="140"/>
      <c r="F82" s="140"/>
      <c r="G82" s="140"/>
      <c r="H82" s="140"/>
      <c r="I82" s="140"/>
      <c r="J82" s="140"/>
      <c r="K82" s="140"/>
      <c r="M82" s="132"/>
      <c r="N82" s="132"/>
    </row>
    <row r="83" spans="1:14" ht="15.75" customHeight="1">
      <c r="A83" s="140"/>
      <c r="B83" s="140"/>
      <c r="C83" s="140"/>
      <c r="D83" s="140"/>
      <c r="E83" s="140"/>
      <c r="F83" s="140"/>
      <c r="G83" s="140"/>
      <c r="H83" s="140"/>
      <c r="I83" s="140"/>
      <c r="J83" s="140"/>
      <c r="K83" s="140"/>
      <c r="M83" s="132"/>
      <c r="N83" s="132"/>
    </row>
    <row r="84" spans="1:14" ht="15.75" customHeight="1">
      <c r="A84" s="140"/>
      <c r="B84" s="140"/>
      <c r="C84" s="140"/>
      <c r="D84" s="140"/>
      <c r="E84" s="140"/>
      <c r="F84" s="140"/>
      <c r="G84" s="140"/>
      <c r="H84" s="140"/>
      <c r="I84" s="140"/>
      <c r="J84" s="140"/>
      <c r="K84" s="140"/>
      <c r="M84" s="132"/>
      <c r="N84" s="132"/>
    </row>
    <row r="85" spans="1:14" ht="15.75" customHeight="1">
      <c r="A85" s="140"/>
      <c r="B85" s="140"/>
      <c r="C85" s="140"/>
      <c r="D85" s="140"/>
      <c r="E85" s="140"/>
      <c r="F85" s="140"/>
      <c r="G85" s="140"/>
      <c r="H85" s="140"/>
      <c r="I85" s="140"/>
      <c r="J85" s="140"/>
      <c r="K85" s="140"/>
      <c r="M85" s="132"/>
      <c r="N85" s="132"/>
    </row>
    <row r="86" spans="1:14" ht="15.75" customHeight="1">
      <c r="A86" s="140"/>
      <c r="B86" s="140"/>
      <c r="C86" s="140"/>
      <c r="D86" s="140"/>
      <c r="E86" s="140"/>
      <c r="F86" s="140"/>
      <c r="G86" s="140"/>
      <c r="H86" s="140"/>
      <c r="I86" s="140"/>
      <c r="J86" s="140"/>
      <c r="K86" s="140"/>
      <c r="M86" s="132"/>
      <c r="N86" s="132"/>
    </row>
    <row r="87" spans="1:14" ht="15.75" customHeight="1">
      <c r="A87" s="140"/>
      <c r="B87" s="156" t="s">
        <v>672</v>
      </c>
      <c r="C87" s="155"/>
      <c r="D87" s="155"/>
      <c r="E87" s="143"/>
      <c r="F87" s="143"/>
      <c r="G87" s="156" t="s">
        <v>672</v>
      </c>
      <c r="H87" s="155"/>
      <c r="I87" s="155"/>
      <c r="J87" s="140"/>
      <c r="K87" s="140"/>
      <c r="M87" s="132"/>
      <c r="N87" s="132"/>
    </row>
    <row r="88" spans="1:14" ht="15.75" customHeight="1">
      <c r="A88" s="140"/>
      <c r="B88" s="140"/>
      <c r="C88" s="140"/>
      <c r="D88" s="140"/>
      <c r="E88" s="140"/>
      <c r="F88" s="140"/>
      <c r="G88" s="140"/>
      <c r="H88" s="140"/>
      <c r="I88" s="140"/>
      <c r="J88" s="140"/>
      <c r="K88" s="140"/>
      <c r="M88" s="132"/>
      <c r="N88" s="132"/>
    </row>
    <row r="89" spans="1:14" ht="15.75" customHeight="1">
      <c r="A89" s="141"/>
      <c r="B89" s="140"/>
      <c r="C89" s="140"/>
      <c r="D89" s="140"/>
      <c r="E89" s="140"/>
      <c r="F89" s="140"/>
      <c r="G89" s="140"/>
      <c r="H89" s="140"/>
      <c r="I89" s="140"/>
      <c r="J89" s="140"/>
      <c r="K89" s="140"/>
      <c r="M89" s="132"/>
      <c r="N89" s="132"/>
    </row>
    <row r="90" spans="1:14" ht="15.75" customHeight="1">
      <c r="A90" s="140"/>
      <c r="B90" s="140"/>
      <c r="C90" s="140"/>
      <c r="D90" s="140"/>
      <c r="E90" s="140"/>
      <c r="F90" s="154"/>
      <c r="G90" s="155"/>
      <c r="H90" s="155"/>
      <c r="I90" s="155"/>
      <c r="J90" s="155"/>
      <c r="K90" s="140"/>
      <c r="M90" s="132"/>
      <c r="N90" s="132"/>
    </row>
    <row r="91" spans="1:14" ht="15.75" customHeight="1">
      <c r="A91" s="140"/>
      <c r="B91" s="140"/>
      <c r="C91" s="140"/>
      <c r="D91" s="140"/>
      <c r="E91" s="140"/>
      <c r="F91" s="155"/>
      <c r="G91" s="155"/>
      <c r="H91" s="155"/>
      <c r="I91" s="155"/>
      <c r="J91" s="155"/>
      <c r="K91" s="140"/>
      <c r="M91" s="132"/>
      <c r="N91" s="132"/>
    </row>
    <row r="92" spans="1:14" ht="15.75" customHeight="1">
      <c r="A92" s="140"/>
      <c r="B92" s="140"/>
      <c r="C92" s="140"/>
      <c r="D92" s="140"/>
      <c r="E92" s="140"/>
      <c r="F92" s="155"/>
      <c r="G92" s="155"/>
      <c r="H92" s="155"/>
      <c r="I92" s="155"/>
      <c r="J92" s="155"/>
      <c r="K92" s="140"/>
      <c r="M92" s="132"/>
      <c r="N92" s="132"/>
    </row>
    <row r="93" spans="1:14" ht="15.75" customHeight="1">
      <c r="A93" s="140"/>
      <c r="B93" s="140"/>
      <c r="C93" s="140"/>
      <c r="D93" s="140"/>
      <c r="E93" s="140"/>
      <c r="F93" s="155"/>
      <c r="G93" s="155"/>
      <c r="H93" s="155"/>
      <c r="I93" s="155"/>
      <c r="J93" s="155"/>
      <c r="K93" s="140"/>
      <c r="M93" s="132"/>
      <c r="N93" s="132"/>
    </row>
    <row r="94" spans="1:14" ht="15.75" customHeight="1">
      <c r="A94" s="140"/>
      <c r="B94" s="140"/>
      <c r="C94" s="140"/>
      <c r="D94" s="140"/>
      <c r="E94" s="140"/>
      <c r="F94" s="155"/>
      <c r="G94" s="155"/>
      <c r="H94" s="155"/>
      <c r="I94" s="155"/>
      <c r="J94" s="155"/>
      <c r="K94" s="140"/>
      <c r="M94" s="132"/>
      <c r="N94" s="132"/>
    </row>
    <row r="95" spans="1:14" ht="15.75" customHeight="1">
      <c r="A95" s="140"/>
      <c r="B95" s="140"/>
      <c r="C95" s="140"/>
      <c r="D95" s="140"/>
      <c r="E95" s="140"/>
      <c r="F95" s="155"/>
      <c r="G95" s="155"/>
      <c r="H95" s="155"/>
      <c r="I95" s="155"/>
      <c r="J95" s="155"/>
      <c r="K95" s="140"/>
      <c r="M95" s="132"/>
      <c r="N95" s="132"/>
    </row>
    <row r="96" spans="1:14" ht="15.75" customHeight="1">
      <c r="A96" s="140"/>
      <c r="B96" s="140"/>
      <c r="C96" s="140"/>
      <c r="D96" s="140"/>
      <c r="E96" s="140"/>
      <c r="F96" s="155"/>
      <c r="G96" s="155"/>
      <c r="H96" s="155"/>
      <c r="I96" s="155"/>
      <c r="J96" s="155"/>
      <c r="K96" s="140"/>
      <c r="M96" s="132"/>
      <c r="N96" s="132"/>
    </row>
    <row r="97" spans="1:14" ht="15.75" customHeight="1">
      <c r="A97" s="140"/>
      <c r="B97" s="140"/>
      <c r="C97" s="140"/>
      <c r="D97" s="140"/>
      <c r="E97" s="140"/>
      <c r="F97" s="155"/>
      <c r="G97" s="155"/>
      <c r="H97" s="155"/>
      <c r="I97" s="155"/>
      <c r="J97" s="155"/>
      <c r="K97" s="140"/>
      <c r="M97" s="132"/>
      <c r="N97" s="132"/>
    </row>
    <row r="98" spans="1:14" ht="15.75" customHeight="1">
      <c r="A98" s="140"/>
      <c r="B98" s="140"/>
      <c r="C98" s="140"/>
      <c r="D98" s="140"/>
      <c r="E98" s="140"/>
      <c r="F98" s="155"/>
      <c r="G98" s="155"/>
      <c r="H98" s="155"/>
      <c r="I98" s="155"/>
      <c r="J98" s="155"/>
      <c r="K98" s="140"/>
      <c r="M98" s="132"/>
      <c r="N98" s="132"/>
    </row>
    <row r="99" spans="1:14" ht="15.75" customHeight="1">
      <c r="A99" s="140"/>
      <c r="B99" s="140"/>
      <c r="C99" s="140"/>
      <c r="D99" s="140"/>
      <c r="E99" s="140"/>
      <c r="F99" s="155"/>
      <c r="G99" s="155"/>
      <c r="H99" s="155"/>
      <c r="I99" s="155"/>
      <c r="J99" s="155"/>
      <c r="K99" s="140"/>
      <c r="M99" s="132"/>
      <c r="N99" s="132"/>
    </row>
    <row r="100" spans="1:14" ht="15.75" customHeight="1">
      <c r="A100" s="140"/>
      <c r="B100" s="140"/>
      <c r="C100" s="140"/>
      <c r="D100" s="140"/>
      <c r="E100" s="140"/>
      <c r="F100" s="155"/>
      <c r="G100" s="155"/>
      <c r="H100" s="155"/>
      <c r="I100" s="155"/>
      <c r="J100" s="155"/>
      <c r="K100" s="140"/>
      <c r="M100" s="132"/>
      <c r="N100" s="132"/>
    </row>
    <row r="101" spans="1:14" ht="15.75" customHeight="1">
      <c r="A101" s="140"/>
      <c r="B101" s="140"/>
      <c r="C101" s="140"/>
      <c r="D101" s="140"/>
      <c r="E101" s="140"/>
      <c r="F101" s="155"/>
      <c r="G101" s="155"/>
      <c r="H101" s="155"/>
      <c r="I101" s="155"/>
      <c r="J101" s="155"/>
      <c r="K101" s="140"/>
      <c r="M101" s="132"/>
      <c r="N101" s="132"/>
    </row>
    <row r="102" spans="1:14" ht="15.75" customHeight="1">
      <c r="A102" s="140"/>
      <c r="B102" s="140"/>
      <c r="C102" s="140"/>
      <c r="D102" s="140"/>
      <c r="E102" s="140"/>
      <c r="F102" s="155"/>
      <c r="G102" s="155"/>
      <c r="H102" s="155"/>
      <c r="I102" s="155"/>
      <c r="J102" s="155"/>
      <c r="K102" s="140"/>
      <c r="M102" s="132"/>
      <c r="N102" s="132"/>
    </row>
    <row r="103" spans="1:14" ht="15.75" customHeight="1">
      <c r="A103" s="140"/>
      <c r="B103" s="140"/>
      <c r="C103" s="140"/>
      <c r="D103" s="140"/>
      <c r="E103" s="140"/>
      <c r="F103" s="155"/>
      <c r="G103" s="155"/>
      <c r="H103" s="155"/>
      <c r="I103" s="155"/>
      <c r="J103" s="155"/>
      <c r="K103" s="140"/>
      <c r="M103" s="132"/>
      <c r="N103" s="132"/>
    </row>
    <row r="104" spans="1:14" ht="15.75" customHeight="1">
      <c r="A104" s="140"/>
      <c r="B104" s="140"/>
      <c r="C104" s="140"/>
      <c r="D104" s="140"/>
      <c r="E104" s="140"/>
      <c r="F104" s="155"/>
      <c r="G104" s="155"/>
      <c r="H104" s="155"/>
      <c r="I104" s="155"/>
      <c r="J104" s="155"/>
      <c r="K104" s="140"/>
      <c r="M104" s="132"/>
      <c r="N104" s="132"/>
    </row>
    <row r="105" spans="1:14" ht="15.75" customHeight="1">
      <c r="A105" s="140"/>
      <c r="B105" s="140"/>
      <c r="C105" s="140"/>
      <c r="D105" s="140"/>
      <c r="E105" s="140"/>
      <c r="F105" s="155"/>
      <c r="G105" s="155"/>
      <c r="H105" s="155"/>
      <c r="I105" s="155"/>
      <c r="J105" s="155"/>
      <c r="K105" s="140"/>
      <c r="M105" s="132"/>
      <c r="N105" s="132"/>
    </row>
    <row r="106" spans="1:14" ht="15.75" customHeight="1">
      <c r="A106" s="140"/>
      <c r="B106" s="140"/>
      <c r="C106" s="140"/>
      <c r="D106" s="140"/>
      <c r="E106" s="140"/>
      <c r="F106" s="155"/>
      <c r="G106" s="155"/>
      <c r="H106" s="155"/>
      <c r="I106" s="155"/>
      <c r="J106" s="155"/>
      <c r="K106" s="140"/>
      <c r="M106" s="132"/>
      <c r="N106" s="132"/>
    </row>
    <row r="107" spans="1:14" ht="15.75" customHeight="1">
      <c r="A107" s="140"/>
      <c r="B107" s="140"/>
      <c r="C107" s="140"/>
      <c r="D107" s="140"/>
      <c r="E107" s="140"/>
      <c r="F107" s="155"/>
      <c r="G107" s="155"/>
      <c r="H107" s="155"/>
      <c r="I107" s="155"/>
      <c r="J107" s="155"/>
      <c r="K107" s="140"/>
      <c r="M107" s="132"/>
      <c r="N107" s="132"/>
    </row>
    <row r="108" spans="1:14" ht="15.75" customHeight="1">
      <c r="A108" s="140"/>
      <c r="B108" s="140"/>
      <c r="C108" s="140"/>
      <c r="D108" s="140"/>
      <c r="E108" s="140"/>
      <c r="F108" s="155"/>
      <c r="G108" s="155"/>
      <c r="H108" s="155"/>
      <c r="I108" s="155"/>
      <c r="J108" s="155"/>
      <c r="K108" s="140"/>
      <c r="M108" s="132"/>
      <c r="N108" s="132"/>
    </row>
    <row r="109" spans="1:14" ht="15.75" customHeight="1">
      <c r="A109" s="140"/>
      <c r="B109" s="140"/>
      <c r="C109" s="140"/>
      <c r="D109" s="140"/>
      <c r="E109" s="140"/>
      <c r="F109" s="155"/>
      <c r="G109" s="155"/>
      <c r="H109" s="155"/>
      <c r="I109" s="155"/>
      <c r="J109" s="155"/>
      <c r="K109" s="140"/>
      <c r="M109" s="132"/>
      <c r="N109" s="132"/>
    </row>
    <row r="110" spans="1:14" ht="15.75" customHeight="1">
      <c r="A110" s="140"/>
      <c r="B110" s="156" t="s">
        <v>673</v>
      </c>
      <c r="C110" s="155"/>
      <c r="D110" s="155"/>
      <c r="E110" s="155"/>
      <c r="F110" s="143"/>
      <c r="G110" s="156" t="s">
        <v>673</v>
      </c>
      <c r="H110" s="155"/>
      <c r="I110" s="155"/>
      <c r="J110" s="155"/>
      <c r="K110" s="140"/>
      <c r="M110" s="132"/>
      <c r="N110" s="132"/>
    </row>
    <row r="111" spans="1:14" ht="15.75" customHeight="1">
      <c r="A111" s="140"/>
      <c r="B111" s="140"/>
      <c r="C111" s="140"/>
      <c r="D111" s="140"/>
      <c r="E111" s="140"/>
      <c r="F111" s="140"/>
      <c r="G111" s="140"/>
      <c r="H111" s="140"/>
      <c r="I111" s="140"/>
      <c r="J111" s="140"/>
      <c r="K111" s="140"/>
      <c r="M111" s="132"/>
      <c r="N111" s="132"/>
    </row>
    <row r="112" spans="1:14" ht="15.75" customHeight="1">
      <c r="A112" s="140"/>
      <c r="B112" s="140"/>
      <c r="C112" s="140"/>
      <c r="D112" s="140"/>
      <c r="E112" s="140"/>
      <c r="F112" s="140"/>
      <c r="G112" s="140"/>
      <c r="H112" s="140"/>
      <c r="I112" s="140"/>
      <c r="J112" s="140"/>
      <c r="K112" s="140"/>
      <c r="M112" s="132"/>
      <c r="N112" s="132"/>
    </row>
    <row r="113" spans="1:14" ht="15.75" customHeight="1">
      <c r="A113" s="141"/>
      <c r="B113" s="140"/>
      <c r="C113" s="140"/>
      <c r="D113" s="140"/>
      <c r="E113" s="140"/>
      <c r="F113" s="141"/>
      <c r="G113" s="140"/>
      <c r="H113" s="140"/>
      <c r="I113" s="140"/>
      <c r="J113" s="140"/>
      <c r="K113" s="140"/>
      <c r="M113" s="132"/>
      <c r="N113" s="132"/>
    </row>
    <row r="114" spans="1:14" ht="15.75" customHeight="1">
      <c r="A114" s="140"/>
      <c r="B114" s="140"/>
      <c r="C114" s="140"/>
      <c r="D114" s="140"/>
      <c r="E114" s="140"/>
      <c r="F114" s="140"/>
      <c r="G114" s="140"/>
      <c r="H114" s="140"/>
      <c r="I114" s="140"/>
      <c r="J114" s="140"/>
      <c r="K114" s="140"/>
      <c r="M114" s="132"/>
      <c r="N114" s="132"/>
    </row>
    <row r="115" spans="1:14" ht="15.75" customHeight="1">
      <c r="A115" s="140"/>
      <c r="B115" s="140"/>
      <c r="C115" s="140"/>
      <c r="D115" s="140"/>
      <c r="E115" s="140"/>
      <c r="F115" s="140"/>
      <c r="G115" s="140"/>
      <c r="H115" s="140"/>
      <c r="I115" s="140"/>
      <c r="J115" s="140"/>
      <c r="K115" s="140"/>
      <c r="M115" s="132"/>
      <c r="N115" s="132"/>
    </row>
    <row r="116" spans="1:14" ht="15.75" customHeight="1">
      <c r="A116" s="140"/>
      <c r="B116" s="140"/>
      <c r="C116" s="140"/>
      <c r="D116" s="140"/>
      <c r="E116" s="140"/>
      <c r="F116" s="140"/>
      <c r="G116" s="140"/>
      <c r="H116" s="140"/>
      <c r="I116" s="140"/>
      <c r="J116" s="140"/>
      <c r="K116" s="140"/>
      <c r="M116" s="132"/>
      <c r="N116" s="132"/>
    </row>
    <row r="117" spans="1:14" ht="15.75" customHeight="1">
      <c r="A117" s="140"/>
      <c r="B117" s="140"/>
      <c r="C117" s="140"/>
      <c r="D117" s="140"/>
      <c r="E117" s="140"/>
      <c r="F117" s="140"/>
      <c r="G117" s="140"/>
      <c r="H117" s="140"/>
      <c r="I117" s="140"/>
      <c r="J117" s="140"/>
      <c r="K117" s="140"/>
      <c r="M117" s="132"/>
      <c r="N117" s="132"/>
    </row>
    <row r="118" spans="1:14" ht="15.75" customHeight="1">
      <c r="A118" s="140"/>
      <c r="B118" s="140"/>
      <c r="C118" s="140"/>
      <c r="D118" s="140"/>
      <c r="E118" s="140"/>
      <c r="F118" s="140"/>
      <c r="G118" s="140"/>
      <c r="H118" s="140"/>
      <c r="I118" s="140"/>
      <c r="J118" s="140"/>
      <c r="K118" s="140"/>
      <c r="M118" s="132"/>
      <c r="N118" s="132"/>
    </row>
    <row r="119" spans="1:14" ht="15.75" customHeight="1">
      <c r="A119" s="140"/>
      <c r="B119" s="140"/>
      <c r="C119" s="140"/>
      <c r="D119" s="140"/>
      <c r="E119" s="140"/>
      <c r="F119" s="140"/>
      <c r="G119" s="140"/>
      <c r="H119" s="140"/>
      <c r="I119" s="140"/>
      <c r="J119" s="140"/>
      <c r="K119" s="140"/>
      <c r="M119" s="132"/>
      <c r="N119" s="132"/>
    </row>
    <row r="120" spans="1:14" ht="15.75" customHeight="1">
      <c r="A120" s="140"/>
      <c r="B120" s="140"/>
      <c r="C120" s="140"/>
      <c r="D120" s="140"/>
      <c r="E120" s="140"/>
      <c r="F120" s="140"/>
      <c r="G120" s="140"/>
      <c r="H120" s="140"/>
      <c r="I120" s="140"/>
      <c r="J120" s="140"/>
      <c r="K120" s="140"/>
      <c r="M120" s="132"/>
      <c r="N120" s="132"/>
    </row>
    <row r="121" spans="1:14" ht="15.75" customHeight="1">
      <c r="A121" s="140"/>
      <c r="B121" s="140"/>
      <c r="C121" s="140"/>
      <c r="D121" s="140"/>
      <c r="E121" s="140"/>
      <c r="F121" s="140"/>
      <c r="G121" s="140"/>
      <c r="H121" s="140"/>
      <c r="I121" s="140"/>
      <c r="J121" s="140"/>
      <c r="K121" s="140"/>
      <c r="M121" s="132"/>
      <c r="N121" s="132"/>
    </row>
    <row r="122" spans="1:14" ht="15.75" customHeight="1">
      <c r="A122" s="140"/>
      <c r="B122" s="140"/>
      <c r="C122" s="140"/>
      <c r="D122" s="140"/>
      <c r="E122" s="140"/>
      <c r="F122" s="140"/>
      <c r="G122" s="140"/>
      <c r="H122" s="140"/>
      <c r="I122" s="140"/>
      <c r="J122" s="140"/>
      <c r="K122" s="140"/>
      <c r="M122" s="132"/>
      <c r="N122" s="132"/>
    </row>
    <row r="123" spans="1:14" ht="15.75" customHeight="1">
      <c r="A123" s="140"/>
      <c r="B123" s="140"/>
      <c r="C123" s="140"/>
      <c r="D123" s="140"/>
      <c r="E123" s="140"/>
      <c r="F123" s="140"/>
      <c r="G123" s="140"/>
      <c r="H123" s="140"/>
      <c r="I123" s="140"/>
      <c r="J123" s="140"/>
      <c r="K123" s="140"/>
      <c r="M123" s="132"/>
      <c r="N123" s="132"/>
    </row>
    <row r="124" spans="1:14" ht="15.75" customHeight="1">
      <c r="A124" s="140"/>
      <c r="B124" s="140"/>
      <c r="C124" s="140"/>
      <c r="D124" s="140"/>
      <c r="E124" s="140"/>
      <c r="F124" s="140"/>
      <c r="G124" s="140"/>
      <c r="H124" s="140"/>
      <c r="I124" s="140"/>
      <c r="J124" s="140"/>
      <c r="K124" s="140"/>
      <c r="M124" s="132"/>
      <c r="N124" s="132"/>
    </row>
    <row r="125" spans="1:14" ht="15.75" customHeight="1">
      <c r="A125" s="140"/>
      <c r="B125" s="140"/>
      <c r="C125" s="140"/>
      <c r="D125" s="140"/>
      <c r="E125" s="140"/>
      <c r="F125" s="140"/>
      <c r="G125" s="140"/>
      <c r="H125" s="140"/>
      <c r="I125" s="140"/>
      <c r="J125" s="140"/>
      <c r="K125" s="140"/>
      <c r="M125" s="132"/>
      <c r="N125" s="132"/>
    </row>
    <row r="126" spans="1:14" ht="15.75" customHeight="1">
      <c r="A126" s="140"/>
      <c r="B126" s="140"/>
      <c r="C126" s="140"/>
      <c r="D126" s="140"/>
      <c r="E126" s="140"/>
      <c r="F126" s="140"/>
      <c r="G126" s="140"/>
      <c r="H126" s="140"/>
      <c r="I126" s="140"/>
      <c r="J126" s="140"/>
      <c r="K126" s="140"/>
      <c r="M126" s="132"/>
      <c r="N126" s="132"/>
    </row>
    <row r="127" spans="1:14" ht="15.75" customHeight="1">
      <c r="A127" s="140"/>
      <c r="B127" s="140"/>
      <c r="C127" s="140"/>
      <c r="D127" s="140"/>
      <c r="E127" s="140"/>
      <c r="F127" s="140"/>
      <c r="G127" s="140"/>
      <c r="H127" s="140"/>
      <c r="I127" s="140"/>
      <c r="J127" s="140"/>
      <c r="K127" s="140"/>
      <c r="M127" s="132"/>
      <c r="N127" s="132"/>
    </row>
    <row r="128" spans="1:14" ht="15.75" customHeight="1">
      <c r="A128" s="140"/>
      <c r="B128" s="140"/>
      <c r="C128" s="140"/>
      <c r="D128" s="140"/>
      <c r="E128" s="140"/>
      <c r="F128" s="140"/>
      <c r="G128" s="140"/>
      <c r="H128" s="140"/>
      <c r="I128" s="140"/>
      <c r="J128" s="140"/>
      <c r="K128" s="140"/>
      <c r="M128" s="132"/>
      <c r="N128" s="132"/>
    </row>
    <row r="129" spans="1:14" ht="15.75" customHeight="1">
      <c r="A129" s="140"/>
      <c r="B129" s="140"/>
      <c r="C129" s="140"/>
      <c r="D129" s="140"/>
      <c r="E129" s="140"/>
      <c r="F129" s="140"/>
      <c r="G129" s="140"/>
      <c r="H129" s="140"/>
      <c r="I129" s="140"/>
      <c r="J129" s="140"/>
      <c r="K129" s="140"/>
      <c r="M129" s="132"/>
      <c r="N129" s="132"/>
    </row>
    <row r="130" spans="1:14" ht="15.75" customHeight="1">
      <c r="A130" s="140"/>
      <c r="B130" s="140"/>
      <c r="C130" s="140"/>
      <c r="D130" s="140"/>
      <c r="E130" s="140"/>
      <c r="F130" s="140"/>
      <c r="G130" s="140"/>
      <c r="H130" s="140"/>
      <c r="I130" s="140"/>
      <c r="J130" s="140"/>
      <c r="K130" s="140"/>
      <c r="M130" s="132"/>
      <c r="N130" s="132"/>
    </row>
    <row r="131" spans="1:14" ht="15.75" customHeight="1">
      <c r="A131" s="140"/>
      <c r="B131" s="140"/>
      <c r="C131" s="140"/>
      <c r="D131" s="140"/>
      <c r="E131" s="140"/>
      <c r="F131" s="140"/>
      <c r="G131" s="140"/>
      <c r="H131" s="140"/>
      <c r="I131" s="140"/>
      <c r="J131" s="140"/>
      <c r="K131" s="140"/>
      <c r="M131" s="132"/>
      <c r="N131" s="132"/>
    </row>
    <row r="132" spans="1:14" ht="15.75" customHeight="1">
      <c r="A132" s="140"/>
      <c r="B132" s="140"/>
      <c r="C132" s="140"/>
      <c r="D132" s="140"/>
      <c r="E132" s="140"/>
      <c r="F132" s="140"/>
      <c r="G132" s="140"/>
      <c r="H132" s="140"/>
      <c r="I132" s="140"/>
      <c r="J132" s="140"/>
      <c r="K132" s="140"/>
      <c r="M132" s="132"/>
      <c r="N132" s="132"/>
    </row>
    <row r="133" spans="1:14" ht="15.75" customHeight="1">
      <c r="A133" s="143"/>
      <c r="B133" s="140"/>
      <c r="C133" s="140"/>
      <c r="D133" s="140"/>
      <c r="E133" s="140"/>
      <c r="F133" s="140"/>
      <c r="G133" s="140"/>
      <c r="H133" s="140"/>
      <c r="I133" s="143"/>
      <c r="J133" s="140"/>
      <c r="K133" s="140"/>
      <c r="M133" s="132"/>
      <c r="N133" s="132"/>
    </row>
    <row r="134" spans="1:14" ht="15.75" customHeight="1">
      <c r="A134" s="140"/>
      <c r="B134" s="156" t="s">
        <v>674</v>
      </c>
      <c r="C134" s="155"/>
      <c r="D134" s="155"/>
      <c r="E134" s="143"/>
      <c r="F134" s="143"/>
      <c r="G134" s="156" t="s">
        <v>674</v>
      </c>
      <c r="H134" s="155"/>
      <c r="I134" s="155"/>
      <c r="J134" s="140"/>
      <c r="K134" s="140"/>
      <c r="M134" s="132"/>
      <c r="N134" s="132"/>
    </row>
    <row r="135" spans="1:14" ht="15.75" customHeight="1">
      <c r="A135" s="140"/>
      <c r="B135" s="140"/>
      <c r="C135" s="140"/>
      <c r="D135" s="140"/>
      <c r="E135" s="140"/>
      <c r="F135" s="140"/>
      <c r="G135" s="140"/>
      <c r="H135" s="140"/>
      <c r="I135" s="140"/>
      <c r="J135" s="140"/>
      <c r="K135" s="140"/>
      <c r="M135" s="132"/>
      <c r="N135" s="132"/>
    </row>
    <row r="136" spans="1:14" ht="15.75" customHeight="1">
      <c r="A136" s="141"/>
      <c r="B136" s="140"/>
      <c r="C136" s="140"/>
      <c r="D136" s="140"/>
      <c r="E136" s="140"/>
      <c r="F136" s="154"/>
      <c r="G136" s="155"/>
      <c r="H136" s="155"/>
      <c r="I136" s="155"/>
      <c r="J136" s="155"/>
      <c r="K136" s="140"/>
      <c r="M136" s="132"/>
      <c r="N136" s="132"/>
    </row>
    <row r="137" spans="1:14" ht="15.75" customHeight="1">
      <c r="A137" s="140"/>
      <c r="B137" s="140"/>
      <c r="C137" s="140"/>
      <c r="D137" s="140"/>
      <c r="E137" s="140"/>
      <c r="F137" s="155"/>
      <c r="G137" s="155"/>
      <c r="H137" s="155"/>
      <c r="I137" s="155"/>
      <c r="J137" s="155"/>
      <c r="K137" s="140"/>
      <c r="M137" s="132"/>
      <c r="N137" s="132"/>
    </row>
    <row r="138" spans="1:14" ht="15.75" customHeight="1">
      <c r="A138" s="140"/>
      <c r="B138" s="140"/>
      <c r="C138" s="140"/>
      <c r="D138" s="140"/>
      <c r="E138" s="140"/>
      <c r="F138" s="155"/>
      <c r="G138" s="155"/>
      <c r="H138" s="155"/>
      <c r="I138" s="155"/>
      <c r="J138" s="155"/>
      <c r="K138" s="140"/>
      <c r="M138" s="132"/>
      <c r="N138" s="132"/>
    </row>
    <row r="139" spans="1:14" ht="15.75" customHeight="1">
      <c r="A139" s="140"/>
      <c r="B139" s="140"/>
      <c r="C139" s="140"/>
      <c r="D139" s="140"/>
      <c r="E139" s="140"/>
      <c r="F139" s="155"/>
      <c r="G139" s="155"/>
      <c r="H139" s="155"/>
      <c r="I139" s="155"/>
      <c r="J139" s="155"/>
      <c r="K139" s="140"/>
      <c r="M139" s="132"/>
      <c r="N139" s="132"/>
    </row>
    <row r="140" spans="1:14" ht="15.75" customHeight="1">
      <c r="A140" s="140"/>
      <c r="B140" s="140"/>
      <c r="C140" s="140"/>
      <c r="D140" s="140"/>
      <c r="E140" s="140"/>
      <c r="F140" s="155"/>
      <c r="G140" s="155"/>
      <c r="H140" s="155"/>
      <c r="I140" s="155"/>
      <c r="J140" s="155"/>
      <c r="K140" s="140"/>
      <c r="M140" s="132"/>
      <c r="N140" s="132"/>
    </row>
    <row r="141" spans="1:14" ht="15.75" customHeight="1">
      <c r="A141" s="140"/>
      <c r="B141" s="140"/>
      <c r="C141" s="140"/>
      <c r="D141" s="140"/>
      <c r="E141" s="140"/>
      <c r="F141" s="155"/>
      <c r="G141" s="155"/>
      <c r="H141" s="155"/>
      <c r="I141" s="155"/>
      <c r="J141" s="155"/>
      <c r="K141" s="140"/>
      <c r="M141" s="132"/>
      <c r="N141" s="132"/>
    </row>
    <row r="142" spans="1:14" ht="15.75" customHeight="1">
      <c r="A142" s="140"/>
      <c r="B142" s="140"/>
      <c r="C142" s="140"/>
      <c r="D142" s="140"/>
      <c r="E142" s="140"/>
      <c r="F142" s="155"/>
      <c r="G142" s="155"/>
      <c r="H142" s="155"/>
      <c r="I142" s="155"/>
      <c r="J142" s="155"/>
      <c r="K142" s="140"/>
      <c r="M142" s="132"/>
      <c r="N142" s="132"/>
    </row>
    <row r="143" spans="1:14" ht="15.75" customHeight="1">
      <c r="A143" s="140"/>
      <c r="B143" s="140"/>
      <c r="C143" s="140"/>
      <c r="D143" s="140"/>
      <c r="E143" s="140"/>
      <c r="F143" s="155"/>
      <c r="G143" s="155"/>
      <c r="H143" s="155"/>
      <c r="I143" s="155"/>
      <c r="J143" s="155"/>
      <c r="K143" s="140"/>
      <c r="M143" s="132"/>
      <c r="N143" s="132"/>
    </row>
    <row r="144" spans="1:14" ht="15.75" customHeight="1">
      <c r="A144" s="140"/>
      <c r="B144" s="140"/>
      <c r="C144" s="140"/>
      <c r="D144" s="140"/>
      <c r="E144" s="140"/>
      <c r="F144" s="155"/>
      <c r="G144" s="155"/>
      <c r="H144" s="155"/>
      <c r="I144" s="155"/>
      <c r="J144" s="155"/>
      <c r="K144" s="140"/>
      <c r="M144" s="132"/>
      <c r="N144" s="132"/>
    </row>
    <row r="145" spans="1:14" ht="15.75" customHeight="1">
      <c r="A145" s="140"/>
      <c r="B145" s="140"/>
      <c r="C145" s="140"/>
      <c r="D145" s="140"/>
      <c r="E145" s="140"/>
      <c r="F145" s="155"/>
      <c r="G145" s="155"/>
      <c r="H145" s="155"/>
      <c r="I145" s="155"/>
      <c r="J145" s="155"/>
      <c r="K145" s="140"/>
      <c r="M145" s="132"/>
      <c r="N145" s="132"/>
    </row>
    <row r="146" spans="1:14" ht="15.75" customHeight="1">
      <c r="A146" s="140"/>
      <c r="B146" s="140"/>
      <c r="C146" s="140"/>
      <c r="D146" s="140"/>
      <c r="E146" s="140"/>
      <c r="F146" s="155"/>
      <c r="G146" s="155"/>
      <c r="H146" s="155"/>
      <c r="I146" s="155"/>
      <c r="J146" s="155"/>
      <c r="K146" s="140"/>
      <c r="M146" s="132"/>
      <c r="N146" s="132"/>
    </row>
    <row r="147" spans="1:14" ht="15.75" customHeight="1">
      <c r="A147" s="140"/>
      <c r="B147" s="140"/>
      <c r="C147" s="140"/>
      <c r="D147" s="140"/>
      <c r="E147" s="140"/>
      <c r="F147" s="155"/>
      <c r="G147" s="155"/>
      <c r="H147" s="155"/>
      <c r="I147" s="155"/>
      <c r="J147" s="155"/>
      <c r="K147" s="140"/>
      <c r="M147" s="132"/>
      <c r="N147" s="132"/>
    </row>
    <row r="148" spans="1:14" ht="15.75" customHeight="1">
      <c r="A148" s="140"/>
      <c r="B148" s="140"/>
      <c r="C148" s="140"/>
      <c r="D148" s="140"/>
      <c r="E148" s="140"/>
      <c r="F148" s="155"/>
      <c r="G148" s="155"/>
      <c r="H148" s="155"/>
      <c r="I148" s="155"/>
      <c r="J148" s="155"/>
      <c r="K148" s="140"/>
      <c r="M148" s="132"/>
      <c r="N148" s="132"/>
    </row>
    <row r="149" spans="1:14" ht="15.75" customHeight="1">
      <c r="A149" s="140"/>
      <c r="B149" s="140"/>
      <c r="C149" s="140"/>
      <c r="D149" s="140"/>
      <c r="E149" s="140"/>
      <c r="F149" s="155"/>
      <c r="G149" s="155"/>
      <c r="H149" s="155"/>
      <c r="I149" s="155"/>
      <c r="J149" s="155"/>
      <c r="K149" s="140"/>
      <c r="M149" s="132"/>
      <c r="N149" s="132"/>
    </row>
    <row r="150" spans="1:14" ht="15.75" customHeight="1">
      <c r="A150" s="140"/>
      <c r="B150" s="140"/>
      <c r="C150" s="140"/>
      <c r="D150" s="140"/>
      <c r="E150" s="140"/>
      <c r="F150" s="155"/>
      <c r="G150" s="155"/>
      <c r="H150" s="155"/>
      <c r="I150" s="155"/>
      <c r="J150" s="155"/>
      <c r="K150" s="140"/>
      <c r="M150" s="132"/>
      <c r="N150" s="132"/>
    </row>
    <row r="151" spans="1:14" ht="15.75" customHeight="1">
      <c r="A151" s="140"/>
      <c r="B151" s="140"/>
      <c r="C151" s="140"/>
      <c r="D151" s="140"/>
      <c r="E151" s="140"/>
      <c r="F151" s="155"/>
      <c r="G151" s="155"/>
      <c r="H151" s="155"/>
      <c r="I151" s="155"/>
      <c r="J151" s="155"/>
      <c r="K151" s="140"/>
      <c r="M151" s="132"/>
      <c r="N151" s="132"/>
    </row>
    <row r="152" spans="1:14" ht="15.75" customHeight="1">
      <c r="A152" s="140"/>
      <c r="B152" s="140"/>
      <c r="C152" s="140"/>
      <c r="D152" s="140"/>
      <c r="E152" s="140"/>
      <c r="F152" s="155"/>
      <c r="G152" s="155"/>
      <c r="H152" s="155"/>
      <c r="I152" s="155"/>
      <c r="J152" s="155"/>
      <c r="K152" s="140"/>
      <c r="M152" s="132"/>
      <c r="N152" s="132"/>
    </row>
    <row r="153" spans="1:14" ht="15.75" customHeight="1">
      <c r="A153" s="140"/>
      <c r="B153" s="140"/>
      <c r="C153" s="140"/>
      <c r="D153" s="140"/>
      <c r="E153" s="140"/>
      <c r="F153" s="155"/>
      <c r="G153" s="155"/>
      <c r="H153" s="155"/>
      <c r="I153" s="155"/>
      <c r="J153" s="155"/>
      <c r="K153" s="140"/>
      <c r="M153" s="132"/>
      <c r="N153" s="132"/>
    </row>
    <row r="154" spans="1:14" ht="15.75" customHeight="1">
      <c r="A154" s="140"/>
      <c r="B154" s="140"/>
      <c r="C154" s="140"/>
      <c r="D154" s="140"/>
      <c r="E154" s="140"/>
      <c r="F154" s="155"/>
      <c r="G154" s="155"/>
      <c r="H154" s="155"/>
      <c r="I154" s="155"/>
      <c r="J154" s="155"/>
      <c r="K154" s="140"/>
      <c r="M154" s="132"/>
      <c r="N154" s="132"/>
    </row>
    <row r="155" spans="1:14" ht="15.75" customHeight="1">
      <c r="A155" s="140"/>
      <c r="B155" s="140"/>
      <c r="C155" s="140"/>
      <c r="D155" s="140"/>
      <c r="E155" s="140"/>
      <c r="F155" s="155"/>
      <c r="G155" s="155"/>
      <c r="H155" s="155"/>
      <c r="I155" s="155"/>
      <c r="J155" s="155"/>
      <c r="K155" s="140"/>
      <c r="M155" s="132"/>
      <c r="N155" s="132"/>
    </row>
    <row r="156" spans="1:14" ht="15.75" customHeight="1">
      <c r="A156" s="140"/>
      <c r="B156" s="140"/>
      <c r="C156" s="140"/>
      <c r="D156" s="140"/>
      <c r="E156" s="140"/>
      <c r="F156" s="155"/>
      <c r="G156" s="155"/>
      <c r="H156" s="155"/>
      <c r="I156" s="155"/>
      <c r="J156" s="155"/>
      <c r="K156" s="140"/>
      <c r="M156" s="132"/>
      <c r="N156" s="132"/>
    </row>
    <row r="157" spans="1:14" ht="15.75" customHeight="1">
      <c r="A157" s="140"/>
      <c r="B157" s="140"/>
      <c r="C157" s="140"/>
      <c r="D157" s="140"/>
      <c r="E157" s="140"/>
      <c r="F157" s="155"/>
      <c r="G157" s="155"/>
      <c r="H157" s="155"/>
      <c r="I157" s="155"/>
      <c r="J157" s="155"/>
      <c r="K157" s="140"/>
      <c r="M157" s="132"/>
      <c r="N157" s="132"/>
    </row>
    <row r="158" spans="1:14" ht="15.75" customHeight="1">
      <c r="A158" s="143"/>
      <c r="B158" s="156" t="s">
        <v>675</v>
      </c>
      <c r="C158" s="155"/>
      <c r="D158" s="155"/>
      <c r="E158" s="143"/>
      <c r="F158" s="143"/>
      <c r="G158" s="156" t="s">
        <v>675</v>
      </c>
      <c r="H158" s="155"/>
      <c r="I158" s="155"/>
      <c r="J158" s="140"/>
      <c r="K158" s="140"/>
      <c r="M158" s="132"/>
      <c r="N158" s="132"/>
    </row>
    <row r="159" spans="1:14" ht="15.75" customHeight="1">
      <c r="A159" s="140"/>
      <c r="B159" s="140"/>
      <c r="C159" s="140"/>
      <c r="D159" s="140"/>
      <c r="E159" s="140"/>
      <c r="F159" s="140"/>
      <c r="G159" s="140"/>
      <c r="H159" s="140"/>
      <c r="I159" s="140"/>
      <c r="J159" s="140"/>
      <c r="K159" s="140"/>
      <c r="M159" s="132"/>
      <c r="N159" s="132"/>
    </row>
    <row r="160" spans="1:14" ht="15.75" customHeight="1">
      <c r="A160" s="141"/>
      <c r="B160" s="140"/>
      <c r="C160" s="140"/>
      <c r="D160" s="140"/>
      <c r="E160" s="140"/>
      <c r="F160" s="154"/>
      <c r="G160" s="155"/>
      <c r="H160" s="155"/>
      <c r="I160" s="155"/>
      <c r="J160" s="155"/>
      <c r="K160" s="140"/>
      <c r="M160" s="132"/>
      <c r="N160" s="132"/>
    </row>
    <row r="161" spans="1:14" ht="15.75" customHeight="1">
      <c r="A161" s="140"/>
      <c r="B161" s="140"/>
      <c r="C161" s="140"/>
      <c r="D161" s="140"/>
      <c r="E161" s="140"/>
      <c r="F161" s="155"/>
      <c r="G161" s="155"/>
      <c r="H161" s="155"/>
      <c r="I161" s="155"/>
      <c r="J161" s="155"/>
      <c r="K161" s="140"/>
      <c r="M161" s="132"/>
      <c r="N161" s="132"/>
    </row>
    <row r="162" spans="1:14" ht="15.75" customHeight="1">
      <c r="A162" s="140"/>
      <c r="B162" s="140"/>
      <c r="C162" s="140"/>
      <c r="D162" s="140"/>
      <c r="E162" s="140"/>
      <c r="F162" s="155"/>
      <c r="G162" s="155"/>
      <c r="H162" s="155"/>
      <c r="I162" s="155"/>
      <c r="J162" s="155"/>
      <c r="K162" s="140"/>
      <c r="M162" s="132"/>
      <c r="N162" s="132"/>
    </row>
    <row r="163" spans="1:14" ht="15.75" customHeight="1">
      <c r="A163" s="140"/>
      <c r="B163" s="140"/>
      <c r="C163" s="140"/>
      <c r="D163" s="140"/>
      <c r="E163" s="140"/>
      <c r="F163" s="155"/>
      <c r="G163" s="155"/>
      <c r="H163" s="155"/>
      <c r="I163" s="155"/>
      <c r="J163" s="155"/>
      <c r="K163" s="140"/>
      <c r="M163" s="132"/>
      <c r="N163" s="132"/>
    </row>
    <row r="164" spans="1:14" ht="15.75" customHeight="1">
      <c r="A164" s="140"/>
      <c r="B164" s="140"/>
      <c r="C164" s="140"/>
      <c r="D164" s="140"/>
      <c r="E164" s="140"/>
      <c r="F164" s="155"/>
      <c r="G164" s="155"/>
      <c r="H164" s="155"/>
      <c r="I164" s="155"/>
      <c r="J164" s="155"/>
      <c r="K164" s="140"/>
      <c r="M164" s="132"/>
      <c r="N164" s="132"/>
    </row>
    <row r="165" spans="1:14" ht="15.75" customHeight="1">
      <c r="A165" s="140"/>
      <c r="B165" s="140"/>
      <c r="C165" s="140"/>
      <c r="D165" s="140"/>
      <c r="E165" s="140"/>
      <c r="F165" s="155"/>
      <c r="G165" s="155"/>
      <c r="H165" s="155"/>
      <c r="I165" s="155"/>
      <c r="J165" s="155"/>
      <c r="K165" s="140"/>
      <c r="M165" s="132"/>
      <c r="N165" s="132"/>
    </row>
    <row r="166" spans="1:14" ht="15.75" customHeight="1">
      <c r="A166" s="140"/>
      <c r="B166" s="140"/>
      <c r="C166" s="140"/>
      <c r="D166" s="140"/>
      <c r="E166" s="140"/>
      <c r="F166" s="155"/>
      <c r="G166" s="155"/>
      <c r="H166" s="155"/>
      <c r="I166" s="155"/>
      <c r="J166" s="155"/>
      <c r="K166" s="140"/>
      <c r="M166" s="132"/>
      <c r="N166" s="132"/>
    </row>
    <row r="167" spans="1:14" ht="15.75" customHeight="1">
      <c r="A167" s="140"/>
      <c r="B167" s="140"/>
      <c r="C167" s="140"/>
      <c r="D167" s="140"/>
      <c r="E167" s="140"/>
      <c r="F167" s="155"/>
      <c r="G167" s="155"/>
      <c r="H167" s="155"/>
      <c r="I167" s="155"/>
      <c r="J167" s="155"/>
      <c r="K167" s="140"/>
      <c r="M167" s="132"/>
      <c r="N167" s="132"/>
    </row>
    <row r="168" spans="1:14" ht="15.75" customHeight="1">
      <c r="A168" s="140"/>
      <c r="B168" s="140"/>
      <c r="C168" s="140"/>
      <c r="D168" s="140"/>
      <c r="E168" s="140"/>
      <c r="F168" s="155"/>
      <c r="G168" s="155"/>
      <c r="H168" s="155"/>
      <c r="I168" s="155"/>
      <c r="J168" s="155"/>
      <c r="K168" s="140"/>
      <c r="M168" s="132"/>
      <c r="N168" s="132"/>
    </row>
    <row r="169" spans="1:14" ht="15.75" customHeight="1">
      <c r="A169" s="140"/>
      <c r="B169" s="140"/>
      <c r="C169" s="140"/>
      <c r="D169" s="140"/>
      <c r="E169" s="140"/>
      <c r="F169" s="155"/>
      <c r="G169" s="155"/>
      <c r="H169" s="155"/>
      <c r="I169" s="155"/>
      <c r="J169" s="155"/>
      <c r="K169" s="140"/>
      <c r="M169" s="132"/>
      <c r="N169" s="132"/>
    </row>
    <row r="170" spans="1:14" ht="15.75" customHeight="1">
      <c r="A170" s="140"/>
      <c r="B170" s="140"/>
      <c r="C170" s="140"/>
      <c r="D170" s="140"/>
      <c r="E170" s="140"/>
      <c r="F170" s="155"/>
      <c r="G170" s="155"/>
      <c r="H170" s="155"/>
      <c r="I170" s="155"/>
      <c r="J170" s="155"/>
      <c r="K170" s="140"/>
      <c r="M170" s="132"/>
      <c r="N170" s="132"/>
    </row>
    <row r="171" spans="1:14" ht="15.75" customHeight="1">
      <c r="A171" s="140"/>
      <c r="B171" s="140"/>
      <c r="C171" s="140"/>
      <c r="D171" s="140"/>
      <c r="E171" s="140"/>
      <c r="F171" s="155"/>
      <c r="G171" s="155"/>
      <c r="H171" s="155"/>
      <c r="I171" s="155"/>
      <c r="J171" s="155"/>
      <c r="K171" s="140"/>
      <c r="M171" s="132"/>
      <c r="N171" s="132"/>
    </row>
    <row r="172" spans="1:14" ht="15.75" customHeight="1">
      <c r="A172" s="140"/>
      <c r="B172" s="140"/>
      <c r="C172" s="140"/>
      <c r="D172" s="140"/>
      <c r="E172" s="140"/>
      <c r="F172" s="155"/>
      <c r="G172" s="155"/>
      <c r="H172" s="155"/>
      <c r="I172" s="155"/>
      <c r="J172" s="155"/>
      <c r="K172" s="140"/>
      <c r="M172" s="132"/>
      <c r="N172" s="132"/>
    </row>
    <row r="173" spans="1:14" ht="15.75" customHeight="1">
      <c r="A173" s="140"/>
      <c r="B173" s="140"/>
      <c r="C173" s="140"/>
      <c r="D173" s="140"/>
      <c r="E173" s="140"/>
      <c r="F173" s="155"/>
      <c r="G173" s="155"/>
      <c r="H173" s="155"/>
      <c r="I173" s="155"/>
      <c r="J173" s="155"/>
      <c r="K173" s="140"/>
      <c r="M173" s="132"/>
      <c r="N173" s="132"/>
    </row>
    <row r="174" spans="1:14" ht="15.75" customHeight="1">
      <c r="A174" s="140"/>
      <c r="B174" s="140"/>
      <c r="C174" s="140"/>
      <c r="D174" s="140"/>
      <c r="E174" s="140"/>
      <c r="F174" s="155"/>
      <c r="G174" s="155"/>
      <c r="H174" s="155"/>
      <c r="I174" s="155"/>
      <c r="J174" s="155"/>
      <c r="K174" s="140"/>
      <c r="M174" s="132"/>
      <c r="N174" s="132"/>
    </row>
    <row r="175" spans="1:14" ht="15.75" customHeight="1">
      <c r="A175" s="140"/>
      <c r="B175" s="140"/>
      <c r="C175" s="140"/>
      <c r="D175" s="140"/>
      <c r="E175" s="140"/>
      <c r="F175" s="155"/>
      <c r="G175" s="155"/>
      <c r="H175" s="155"/>
      <c r="I175" s="155"/>
      <c r="J175" s="155"/>
      <c r="K175" s="140"/>
      <c r="M175" s="132"/>
      <c r="N175" s="132"/>
    </row>
    <row r="176" spans="1:14" ht="15.75" customHeight="1">
      <c r="A176" s="140"/>
      <c r="B176" s="140"/>
      <c r="C176" s="140"/>
      <c r="D176" s="140"/>
      <c r="E176" s="140"/>
      <c r="F176" s="155"/>
      <c r="G176" s="155"/>
      <c r="H176" s="155"/>
      <c r="I176" s="155"/>
      <c r="J176" s="155"/>
      <c r="K176" s="140"/>
      <c r="M176" s="132"/>
      <c r="N176" s="132"/>
    </row>
    <row r="177" spans="1:14" ht="15.75" customHeight="1">
      <c r="A177" s="140"/>
      <c r="B177" s="140"/>
      <c r="C177" s="140"/>
      <c r="D177" s="140"/>
      <c r="E177" s="140"/>
      <c r="F177" s="155"/>
      <c r="G177" s="155"/>
      <c r="H177" s="155"/>
      <c r="I177" s="155"/>
      <c r="J177" s="155"/>
      <c r="K177" s="140"/>
      <c r="M177" s="132"/>
      <c r="N177" s="132"/>
    </row>
    <row r="178" spans="1:14" ht="15.75" customHeight="1">
      <c r="A178" s="140"/>
      <c r="B178" s="140"/>
      <c r="C178" s="140"/>
      <c r="D178" s="140"/>
      <c r="E178" s="140"/>
      <c r="F178" s="155"/>
      <c r="G178" s="155"/>
      <c r="H178" s="155"/>
      <c r="I178" s="155"/>
      <c r="J178" s="155"/>
      <c r="K178" s="140"/>
      <c r="M178" s="132"/>
      <c r="N178" s="132"/>
    </row>
    <row r="179" spans="1:14" ht="15.75" customHeight="1">
      <c r="A179" s="140"/>
      <c r="B179" s="140"/>
      <c r="C179" s="140"/>
      <c r="D179" s="140"/>
      <c r="E179" s="140"/>
      <c r="F179" s="155"/>
      <c r="G179" s="155"/>
      <c r="H179" s="155"/>
      <c r="I179" s="155"/>
      <c r="J179" s="155"/>
      <c r="K179" s="140"/>
      <c r="M179" s="132"/>
      <c r="N179" s="132"/>
    </row>
    <row r="180" spans="1:14" ht="15.75" customHeight="1">
      <c r="A180" s="140"/>
      <c r="B180" s="140"/>
      <c r="C180" s="140"/>
      <c r="D180" s="140"/>
      <c r="E180" s="140"/>
      <c r="F180" s="155"/>
      <c r="G180" s="155"/>
      <c r="H180" s="155"/>
      <c r="I180" s="155"/>
      <c r="J180" s="155"/>
      <c r="K180" s="140"/>
      <c r="M180" s="132"/>
      <c r="N180" s="132"/>
    </row>
    <row r="181" spans="1:14" ht="15.75" customHeight="1">
      <c r="A181" s="140"/>
      <c r="B181" s="156" t="s">
        <v>676</v>
      </c>
      <c r="C181" s="155"/>
      <c r="D181" s="155"/>
      <c r="E181" s="155"/>
      <c r="F181" s="143"/>
      <c r="G181" s="156" t="s">
        <v>676</v>
      </c>
      <c r="H181" s="155"/>
      <c r="I181" s="155"/>
      <c r="J181" s="155"/>
      <c r="K181" s="140"/>
      <c r="M181" s="132"/>
      <c r="N181" s="132"/>
    </row>
    <row r="182" spans="1:14" ht="15.75" customHeight="1">
      <c r="A182" s="140"/>
      <c r="B182" s="140"/>
      <c r="C182" s="140"/>
      <c r="D182" s="140"/>
      <c r="E182" s="140"/>
      <c r="F182" s="140"/>
      <c r="G182" s="140"/>
      <c r="H182" s="140"/>
      <c r="I182" s="140"/>
      <c r="J182" s="140"/>
      <c r="K182" s="140"/>
      <c r="M182" s="132"/>
      <c r="N182" s="132"/>
    </row>
    <row r="183" spans="1:14" ht="15.75" customHeight="1">
      <c r="A183" s="141"/>
      <c r="B183" s="140"/>
      <c r="C183" s="140"/>
      <c r="D183" s="140"/>
      <c r="E183" s="140"/>
      <c r="F183" s="154"/>
      <c r="G183" s="155"/>
      <c r="H183" s="155"/>
      <c r="I183" s="155"/>
      <c r="J183" s="155"/>
      <c r="K183" s="140"/>
      <c r="M183" s="132"/>
      <c r="N183" s="132"/>
    </row>
    <row r="184" spans="1:14" ht="15.75" customHeight="1">
      <c r="A184" s="140"/>
      <c r="B184" s="140"/>
      <c r="C184" s="140"/>
      <c r="D184" s="140"/>
      <c r="E184" s="140"/>
      <c r="F184" s="155"/>
      <c r="G184" s="155"/>
      <c r="H184" s="155"/>
      <c r="I184" s="155"/>
      <c r="J184" s="155"/>
      <c r="K184" s="140"/>
      <c r="M184" s="132"/>
      <c r="N184" s="132"/>
    </row>
    <row r="185" spans="1:14" ht="15.75" customHeight="1">
      <c r="A185" s="140"/>
      <c r="B185" s="140"/>
      <c r="C185" s="140"/>
      <c r="D185" s="140"/>
      <c r="E185" s="140"/>
      <c r="F185" s="155"/>
      <c r="G185" s="155"/>
      <c r="H185" s="155"/>
      <c r="I185" s="155"/>
      <c r="J185" s="155"/>
      <c r="K185" s="140"/>
      <c r="M185" s="132"/>
      <c r="N185" s="132"/>
    </row>
    <row r="186" spans="1:14" ht="15.75" customHeight="1">
      <c r="A186" s="140"/>
      <c r="B186" s="140"/>
      <c r="C186" s="140"/>
      <c r="D186" s="140"/>
      <c r="E186" s="140"/>
      <c r="F186" s="155"/>
      <c r="G186" s="155"/>
      <c r="H186" s="155"/>
      <c r="I186" s="155"/>
      <c r="J186" s="155"/>
      <c r="K186" s="140"/>
      <c r="M186" s="132"/>
      <c r="N186" s="132"/>
    </row>
    <row r="187" spans="1:14" ht="15.75" customHeight="1">
      <c r="A187" s="140"/>
      <c r="B187" s="140"/>
      <c r="C187" s="140"/>
      <c r="D187" s="140"/>
      <c r="E187" s="140"/>
      <c r="F187" s="155"/>
      <c r="G187" s="155"/>
      <c r="H187" s="155"/>
      <c r="I187" s="155"/>
      <c r="J187" s="155"/>
      <c r="K187" s="140"/>
      <c r="M187" s="132"/>
      <c r="N187" s="132"/>
    </row>
    <row r="188" spans="1:14" ht="15.75" customHeight="1">
      <c r="A188" s="140"/>
      <c r="B188" s="140"/>
      <c r="C188" s="140"/>
      <c r="D188" s="140"/>
      <c r="E188" s="140"/>
      <c r="F188" s="155"/>
      <c r="G188" s="155"/>
      <c r="H188" s="155"/>
      <c r="I188" s="155"/>
      <c r="J188" s="155"/>
      <c r="K188" s="140"/>
      <c r="M188" s="132"/>
      <c r="N188" s="132"/>
    </row>
    <row r="189" spans="1:14" ht="15.75" customHeight="1">
      <c r="A189" s="140"/>
      <c r="B189" s="140"/>
      <c r="C189" s="140"/>
      <c r="D189" s="140"/>
      <c r="E189" s="140"/>
      <c r="F189" s="155"/>
      <c r="G189" s="155"/>
      <c r="H189" s="155"/>
      <c r="I189" s="155"/>
      <c r="J189" s="155"/>
      <c r="K189" s="140"/>
      <c r="M189" s="132"/>
      <c r="N189" s="132"/>
    </row>
    <row r="190" spans="1:14" ht="15.75" customHeight="1">
      <c r="A190" s="140"/>
      <c r="B190" s="140"/>
      <c r="C190" s="140"/>
      <c r="D190" s="140"/>
      <c r="E190" s="140"/>
      <c r="F190" s="155"/>
      <c r="G190" s="155"/>
      <c r="H190" s="155"/>
      <c r="I190" s="155"/>
      <c r="J190" s="155"/>
      <c r="K190" s="140"/>
      <c r="M190" s="132"/>
      <c r="N190" s="132"/>
    </row>
    <row r="191" spans="1:14" ht="15.75" customHeight="1">
      <c r="A191" s="140"/>
      <c r="B191" s="140"/>
      <c r="C191" s="140"/>
      <c r="D191" s="140"/>
      <c r="E191" s="140"/>
      <c r="F191" s="155"/>
      <c r="G191" s="155"/>
      <c r="H191" s="155"/>
      <c r="I191" s="155"/>
      <c r="J191" s="155"/>
      <c r="K191" s="140"/>
      <c r="M191" s="132"/>
      <c r="N191" s="132"/>
    </row>
    <row r="192" spans="1:14" ht="15.75" customHeight="1">
      <c r="A192" s="140"/>
      <c r="B192" s="140"/>
      <c r="C192" s="140"/>
      <c r="D192" s="140"/>
      <c r="E192" s="140"/>
      <c r="F192" s="155"/>
      <c r="G192" s="155"/>
      <c r="H192" s="155"/>
      <c r="I192" s="155"/>
      <c r="J192" s="155"/>
      <c r="K192" s="140"/>
      <c r="M192" s="132"/>
      <c r="N192" s="132"/>
    </row>
    <row r="193" spans="1:14" ht="15.75" customHeight="1">
      <c r="A193" s="140"/>
      <c r="B193" s="140"/>
      <c r="C193" s="140"/>
      <c r="D193" s="140"/>
      <c r="E193" s="140"/>
      <c r="F193" s="155"/>
      <c r="G193" s="155"/>
      <c r="H193" s="155"/>
      <c r="I193" s="155"/>
      <c r="J193" s="155"/>
      <c r="K193" s="140"/>
      <c r="M193" s="132"/>
      <c r="N193" s="132"/>
    </row>
    <row r="194" spans="1:14" ht="15.75" customHeight="1">
      <c r="A194" s="140"/>
      <c r="B194" s="140"/>
      <c r="C194" s="140"/>
      <c r="D194" s="140"/>
      <c r="E194" s="140"/>
      <c r="F194" s="155"/>
      <c r="G194" s="155"/>
      <c r="H194" s="155"/>
      <c r="I194" s="155"/>
      <c r="J194" s="155"/>
      <c r="K194" s="140"/>
      <c r="M194" s="132"/>
      <c r="N194" s="132"/>
    </row>
    <row r="195" spans="1:14" ht="15.75" customHeight="1">
      <c r="A195" s="140"/>
      <c r="B195" s="140"/>
      <c r="C195" s="140"/>
      <c r="D195" s="140"/>
      <c r="E195" s="140"/>
      <c r="F195" s="155"/>
      <c r="G195" s="155"/>
      <c r="H195" s="155"/>
      <c r="I195" s="155"/>
      <c r="J195" s="155"/>
      <c r="K195" s="140"/>
      <c r="M195" s="132"/>
      <c r="N195" s="132"/>
    </row>
    <row r="196" spans="1:14" ht="15.75" customHeight="1">
      <c r="A196" s="140"/>
      <c r="B196" s="140"/>
      <c r="C196" s="140"/>
      <c r="D196" s="140"/>
      <c r="E196" s="140"/>
      <c r="F196" s="155"/>
      <c r="G196" s="155"/>
      <c r="H196" s="155"/>
      <c r="I196" s="155"/>
      <c r="J196" s="155"/>
      <c r="K196" s="140"/>
      <c r="M196" s="132"/>
      <c r="N196" s="132"/>
    </row>
    <row r="197" spans="1:14" ht="15.75" customHeight="1">
      <c r="A197" s="140"/>
      <c r="B197" s="140"/>
      <c r="C197" s="140"/>
      <c r="D197" s="140"/>
      <c r="E197" s="140"/>
      <c r="F197" s="155"/>
      <c r="G197" s="155"/>
      <c r="H197" s="155"/>
      <c r="I197" s="155"/>
      <c r="J197" s="155"/>
      <c r="K197" s="140"/>
      <c r="M197" s="132"/>
      <c r="N197" s="132"/>
    </row>
    <row r="198" spans="1:14" ht="15.75" customHeight="1">
      <c r="A198" s="140"/>
      <c r="B198" s="140"/>
      <c r="C198" s="140"/>
      <c r="D198" s="140"/>
      <c r="E198" s="140"/>
      <c r="F198" s="155"/>
      <c r="G198" s="155"/>
      <c r="H198" s="155"/>
      <c r="I198" s="155"/>
      <c r="J198" s="155"/>
      <c r="K198" s="140"/>
      <c r="M198" s="132"/>
      <c r="N198" s="132"/>
    </row>
    <row r="199" spans="1:14" ht="15.75" customHeight="1">
      <c r="A199" s="140"/>
      <c r="B199" s="140"/>
      <c r="C199" s="140"/>
      <c r="D199" s="140"/>
      <c r="E199" s="140"/>
      <c r="F199" s="155"/>
      <c r="G199" s="155"/>
      <c r="H199" s="155"/>
      <c r="I199" s="155"/>
      <c r="J199" s="155"/>
      <c r="K199" s="140"/>
      <c r="M199" s="132"/>
      <c r="N199" s="132"/>
    </row>
    <row r="200" spans="1:14" ht="15.75" customHeight="1">
      <c r="A200" s="140"/>
      <c r="B200" s="140"/>
      <c r="C200" s="140"/>
      <c r="D200" s="140"/>
      <c r="E200" s="140"/>
      <c r="F200" s="155"/>
      <c r="G200" s="155"/>
      <c r="H200" s="155"/>
      <c r="I200" s="155"/>
      <c r="J200" s="155"/>
      <c r="K200" s="140"/>
      <c r="M200" s="132"/>
      <c r="N200" s="132"/>
    </row>
    <row r="201" spans="1:14" ht="15.75" customHeight="1">
      <c r="A201" s="140"/>
      <c r="B201" s="140"/>
      <c r="C201" s="140"/>
      <c r="D201" s="140"/>
      <c r="E201" s="140"/>
      <c r="F201" s="155"/>
      <c r="G201" s="155"/>
      <c r="H201" s="155"/>
      <c r="I201" s="155"/>
      <c r="J201" s="155"/>
      <c r="K201" s="140"/>
      <c r="M201" s="132"/>
      <c r="N201" s="132"/>
    </row>
    <row r="202" spans="1:14" ht="15.75" customHeight="1">
      <c r="A202" s="140"/>
      <c r="B202" s="140"/>
      <c r="C202" s="140"/>
      <c r="D202" s="140"/>
      <c r="E202" s="140"/>
      <c r="F202" s="155"/>
      <c r="G202" s="155"/>
      <c r="H202" s="155"/>
      <c r="I202" s="155"/>
      <c r="J202" s="155"/>
      <c r="K202" s="140"/>
      <c r="M202" s="132"/>
      <c r="N202" s="132"/>
    </row>
    <row r="203" spans="1:14" ht="15.75" customHeight="1">
      <c r="A203" s="140"/>
      <c r="B203" s="140"/>
      <c r="C203" s="140"/>
      <c r="D203" s="140"/>
      <c r="E203" s="140"/>
      <c r="F203" s="155"/>
      <c r="G203" s="155"/>
      <c r="H203" s="155"/>
      <c r="I203" s="155"/>
      <c r="J203" s="155"/>
      <c r="K203" s="140"/>
      <c r="M203" s="132"/>
      <c r="N203" s="132"/>
    </row>
    <row r="204" spans="1:14" ht="15.75" customHeight="1">
      <c r="A204" s="140"/>
      <c r="B204" s="140"/>
      <c r="C204" s="140"/>
      <c r="D204" s="140"/>
      <c r="E204" s="140"/>
      <c r="F204" s="155"/>
      <c r="G204" s="155"/>
      <c r="H204" s="155"/>
      <c r="I204" s="155"/>
      <c r="J204" s="155"/>
      <c r="K204" s="140"/>
      <c r="M204" s="132"/>
      <c r="N204" s="132"/>
    </row>
    <row r="205" spans="1:14" ht="15.75" customHeight="1">
      <c r="A205" s="140"/>
      <c r="B205" s="156" t="s">
        <v>677</v>
      </c>
      <c r="C205" s="155"/>
      <c r="D205" s="155"/>
      <c r="E205" s="155"/>
      <c r="F205" s="143"/>
      <c r="G205" s="156" t="s">
        <v>677</v>
      </c>
      <c r="H205" s="155"/>
      <c r="I205" s="155"/>
      <c r="J205" s="155"/>
      <c r="K205" s="140"/>
      <c r="M205" s="132"/>
      <c r="N205" s="132"/>
    </row>
    <row r="206" spans="1:14" ht="15.75" customHeight="1">
      <c r="A206" s="140"/>
      <c r="B206" s="140"/>
      <c r="C206" s="140"/>
      <c r="D206" s="140"/>
      <c r="E206" s="140"/>
      <c r="F206" s="140"/>
      <c r="G206" s="140"/>
      <c r="H206" s="140"/>
      <c r="I206" s="140"/>
      <c r="J206" s="140"/>
      <c r="K206" s="140"/>
      <c r="M206" s="132"/>
      <c r="N206" s="132"/>
    </row>
    <row r="207" spans="1:14" ht="15.75" customHeight="1">
      <c r="A207" s="141"/>
      <c r="B207" s="140"/>
      <c r="C207" s="140"/>
      <c r="D207" s="140"/>
      <c r="E207" s="140"/>
      <c r="F207" s="154"/>
      <c r="G207" s="155"/>
      <c r="H207" s="155"/>
      <c r="I207" s="155"/>
      <c r="J207" s="155"/>
      <c r="K207" s="140"/>
      <c r="M207" s="132"/>
      <c r="N207" s="132"/>
    </row>
    <row r="208" spans="1:14" ht="15.75" customHeight="1">
      <c r="A208" s="140"/>
      <c r="B208" s="140"/>
      <c r="C208" s="140"/>
      <c r="D208" s="140"/>
      <c r="E208" s="140"/>
      <c r="F208" s="155"/>
      <c r="G208" s="155"/>
      <c r="H208" s="155"/>
      <c r="I208" s="155"/>
      <c r="J208" s="155"/>
      <c r="K208" s="140"/>
      <c r="M208" s="132"/>
      <c r="N208" s="132"/>
    </row>
    <row r="209" spans="1:14" ht="15.75" customHeight="1">
      <c r="A209" s="140"/>
      <c r="B209" s="140"/>
      <c r="C209" s="140"/>
      <c r="D209" s="140"/>
      <c r="E209" s="140"/>
      <c r="F209" s="155"/>
      <c r="G209" s="155"/>
      <c r="H209" s="155"/>
      <c r="I209" s="155"/>
      <c r="J209" s="155"/>
      <c r="K209" s="140"/>
      <c r="M209" s="132"/>
      <c r="N209" s="132"/>
    </row>
    <row r="210" spans="1:14" ht="15.75" customHeight="1">
      <c r="A210" s="140"/>
      <c r="B210" s="140"/>
      <c r="C210" s="140"/>
      <c r="D210" s="140"/>
      <c r="E210" s="140"/>
      <c r="F210" s="155"/>
      <c r="G210" s="155"/>
      <c r="H210" s="155"/>
      <c r="I210" s="155"/>
      <c r="J210" s="155"/>
      <c r="K210" s="140"/>
      <c r="M210" s="132"/>
      <c r="N210" s="132"/>
    </row>
    <row r="211" spans="1:14" ht="15.75" customHeight="1">
      <c r="A211" s="140"/>
      <c r="B211" s="140"/>
      <c r="C211" s="140"/>
      <c r="D211" s="140"/>
      <c r="E211" s="140"/>
      <c r="F211" s="155"/>
      <c r="G211" s="155"/>
      <c r="H211" s="155"/>
      <c r="I211" s="155"/>
      <c r="J211" s="155"/>
      <c r="K211" s="140"/>
      <c r="M211" s="132"/>
      <c r="N211" s="132"/>
    </row>
    <row r="212" spans="1:14" ht="15.75" customHeight="1">
      <c r="A212" s="140"/>
      <c r="B212" s="140"/>
      <c r="C212" s="140"/>
      <c r="D212" s="140"/>
      <c r="E212" s="140"/>
      <c r="F212" s="155"/>
      <c r="G212" s="155"/>
      <c r="H212" s="155"/>
      <c r="I212" s="155"/>
      <c r="J212" s="155"/>
      <c r="K212" s="140"/>
      <c r="M212" s="132"/>
      <c r="N212" s="132"/>
    </row>
    <row r="213" spans="1:14" ht="15.75" customHeight="1">
      <c r="A213" s="140"/>
      <c r="B213" s="140"/>
      <c r="C213" s="140"/>
      <c r="D213" s="140"/>
      <c r="E213" s="140"/>
      <c r="F213" s="155"/>
      <c r="G213" s="155"/>
      <c r="H213" s="155"/>
      <c r="I213" s="155"/>
      <c r="J213" s="155"/>
      <c r="K213" s="140"/>
      <c r="M213" s="132"/>
      <c r="N213" s="132"/>
    </row>
    <row r="214" spans="1:14" ht="15.75" customHeight="1">
      <c r="A214" s="140"/>
      <c r="B214" s="140"/>
      <c r="C214" s="140"/>
      <c r="D214" s="140"/>
      <c r="E214" s="140"/>
      <c r="F214" s="155"/>
      <c r="G214" s="155"/>
      <c r="H214" s="155"/>
      <c r="I214" s="155"/>
      <c r="J214" s="155"/>
      <c r="K214" s="140"/>
      <c r="M214" s="132"/>
      <c r="N214" s="132"/>
    </row>
    <row r="215" spans="1:14" ht="15.75" customHeight="1">
      <c r="A215" s="140"/>
      <c r="B215" s="140"/>
      <c r="C215" s="140"/>
      <c r="D215" s="140"/>
      <c r="E215" s="140"/>
      <c r="F215" s="155"/>
      <c r="G215" s="155"/>
      <c r="H215" s="155"/>
      <c r="I215" s="155"/>
      <c r="J215" s="155"/>
      <c r="K215" s="140"/>
      <c r="M215" s="132"/>
      <c r="N215" s="132"/>
    </row>
    <row r="216" spans="1:14" ht="15.75" customHeight="1">
      <c r="A216" s="140"/>
      <c r="B216" s="140"/>
      <c r="C216" s="140"/>
      <c r="D216" s="140"/>
      <c r="E216" s="140"/>
      <c r="F216" s="155"/>
      <c r="G216" s="155"/>
      <c r="H216" s="155"/>
      <c r="I216" s="155"/>
      <c r="J216" s="155"/>
      <c r="K216" s="140"/>
      <c r="M216" s="132"/>
      <c r="N216" s="132"/>
    </row>
    <row r="217" spans="1:14" ht="15.75" customHeight="1">
      <c r="A217" s="140"/>
      <c r="B217" s="140"/>
      <c r="C217" s="140"/>
      <c r="D217" s="140"/>
      <c r="E217" s="140"/>
      <c r="F217" s="155"/>
      <c r="G217" s="155"/>
      <c r="H217" s="155"/>
      <c r="I217" s="155"/>
      <c r="J217" s="155"/>
      <c r="K217" s="140"/>
      <c r="M217" s="132"/>
      <c r="N217" s="132"/>
    </row>
    <row r="218" spans="1:14" ht="15.75" customHeight="1">
      <c r="A218" s="140"/>
      <c r="B218" s="140"/>
      <c r="C218" s="140"/>
      <c r="D218" s="140"/>
      <c r="E218" s="140"/>
      <c r="F218" s="155"/>
      <c r="G218" s="155"/>
      <c r="H218" s="155"/>
      <c r="I218" s="155"/>
      <c r="J218" s="155"/>
      <c r="K218" s="140"/>
      <c r="M218" s="132"/>
      <c r="N218" s="132"/>
    </row>
    <row r="219" spans="1:14" ht="15.75" customHeight="1">
      <c r="A219" s="140"/>
      <c r="B219" s="140"/>
      <c r="C219" s="140"/>
      <c r="D219" s="140"/>
      <c r="E219" s="140"/>
      <c r="F219" s="155"/>
      <c r="G219" s="155"/>
      <c r="H219" s="155"/>
      <c r="I219" s="155"/>
      <c r="J219" s="155"/>
      <c r="K219" s="140"/>
      <c r="M219" s="132"/>
      <c r="N219" s="132"/>
    </row>
    <row r="220" spans="1:14" ht="15.75" customHeight="1">
      <c r="A220" s="140"/>
      <c r="B220" s="140"/>
      <c r="C220" s="140"/>
      <c r="D220" s="140"/>
      <c r="E220" s="140"/>
      <c r="F220" s="155"/>
      <c r="G220" s="155"/>
      <c r="H220" s="155"/>
      <c r="I220" s="155"/>
      <c r="J220" s="155"/>
      <c r="K220" s="140"/>
      <c r="M220" s="132"/>
      <c r="N220" s="132"/>
    </row>
    <row r="221" spans="1:14" ht="15.75" customHeight="1">
      <c r="A221" s="140"/>
      <c r="B221" s="140"/>
      <c r="C221" s="140"/>
      <c r="D221" s="140"/>
      <c r="E221" s="140"/>
      <c r="F221" s="155"/>
      <c r="G221" s="155"/>
      <c r="H221" s="155"/>
      <c r="I221" s="155"/>
      <c r="J221" s="155"/>
      <c r="K221" s="140"/>
      <c r="M221" s="132"/>
      <c r="N221" s="132"/>
    </row>
    <row r="222" spans="1:14" ht="15.75" customHeight="1">
      <c r="A222" s="140"/>
      <c r="B222" s="140"/>
      <c r="C222" s="140"/>
      <c r="D222" s="140"/>
      <c r="E222" s="140"/>
      <c r="F222" s="155"/>
      <c r="G222" s="155"/>
      <c r="H222" s="155"/>
      <c r="I222" s="155"/>
      <c r="J222" s="155"/>
      <c r="K222" s="140"/>
      <c r="M222" s="132"/>
      <c r="N222" s="132"/>
    </row>
    <row r="223" spans="1:14" ht="15.75" customHeight="1">
      <c r="A223" s="140"/>
      <c r="B223" s="140"/>
      <c r="C223" s="140"/>
      <c r="D223" s="140"/>
      <c r="E223" s="140"/>
      <c r="F223" s="155"/>
      <c r="G223" s="155"/>
      <c r="H223" s="155"/>
      <c r="I223" s="155"/>
      <c r="J223" s="155"/>
      <c r="K223" s="140"/>
      <c r="M223" s="132"/>
      <c r="N223" s="132"/>
    </row>
    <row r="224" spans="1:14" ht="15.75" customHeight="1">
      <c r="A224" s="140"/>
      <c r="B224" s="140"/>
      <c r="C224" s="140"/>
      <c r="D224" s="140"/>
      <c r="E224" s="140"/>
      <c r="F224" s="155"/>
      <c r="G224" s="155"/>
      <c r="H224" s="155"/>
      <c r="I224" s="155"/>
      <c r="J224" s="155"/>
      <c r="K224" s="140"/>
      <c r="M224" s="132"/>
      <c r="N224" s="132"/>
    </row>
    <row r="225" spans="1:14" ht="15.75" customHeight="1">
      <c r="A225" s="140"/>
      <c r="B225" s="140"/>
      <c r="C225" s="140"/>
      <c r="D225" s="140"/>
      <c r="E225" s="140"/>
      <c r="F225" s="155"/>
      <c r="G225" s="155"/>
      <c r="H225" s="155"/>
      <c r="I225" s="155"/>
      <c r="J225" s="155"/>
      <c r="K225" s="140"/>
      <c r="M225" s="132"/>
      <c r="N225" s="132"/>
    </row>
    <row r="226" spans="1:14" ht="15.75" customHeight="1">
      <c r="A226" s="140"/>
      <c r="B226" s="140"/>
      <c r="C226" s="140"/>
      <c r="D226" s="140"/>
      <c r="E226" s="140"/>
      <c r="F226" s="155"/>
      <c r="G226" s="155"/>
      <c r="H226" s="155"/>
      <c r="I226" s="155"/>
      <c r="J226" s="155"/>
      <c r="K226" s="140"/>
      <c r="M226" s="132"/>
      <c r="N226" s="132"/>
    </row>
    <row r="227" spans="1:14" ht="15.75" customHeight="1">
      <c r="A227" s="140"/>
      <c r="B227" s="140"/>
      <c r="C227" s="140"/>
      <c r="D227" s="140"/>
      <c r="E227" s="140"/>
      <c r="F227" s="155"/>
      <c r="G227" s="155"/>
      <c r="H227" s="155"/>
      <c r="I227" s="155"/>
      <c r="J227" s="155"/>
      <c r="K227" s="140"/>
      <c r="M227" s="132"/>
      <c r="N227" s="132"/>
    </row>
    <row r="228" spans="1:14" ht="15.75" customHeight="1">
      <c r="A228" s="140"/>
      <c r="B228" s="156" t="s">
        <v>678</v>
      </c>
      <c r="C228" s="155"/>
      <c r="D228" s="155"/>
      <c r="E228" s="155"/>
      <c r="F228" s="143"/>
      <c r="G228" s="156" t="s">
        <v>678</v>
      </c>
      <c r="H228" s="155"/>
      <c r="I228" s="155"/>
      <c r="J228" s="155"/>
      <c r="K228" s="140"/>
      <c r="M228" s="132"/>
      <c r="N228" s="132"/>
    </row>
    <row r="229" spans="1:14" ht="15.75" customHeight="1">
      <c r="A229" s="140"/>
      <c r="B229" s="140"/>
      <c r="C229" s="140"/>
      <c r="D229" s="140"/>
      <c r="E229" s="140"/>
      <c r="F229" s="140"/>
      <c r="G229" s="140"/>
      <c r="H229" s="140"/>
      <c r="I229" s="140"/>
      <c r="J229" s="140"/>
      <c r="K229" s="140"/>
      <c r="M229" s="132"/>
      <c r="N229" s="132"/>
    </row>
    <row r="230" spans="1:14" ht="15.75" customHeight="1">
      <c r="A230" s="141"/>
      <c r="B230" s="140"/>
      <c r="C230" s="140"/>
      <c r="D230" s="140"/>
      <c r="E230" s="140"/>
      <c r="F230" s="154"/>
      <c r="G230" s="155"/>
      <c r="H230" s="155"/>
      <c r="I230" s="155"/>
      <c r="J230" s="155"/>
      <c r="K230" s="140"/>
      <c r="M230" s="132"/>
      <c r="N230" s="132"/>
    </row>
    <row r="231" spans="1:14" ht="15.75" customHeight="1">
      <c r="A231" s="140"/>
      <c r="B231" s="140"/>
      <c r="C231" s="140"/>
      <c r="D231" s="140"/>
      <c r="E231" s="140"/>
      <c r="F231" s="155"/>
      <c r="G231" s="155"/>
      <c r="H231" s="155"/>
      <c r="I231" s="155"/>
      <c r="J231" s="155"/>
      <c r="K231" s="140"/>
      <c r="M231" s="132"/>
      <c r="N231" s="132"/>
    </row>
    <row r="232" spans="1:14" ht="15.75" customHeight="1">
      <c r="A232" s="140"/>
      <c r="B232" s="140"/>
      <c r="C232" s="140"/>
      <c r="D232" s="140"/>
      <c r="E232" s="140"/>
      <c r="F232" s="155"/>
      <c r="G232" s="155"/>
      <c r="H232" s="155"/>
      <c r="I232" s="155"/>
      <c r="J232" s="155"/>
      <c r="K232" s="140"/>
      <c r="M232" s="132"/>
      <c r="N232" s="132"/>
    </row>
    <row r="233" spans="1:14" ht="15.75" customHeight="1">
      <c r="A233" s="140"/>
      <c r="B233" s="140"/>
      <c r="C233" s="140"/>
      <c r="D233" s="140"/>
      <c r="E233" s="140"/>
      <c r="F233" s="155"/>
      <c r="G233" s="155"/>
      <c r="H233" s="155"/>
      <c r="I233" s="155"/>
      <c r="J233" s="155"/>
      <c r="K233" s="140"/>
      <c r="M233" s="132"/>
      <c r="N233" s="132"/>
    </row>
    <row r="234" spans="1:14" ht="15.75" customHeight="1">
      <c r="A234" s="140"/>
      <c r="B234" s="140"/>
      <c r="C234" s="140"/>
      <c r="D234" s="140"/>
      <c r="E234" s="140"/>
      <c r="F234" s="155"/>
      <c r="G234" s="155"/>
      <c r="H234" s="155"/>
      <c r="I234" s="155"/>
      <c r="J234" s="155"/>
      <c r="K234" s="140"/>
      <c r="M234" s="132"/>
      <c r="N234" s="132"/>
    </row>
    <row r="235" spans="1:14" ht="15.75" customHeight="1">
      <c r="A235" s="140"/>
      <c r="B235" s="140"/>
      <c r="C235" s="140"/>
      <c r="D235" s="140"/>
      <c r="E235" s="140"/>
      <c r="F235" s="155"/>
      <c r="G235" s="155"/>
      <c r="H235" s="155"/>
      <c r="I235" s="155"/>
      <c r="J235" s="155"/>
      <c r="K235" s="140"/>
      <c r="M235" s="132"/>
      <c r="N235" s="132"/>
    </row>
    <row r="236" spans="1:14" ht="15.75" customHeight="1">
      <c r="A236" s="140"/>
      <c r="B236" s="140"/>
      <c r="C236" s="140"/>
      <c r="D236" s="140"/>
      <c r="E236" s="140"/>
      <c r="F236" s="155"/>
      <c r="G236" s="155"/>
      <c r="H236" s="155"/>
      <c r="I236" s="155"/>
      <c r="J236" s="155"/>
      <c r="K236" s="140"/>
      <c r="M236" s="132"/>
      <c r="N236" s="132"/>
    </row>
    <row r="237" spans="1:14" ht="15.75" customHeight="1">
      <c r="A237" s="140"/>
      <c r="B237" s="140"/>
      <c r="C237" s="140"/>
      <c r="D237" s="140"/>
      <c r="E237" s="140"/>
      <c r="F237" s="155"/>
      <c r="G237" s="155"/>
      <c r="H237" s="155"/>
      <c r="I237" s="155"/>
      <c r="J237" s="155"/>
      <c r="K237" s="140"/>
      <c r="M237" s="132"/>
      <c r="N237" s="132"/>
    </row>
    <row r="238" spans="1:14" ht="15.75" customHeight="1">
      <c r="A238" s="140"/>
      <c r="B238" s="140"/>
      <c r="C238" s="140"/>
      <c r="D238" s="140"/>
      <c r="E238" s="140"/>
      <c r="F238" s="155"/>
      <c r="G238" s="155"/>
      <c r="H238" s="155"/>
      <c r="I238" s="155"/>
      <c r="J238" s="155"/>
      <c r="K238" s="140"/>
      <c r="M238" s="132"/>
      <c r="N238" s="132"/>
    </row>
    <row r="239" spans="1:14" ht="15.75" customHeight="1">
      <c r="A239" s="140"/>
      <c r="B239" s="140"/>
      <c r="C239" s="140"/>
      <c r="D239" s="140"/>
      <c r="E239" s="140"/>
      <c r="F239" s="155"/>
      <c r="G239" s="155"/>
      <c r="H239" s="155"/>
      <c r="I239" s="155"/>
      <c r="J239" s="155"/>
      <c r="K239" s="140"/>
      <c r="M239" s="132"/>
      <c r="N239" s="132"/>
    </row>
    <row r="240" spans="1:14" ht="15.75" customHeight="1">
      <c r="A240" s="140"/>
      <c r="B240" s="140"/>
      <c r="C240" s="140"/>
      <c r="D240" s="140"/>
      <c r="E240" s="140"/>
      <c r="F240" s="155"/>
      <c r="G240" s="155"/>
      <c r="H240" s="155"/>
      <c r="I240" s="155"/>
      <c r="J240" s="155"/>
      <c r="K240" s="140"/>
      <c r="M240" s="132"/>
      <c r="N240" s="132"/>
    </row>
    <row r="241" spans="1:14" ht="15.75" customHeight="1">
      <c r="A241" s="140"/>
      <c r="B241" s="140"/>
      <c r="C241" s="140"/>
      <c r="D241" s="140"/>
      <c r="E241" s="140"/>
      <c r="F241" s="155"/>
      <c r="G241" s="155"/>
      <c r="H241" s="155"/>
      <c r="I241" s="155"/>
      <c r="J241" s="155"/>
      <c r="K241" s="140"/>
      <c r="M241" s="132"/>
      <c r="N241" s="132"/>
    </row>
    <row r="242" spans="1:14" ht="15.75" customHeight="1">
      <c r="A242" s="140"/>
      <c r="B242" s="140"/>
      <c r="C242" s="140"/>
      <c r="D242" s="140"/>
      <c r="E242" s="140"/>
      <c r="F242" s="155"/>
      <c r="G242" s="155"/>
      <c r="H242" s="155"/>
      <c r="I242" s="155"/>
      <c r="J242" s="155"/>
      <c r="K242" s="140"/>
      <c r="M242" s="132"/>
      <c r="N242" s="132"/>
    </row>
    <row r="243" spans="1:14" ht="15.75" customHeight="1">
      <c r="A243" s="140"/>
      <c r="B243" s="140"/>
      <c r="C243" s="140"/>
      <c r="D243" s="140"/>
      <c r="E243" s="140"/>
      <c r="F243" s="155"/>
      <c r="G243" s="155"/>
      <c r="H243" s="155"/>
      <c r="I243" s="155"/>
      <c r="J243" s="155"/>
      <c r="K243" s="140"/>
      <c r="M243" s="132"/>
      <c r="N243" s="132"/>
    </row>
    <row r="244" spans="1:14" ht="15.75" customHeight="1">
      <c r="A244" s="140"/>
      <c r="B244" s="140"/>
      <c r="C244" s="140"/>
      <c r="D244" s="140"/>
      <c r="E244" s="140"/>
      <c r="F244" s="155"/>
      <c r="G244" s="155"/>
      <c r="H244" s="155"/>
      <c r="I244" s="155"/>
      <c r="J244" s="155"/>
      <c r="K244" s="140"/>
      <c r="M244" s="132"/>
      <c r="N244" s="132"/>
    </row>
    <row r="245" spans="1:14" ht="15.75" customHeight="1">
      <c r="A245" s="140"/>
      <c r="B245" s="140"/>
      <c r="C245" s="140"/>
      <c r="D245" s="140"/>
      <c r="E245" s="140"/>
      <c r="F245" s="155"/>
      <c r="G245" s="155"/>
      <c r="H245" s="155"/>
      <c r="I245" s="155"/>
      <c r="J245" s="155"/>
      <c r="K245" s="140"/>
      <c r="M245" s="132"/>
      <c r="N245" s="132"/>
    </row>
    <row r="246" spans="1:14" ht="15.75" customHeight="1">
      <c r="A246" s="140"/>
      <c r="B246" s="140"/>
      <c r="C246" s="140"/>
      <c r="D246" s="140"/>
      <c r="E246" s="140"/>
      <c r="F246" s="155"/>
      <c r="G246" s="155"/>
      <c r="H246" s="155"/>
      <c r="I246" s="155"/>
      <c r="J246" s="155"/>
      <c r="K246" s="140"/>
      <c r="M246" s="132"/>
      <c r="N246" s="132"/>
    </row>
    <row r="247" spans="1:14" ht="15.75" customHeight="1">
      <c r="A247" s="140"/>
      <c r="B247" s="140"/>
      <c r="C247" s="140"/>
      <c r="D247" s="140"/>
      <c r="E247" s="140"/>
      <c r="F247" s="155"/>
      <c r="G247" s="155"/>
      <c r="H247" s="155"/>
      <c r="I247" s="155"/>
      <c r="J247" s="155"/>
      <c r="K247" s="140"/>
      <c r="M247" s="132"/>
      <c r="N247" s="132"/>
    </row>
    <row r="248" spans="1:14" ht="15.75" customHeight="1">
      <c r="A248" s="140"/>
      <c r="B248" s="140"/>
      <c r="C248" s="140"/>
      <c r="D248" s="140"/>
      <c r="E248" s="140"/>
      <c r="F248" s="155"/>
      <c r="G248" s="155"/>
      <c r="H248" s="155"/>
      <c r="I248" s="155"/>
      <c r="J248" s="155"/>
      <c r="K248" s="140"/>
      <c r="M248" s="132"/>
      <c r="N248" s="132"/>
    </row>
    <row r="249" spans="1:14" ht="15.75" customHeight="1">
      <c r="A249" s="140"/>
      <c r="B249" s="140"/>
      <c r="C249" s="140"/>
      <c r="D249" s="140"/>
      <c r="E249" s="140"/>
      <c r="F249" s="155"/>
      <c r="G249" s="155"/>
      <c r="H249" s="155"/>
      <c r="I249" s="155"/>
      <c r="J249" s="155"/>
      <c r="K249" s="140"/>
      <c r="M249" s="132"/>
      <c r="N249" s="132"/>
    </row>
    <row r="250" spans="1:14" ht="15.75" customHeight="1">
      <c r="A250" s="140"/>
      <c r="B250" s="140"/>
      <c r="C250" s="140"/>
      <c r="D250" s="140"/>
      <c r="E250" s="140"/>
      <c r="F250" s="155"/>
      <c r="G250" s="155"/>
      <c r="H250" s="155"/>
      <c r="I250" s="155"/>
      <c r="J250" s="155"/>
      <c r="K250" s="140"/>
      <c r="M250" s="132"/>
      <c r="N250" s="132"/>
    </row>
    <row r="251" spans="1:14" ht="15.75" customHeight="1">
      <c r="A251" s="140"/>
      <c r="B251" s="140"/>
      <c r="C251" s="140"/>
      <c r="D251" s="140"/>
      <c r="E251" s="140"/>
      <c r="F251" s="155"/>
      <c r="G251" s="155"/>
      <c r="H251" s="155"/>
      <c r="I251" s="155"/>
      <c r="J251" s="155"/>
      <c r="K251" s="140"/>
      <c r="M251" s="132"/>
      <c r="N251" s="132"/>
    </row>
    <row r="252" spans="1:14" ht="15.75" customHeight="1">
      <c r="A252" s="140"/>
      <c r="B252" s="156" t="s">
        <v>679</v>
      </c>
      <c r="C252" s="155"/>
      <c r="D252" s="155"/>
      <c r="E252" s="143"/>
      <c r="F252" s="143"/>
      <c r="G252" s="156" t="s">
        <v>679</v>
      </c>
      <c r="H252" s="155"/>
      <c r="I252" s="155"/>
      <c r="J252" s="140"/>
      <c r="K252" s="140"/>
      <c r="M252" s="132"/>
      <c r="N252" s="132"/>
    </row>
    <row r="253" spans="1:14" ht="15.75" customHeight="1">
      <c r="A253" s="141"/>
      <c r="B253" s="140"/>
      <c r="C253" s="140"/>
      <c r="D253" s="140"/>
      <c r="E253" s="140"/>
      <c r="F253" s="140"/>
      <c r="G253" s="140"/>
      <c r="H253" s="140"/>
      <c r="I253" s="143"/>
      <c r="J253" s="143"/>
      <c r="K253" s="140"/>
      <c r="M253" s="132"/>
      <c r="N253" s="132"/>
    </row>
    <row r="254" spans="1:14" ht="15.75" customHeight="1">
      <c r="A254" s="140"/>
      <c r="B254" s="140"/>
      <c r="C254" s="140"/>
      <c r="D254" s="140"/>
      <c r="E254" s="140"/>
      <c r="F254" s="154"/>
      <c r="G254" s="155"/>
      <c r="H254" s="155"/>
      <c r="I254" s="155"/>
      <c r="J254" s="155"/>
      <c r="K254" s="140"/>
      <c r="M254" s="132"/>
      <c r="N254" s="132"/>
    </row>
    <row r="255" spans="1:14" ht="15.75" customHeight="1">
      <c r="A255" s="140"/>
      <c r="B255" s="140"/>
      <c r="C255" s="140"/>
      <c r="D255" s="140"/>
      <c r="E255" s="140"/>
      <c r="F255" s="155"/>
      <c r="G255" s="155"/>
      <c r="H255" s="155"/>
      <c r="I255" s="155"/>
      <c r="J255" s="155"/>
      <c r="K255" s="140"/>
      <c r="M255" s="132"/>
      <c r="N255" s="132"/>
    </row>
    <row r="256" spans="1:14" ht="15.75" customHeight="1">
      <c r="A256" s="140"/>
      <c r="B256" s="140"/>
      <c r="C256" s="140"/>
      <c r="D256" s="140"/>
      <c r="E256" s="140"/>
      <c r="F256" s="155"/>
      <c r="G256" s="155"/>
      <c r="H256" s="155"/>
      <c r="I256" s="155"/>
      <c r="J256" s="155"/>
      <c r="K256" s="140"/>
      <c r="M256" s="132"/>
      <c r="N256" s="132"/>
    </row>
    <row r="257" spans="1:14" ht="15.75" customHeight="1">
      <c r="A257" s="140"/>
      <c r="B257" s="140"/>
      <c r="C257" s="140"/>
      <c r="D257" s="140"/>
      <c r="E257" s="140"/>
      <c r="F257" s="155"/>
      <c r="G257" s="155"/>
      <c r="H257" s="155"/>
      <c r="I257" s="155"/>
      <c r="J257" s="155"/>
      <c r="K257" s="140"/>
      <c r="M257" s="132"/>
      <c r="N257" s="132"/>
    </row>
    <row r="258" spans="1:14" ht="15.75" customHeight="1">
      <c r="A258" s="140"/>
      <c r="B258" s="140"/>
      <c r="C258" s="140"/>
      <c r="D258" s="140"/>
      <c r="E258" s="140"/>
      <c r="F258" s="155"/>
      <c r="G258" s="155"/>
      <c r="H258" s="155"/>
      <c r="I258" s="155"/>
      <c r="J258" s="155"/>
      <c r="K258" s="140"/>
      <c r="M258" s="132"/>
      <c r="N258" s="132"/>
    </row>
    <row r="259" spans="1:14" ht="15.75" customHeight="1">
      <c r="A259" s="140"/>
      <c r="B259" s="140"/>
      <c r="C259" s="140"/>
      <c r="D259" s="140"/>
      <c r="E259" s="140"/>
      <c r="F259" s="155"/>
      <c r="G259" s="155"/>
      <c r="H259" s="155"/>
      <c r="I259" s="155"/>
      <c r="J259" s="155"/>
      <c r="K259" s="140"/>
      <c r="M259" s="132"/>
      <c r="N259" s="132"/>
    </row>
    <row r="260" spans="1:14" ht="15.75" customHeight="1">
      <c r="A260" s="140"/>
      <c r="B260" s="140"/>
      <c r="C260" s="140"/>
      <c r="D260" s="140"/>
      <c r="E260" s="140"/>
      <c r="F260" s="155"/>
      <c r="G260" s="155"/>
      <c r="H260" s="155"/>
      <c r="I260" s="155"/>
      <c r="J260" s="155"/>
      <c r="K260" s="140"/>
      <c r="M260" s="132"/>
      <c r="N260" s="132"/>
    </row>
    <row r="261" spans="1:14" ht="15.75" customHeight="1">
      <c r="A261" s="140"/>
      <c r="B261" s="140"/>
      <c r="C261" s="140"/>
      <c r="D261" s="140"/>
      <c r="E261" s="140"/>
      <c r="F261" s="155"/>
      <c r="G261" s="155"/>
      <c r="H261" s="155"/>
      <c r="I261" s="155"/>
      <c r="J261" s="155"/>
      <c r="K261" s="140"/>
      <c r="M261" s="132"/>
      <c r="N261" s="132"/>
    </row>
    <row r="262" spans="1:14" ht="15.75" customHeight="1">
      <c r="A262" s="140"/>
      <c r="B262" s="140"/>
      <c r="C262" s="140"/>
      <c r="D262" s="140"/>
      <c r="E262" s="140"/>
      <c r="F262" s="155"/>
      <c r="G262" s="155"/>
      <c r="H262" s="155"/>
      <c r="I262" s="155"/>
      <c r="J262" s="155"/>
      <c r="K262" s="140"/>
      <c r="M262" s="132"/>
      <c r="N262" s="132"/>
    </row>
    <row r="263" spans="1:14" ht="15.75" customHeight="1">
      <c r="A263" s="140"/>
      <c r="B263" s="140"/>
      <c r="C263" s="140"/>
      <c r="D263" s="140"/>
      <c r="E263" s="140"/>
      <c r="F263" s="155"/>
      <c r="G263" s="155"/>
      <c r="H263" s="155"/>
      <c r="I263" s="155"/>
      <c r="J263" s="155"/>
      <c r="K263" s="140"/>
      <c r="M263" s="132"/>
      <c r="N263" s="132"/>
    </row>
    <row r="264" spans="1:14" ht="15.75" customHeight="1">
      <c r="A264" s="140"/>
      <c r="B264" s="140"/>
      <c r="C264" s="140"/>
      <c r="D264" s="140"/>
      <c r="E264" s="140"/>
      <c r="F264" s="155"/>
      <c r="G264" s="155"/>
      <c r="H264" s="155"/>
      <c r="I264" s="155"/>
      <c r="J264" s="155"/>
      <c r="K264" s="140"/>
      <c r="M264" s="132"/>
      <c r="N264" s="132"/>
    </row>
    <row r="265" spans="1:14" ht="15.75" customHeight="1">
      <c r="A265" s="140"/>
      <c r="B265" s="140"/>
      <c r="C265" s="140"/>
      <c r="D265" s="140"/>
      <c r="E265" s="140"/>
      <c r="F265" s="155"/>
      <c r="G265" s="155"/>
      <c r="H265" s="155"/>
      <c r="I265" s="155"/>
      <c r="J265" s="155"/>
      <c r="K265" s="140"/>
      <c r="M265" s="132"/>
      <c r="N265" s="132"/>
    </row>
    <row r="266" spans="1:14" ht="15.75" customHeight="1">
      <c r="A266" s="140"/>
      <c r="B266" s="140"/>
      <c r="C266" s="140"/>
      <c r="D266" s="140"/>
      <c r="E266" s="140"/>
      <c r="F266" s="155"/>
      <c r="G266" s="155"/>
      <c r="H266" s="155"/>
      <c r="I266" s="155"/>
      <c r="J266" s="155"/>
      <c r="K266" s="140"/>
      <c r="M266" s="132"/>
      <c r="N266" s="132"/>
    </row>
    <row r="267" spans="1:14" ht="15.75" customHeight="1">
      <c r="A267" s="140"/>
      <c r="B267" s="140"/>
      <c r="C267" s="140"/>
      <c r="D267" s="140"/>
      <c r="E267" s="140"/>
      <c r="F267" s="155"/>
      <c r="G267" s="155"/>
      <c r="H267" s="155"/>
      <c r="I267" s="155"/>
      <c r="J267" s="155"/>
      <c r="K267" s="140"/>
      <c r="M267" s="132"/>
      <c r="N267" s="132"/>
    </row>
    <row r="268" spans="1:14" ht="15.75" customHeight="1">
      <c r="A268" s="140"/>
      <c r="B268" s="140"/>
      <c r="C268" s="140"/>
      <c r="D268" s="140"/>
      <c r="E268" s="140"/>
      <c r="F268" s="155"/>
      <c r="G268" s="155"/>
      <c r="H268" s="155"/>
      <c r="I268" s="155"/>
      <c r="J268" s="155"/>
      <c r="K268" s="140"/>
      <c r="M268" s="132"/>
      <c r="N268" s="132"/>
    </row>
    <row r="269" spans="1:14" ht="15.75" customHeight="1">
      <c r="A269" s="140"/>
      <c r="B269" s="140"/>
      <c r="C269" s="140"/>
      <c r="D269" s="140"/>
      <c r="E269" s="140"/>
      <c r="F269" s="155"/>
      <c r="G269" s="155"/>
      <c r="H269" s="155"/>
      <c r="I269" s="155"/>
      <c r="J269" s="155"/>
      <c r="K269" s="140"/>
      <c r="M269" s="132"/>
      <c r="N269" s="132"/>
    </row>
    <row r="270" spans="1:14" ht="15.75" customHeight="1">
      <c r="A270" s="140"/>
      <c r="B270" s="140"/>
      <c r="C270" s="140"/>
      <c r="D270" s="140"/>
      <c r="E270" s="140"/>
      <c r="F270" s="155"/>
      <c r="G270" s="155"/>
      <c r="H270" s="155"/>
      <c r="I270" s="155"/>
      <c r="J270" s="155"/>
      <c r="K270" s="140"/>
      <c r="M270" s="132"/>
      <c r="N270" s="132"/>
    </row>
    <row r="271" spans="1:14" ht="15.75" customHeight="1">
      <c r="A271" s="140"/>
      <c r="B271" s="140"/>
      <c r="C271" s="140"/>
      <c r="D271" s="140"/>
      <c r="E271" s="140"/>
      <c r="F271" s="155"/>
      <c r="G271" s="155"/>
      <c r="H271" s="155"/>
      <c r="I271" s="155"/>
      <c r="J271" s="155"/>
      <c r="K271" s="140"/>
      <c r="M271" s="132"/>
      <c r="N271" s="132"/>
    </row>
    <row r="272" spans="1:14" ht="15.75" customHeight="1">
      <c r="A272" s="140"/>
      <c r="B272" s="140"/>
      <c r="C272" s="140"/>
      <c r="D272" s="140"/>
      <c r="E272" s="140"/>
      <c r="F272" s="155"/>
      <c r="G272" s="155"/>
      <c r="H272" s="155"/>
      <c r="I272" s="155"/>
      <c r="J272" s="155"/>
      <c r="K272" s="140"/>
      <c r="M272" s="132"/>
      <c r="N272" s="132"/>
    </row>
    <row r="273" spans="1:14" ht="15.75" customHeight="1">
      <c r="A273" s="140"/>
      <c r="B273" s="140"/>
      <c r="C273" s="140"/>
      <c r="D273" s="140"/>
      <c r="E273" s="140"/>
      <c r="F273" s="155"/>
      <c r="G273" s="155"/>
      <c r="H273" s="155"/>
      <c r="I273" s="155"/>
      <c r="J273" s="155"/>
      <c r="K273" s="140"/>
      <c r="M273" s="132"/>
      <c r="N273" s="132"/>
    </row>
    <row r="274" spans="1:14" ht="15.75" customHeight="1">
      <c r="A274" s="140"/>
      <c r="B274" s="140"/>
      <c r="C274" s="140"/>
      <c r="D274" s="140"/>
      <c r="E274" s="140"/>
      <c r="F274" s="155"/>
      <c r="G274" s="155"/>
      <c r="H274" s="155"/>
      <c r="I274" s="155"/>
      <c r="J274" s="155"/>
      <c r="K274" s="140"/>
      <c r="M274" s="132"/>
      <c r="N274" s="132"/>
    </row>
    <row r="275" spans="1:14" ht="15.75" customHeight="1">
      <c r="A275" s="140"/>
      <c r="B275" s="156" t="s">
        <v>680</v>
      </c>
      <c r="C275" s="155"/>
      <c r="D275" s="155"/>
      <c r="E275" s="143"/>
      <c r="F275" s="143"/>
      <c r="G275" s="156" t="s">
        <v>680</v>
      </c>
      <c r="H275" s="155"/>
      <c r="I275" s="155"/>
      <c r="J275" s="140"/>
      <c r="K275" s="140"/>
      <c r="M275" s="132"/>
      <c r="N275" s="132"/>
    </row>
    <row r="276" spans="1:14" ht="15.75" customHeight="1">
      <c r="A276" s="140"/>
      <c r="B276" s="140"/>
      <c r="C276" s="140"/>
      <c r="D276" s="140"/>
      <c r="E276" s="140"/>
      <c r="F276" s="140"/>
      <c r="G276" s="140"/>
      <c r="H276" s="140"/>
      <c r="I276" s="140"/>
      <c r="J276" s="140"/>
      <c r="K276" s="140"/>
      <c r="M276" s="132"/>
      <c r="N276" s="132"/>
    </row>
    <row r="277" spans="1:14" ht="15.75" customHeight="1">
      <c r="A277" s="141"/>
      <c r="B277" s="140"/>
      <c r="C277" s="140"/>
      <c r="D277" s="140"/>
      <c r="E277" s="140"/>
      <c r="F277" s="154"/>
      <c r="G277" s="155"/>
      <c r="H277" s="155"/>
      <c r="I277" s="155"/>
      <c r="J277" s="155"/>
      <c r="K277" s="140"/>
      <c r="M277" s="132"/>
      <c r="N277" s="132"/>
    </row>
    <row r="278" spans="1:14" ht="15.75" customHeight="1">
      <c r="A278" s="140"/>
      <c r="B278" s="140"/>
      <c r="C278" s="140"/>
      <c r="D278" s="140"/>
      <c r="E278" s="140"/>
      <c r="F278" s="155"/>
      <c r="G278" s="155"/>
      <c r="H278" s="155"/>
      <c r="I278" s="155"/>
      <c r="J278" s="155"/>
      <c r="K278" s="140"/>
      <c r="M278" s="132"/>
      <c r="N278" s="132"/>
    </row>
    <row r="279" spans="1:14" ht="15.75" customHeight="1">
      <c r="A279" s="140"/>
      <c r="B279" s="140"/>
      <c r="C279" s="140"/>
      <c r="D279" s="140"/>
      <c r="E279" s="140"/>
      <c r="F279" s="155"/>
      <c r="G279" s="155"/>
      <c r="H279" s="155"/>
      <c r="I279" s="155"/>
      <c r="J279" s="155"/>
      <c r="K279" s="140"/>
      <c r="M279" s="132"/>
      <c r="N279" s="132"/>
    </row>
    <row r="280" spans="1:14" ht="15.75" customHeight="1">
      <c r="A280" s="140"/>
      <c r="B280" s="140"/>
      <c r="C280" s="140"/>
      <c r="D280" s="140"/>
      <c r="E280" s="140"/>
      <c r="F280" s="155"/>
      <c r="G280" s="155"/>
      <c r="H280" s="155"/>
      <c r="I280" s="155"/>
      <c r="J280" s="155"/>
      <c r="K280" s="140"/>
      <c r="M280" s="132"/>
      <c r="N280" s="132"/>
    </row>
    <row r="281" spans="1:14" ht="15.75" customHeight="1">
      <c r="A281" s="140"/>
      <c r="B281" s="140"/>
      <c r="C281" s="140"/>
      <c r="D281" s="140"/>
      <c r="E281" s="140"/>
      <c r="F281" s="155"/>
      <c r="G281" s="155"/>
      <c r="H281" s="155"/>
      <c r="I281" s="155"/>
      <c r="J281" s="155"/>
      <c r="K281" s="140"/>
      <c r="M281" s="132"/>
      <c r="N281" s="132"/>
    </row>
    <row r="282" spans="1:14" ht="15.75" customHeight="1">
      <c r="A282" s="140"/>
      <c r="B282" s="140"/>
      <c r="C282" s="140"/>
      <c r="D282" s="140"/>
      <c r="E282" s="140"/>
      <c r="F282" s="155"/>
      <c r="G282" s="155"/>
      <c r="H282" s="155"/>
      <c r="I282" s="155"/>
      <c r="J282" s="155"/>
      <c r="K282" s="140"/>
      <c r="M282" s="132"/>
      <c r="N282" s="132"/>
    </row>
    <row r="283" spans="1:14" ht="15.75" customHeight="1">
      <c r="A283" s="140"/>
      <c r="B283" s="140"/>
      <c r="C283" s="140"/>
      <c r="D283" s="140"/>
      <c r="E283" s="140"/>
      <c r="F283" s="155"/>
      <c r="G283" s="155"/>
      <c r="H283" s="155"/>
      <c r="I283" s="155"/>
      <c r="J283" s="155"/>
      <c r="K283" s="140"/>
      <c r="M283" s="132"/>
      <c r="N283" s="132"/>
    </row>
    <row r="284" spans="1:14" ht="15.75" customHeight="1">
      <c r="A284" s="140"/>
      <c r="B284" s="140"/>
      <c r="C284" s="140"/>
      <c r="D284" s="140"/>
      <c r="E284" s="140"/>
      <c r="F284" s="155"/>
      <c r="G284" s="155"/>
      <c r="H284" s="155"/>
      <c r="I284" s="155"/>
      <c r="J284" s="155"/>
      <c r="K284" s="140"/>
      <c r="M284" s="132"/>
      <c r="N284" s="132"/>
    </row>
    <row r="285" spans="1:14" ht="15.75" customHeight="1">
      <c r="A285" s="140"/>
      <c r="B285" s="140"/>
      <c r="C285" s="140"/>
      <c r="D285" s="140"/>
      <c r="E285" s="140"/>
      <c r="F285" s="155"/>
      <c r="G285" s="155"/>
      <c r="H285" s="155"/>
      <c r="I285" s="155"/>
      <c r="J285" s="155"/>
      <c r="K285" s="140"/>
      <c r="M285" s="132"/>
      <c r="N285" s="132"/>
    </row>
    <row r="286" spans="1:14" ht="15.75" customHeight="1">
      <c r="A286" s="140"/>
      <c r="B286" s="140"/>
      <c r="C286" s="140"/>
      <c r="D286" s="140"/>
      <c r="E286" s="140"/>
      <c r="F286" s="155"/>
      <c r="G286" s="155"/>
      <c r="H286" s="155"/>
      <c r="I286" s="155"/>
      <c r="J286" s="155"/>
      <c r="K286" s="140"/>
      <c r="M286" s="132"/>
      <c r="N286" s="132"/>
    </row>
    <row r="287" spans="1:14" ht="15.75" customHeight="1">
      <c r="A287" s="140"/>
      <c r="B287" s="140"/>
      <c r="C287" s="140"/>
      <c r="D287" s="140"/>
      <c r="E287" s="140"/>
      <c r="F287" s="155"/>
      <c r="G287" s="155"/>
      <c r="H287" s="155"/>
      <c r="I287" s="155"/>
      <c r="J287" s="155"/>
      <c r="K287" s="140"/>
      <c r="M287" s="132"/>
      <c r="N287" s="132"/>
    </row>
    <row r="288" spans="1:14" ht="15.75" customHeight="1">
      <c r="A288" s="140"/>
      <c r="B288" s="140"/>
      <c r="C288" s="140"/>
      <c r="D288" s="140"/>
      <c r="E288" s="140"/>
      <c r="F288" s="155"/>
      <c r="G288" s="155"/>
      <c r="H288" s="155"/>
      <c r="I288" s="155"/>
      <c r="J288" s="155"/>
      <c r="K288" s="140"/>
      <c r="M288" s="132"/>
      <c r="N288" s="132"/>
    </row>
    <row r="289" spans="1:14" ht="15.75" customHeight="1">
      <c r="A289" s="140"/>
      <c r="B289" s="140"/>
      <c r="C289" s="140"/>
      <c r="D289" s="140"/>
      <c r="E289" s="140"/>
      <c r="F289" s="155"/>
      <c r="G289" s="155"/>
      <c r="H289" s="155"/>
      <c r="I289" s="155"/>
      <c r="J289" s="155"/>
      <c r="K289" s="140"/>
      <c r="M289" s="132"/>
      <c r="N289" s="132"/>
    </row>
    <row r="290" spans="1:14" ht="15.75" customHeight="1">
      <c r="A290" s="140"/>
      <c r="B290" s="140"/>
      <c r="C290" s="140"/>
      <c r="D290" s="140"/>
      <c r="E290" s="140"/>
      <c r="F290" s="155"/>
      <c r="G290" s="155"/>
      <c r="H290" s="155"/>
      <c r="I290" s="155"/>
      <c r="J290" s="155"/>
      <c r="K290" s="140"/>
      <c r="M290" s="132"/>
      <c r="N290" s="132"/>
    </row>
    <row r="291" spans="1:14" ht="15.75" customHeight="1">
      <c r="A291" s="140"/>
      <c r="B291" s="140"/>
      <c r="C291" s="140"/>
      <c r="D291" s="140"/>
      <c r="E291" s="140"/>
      <c r="F291" s="155"/>
      <c r="G291" s="155"/>
      <c r="H291" s="155"/>
      <c r="I291" s="155"/>
      <c r="J291" s="155"/>
      <c r="K291" s="140"/>
      <c r="M291" s="132"/>
      <c r="N291" s="132"/>
    </row>
    <row r="292" spans="1:14" ht="15.75" customHeight="1">
      <c r="A292" s="140"/>
      <c r="B292" s="140"/>
      <c r="C292" s="140"/>
      <c r="D292" s="140"/>
      <c r="E292" s="140"/>
      <c r="F292" s="155"/>
      <c r="G292" s="155"/>
      <c r="H292" s="155"/>
      <c r="I292" s="155"/>
      <c r="J292" s="155"/>
      <c r="K292" s="140"/>
      <c r="M292" s="132"/>
      <c r="N292" s="132"/>
    </row>
    <row r="293" spans="1:14" ht="15.75" customHeight="1">
      <c r="A293" s="140"/>
      <c r="B293" s="140"/>
      <c r="C293" s="140"/>
      <c r="D293" s="140"/>
      <c r="E293" s="140"/>
      <c r="F293" s="155"/>
      <c r="G293" s="155"/>
      <c r="H293" s="155"/>
      <c r="I293" s="155"/>
      <c r="J293" s="155"/>
      <c r="K293" s="140"/>
      <c r="M293" s="132"/>
      <c r="N293" s="132"/>
    </row>
    <row r="294" spans="1:14" ht="15.75" customHeight="1">
      <c r="A294" s="140"/>
      <c r="B294" s="140"/>
      <c r="C294" s="140"/>
      <c r="D294" s="140"/>
      <c r="E294" s="140"/>
      <c r="F294" s="155"/>
      <c r="G294" s="155"/>
      <c r="H294" s="155"/>
      <c r="I294" s="155"/>
      <c r="J294" s="155"/>
      <c r="K294" s="140"/>
      <c r="M294" s="132"/>
      <c r="N294" s="132"/>
    </row>
    <row r="295" spans="1:14" ht="15.75" customHeight="1">
      <c r="A295" s="140"/>
      <c r="B295" s="140"/>
      <c r="C295" s="140"/>
      <c r="D295" s="140"/>
      <c r="E295" s="140"/>
      <c r="F295" s="155"/>
      <c r="G295" s="155"/>
      <c r="H295" s="155"/>
      <c r="I295" s="155"/>
      <c r="J295" s="155"/>
      <c r="K295" s="140"/>
      <c r="M295" s="132"/>
      <c r="N295" s="132"/>
    </row>
    <row r="296" spans="1:14" ht="15.75" customHeight="1">
      <c r="A296" s="140"/>
      <c r="B296" s="140"/>
      <c r="C296" s="140"/>
      <c r="D296" s="140"/>
      <c r="E296" s="140"/>
      <c r="F296" s="155"/>
      <c r="G296" s="155"/>
      <c r="H296" s="155"/>
      <c r="I296" s="155"/>
      <c r="J296" s="155"/>
      <c r="K296" s="140"/>
      <c r="M296" s="132"/>
      <c r="N296" s="132"/>
    </row>
    <row r="297" spans="1:14" ht="15.75" customHeight="1">
      <c r="A297" s="140"/>
      <c r="B297" s="140"/>
      <c r="C297" s="140"/>
      <c r="D297" s="140"/>
      <c r="E297" s="140"/>
      <c r="F297" s="155"/>
      <c r="G297" s="155"/>
      <c r="H297" s="155"/>
      <c r="I297" s="155"/>
      <c r="J297" s="155"/>
      <c r="K297" s="140"/>
      <c r="M297" s="132"/>
      <c r="N297" s="132"/>
    </row>
    <row r="298" spans="1:14" ht="15.75" customHeight="1">
      <c r="A298" s="140"/>
      <c r="B298" s="140"/>
      <c r="C298" s="140"/>
      <c r="D298" s="140"/>
      <c r="E298" s="140"/>
      <c r="F298" s="155"/>
      <c r="G298" s="155"/>
      <c r="H298" s="155"/>
      <c r="I298" s="155"/>
      <c r="J298" s="155"/>
      <c r="K298" s="140"/>
      <c r="M298" s="132"/>
      <c r="N298" s="132"/>
    </row>
    <row r="299" spans="1:14" ht="15.75" customHeight="1">
      <c r="A299" s="140"/>
      <c r="B299" s="156"/>
      <c r="C299" s="155"/>
      <c r="D299" s="143"/>
      <c r="E299" s="143"/>
      <c r="F299" s="143"/>
      <c r="G299" s="156"/>
      <c r="H299" s="155"/>
      <c r="I299" s="140"/>
      <c r="J299" s="140"/>
      <c r="K299" s="140"/>
      <c r="M299" s="132"/>
      <c r="N299" s="132"/>
    </row>
    <row r="300" spans="1:14" ht="15.75" customHeight="1">
      <c r="A300" s="140"/>
      <c r="B300" s="140"/>
      <c r="C300" s="140"/>
      <c r="D300" s="140"/>
      <c r="E300" s="140"/>
      <c r="F300" s="140"/>
      <c r="G300" s="140"/>
      <c r="H300" s="140"/>
      <c r="I300" s="140"/>
      <c r="J300" s="140"/>
      <c r="K300" s="140"/>
      <c r="M300" s="132"/>
      <c r="N300" s="132"/>
    </row>
    <row r="301" spans="1:14" ht="15.75" customHeight="1">
      <c r="A301" s="141"/>
      <c r="B301" s="140"/>
      <c r="C301" s="140"/>
      <c r="D301" s="140"/>
      <c r="E301" s="140"/>
      <c r="F301" s="154"/>
      <c r="G301" s="155"/>
      <c r="H301" s="155"/>
      <c r="I301" s="155"/>
      <c r="J301" s="155"/>
      <c r="K301" s="140"/>
      <c r="M301" s="132"/>
      <c r="N301" s="132"/>
    </row>
    <row r="302" spans="1:14" ht="15.75" customHeight="1">
      <c r="A302" s="140"/>
      <c r="B302" s="140"/>
      <c r="C302" s="140"/>
      <c r="D302" s="140"/>
      <c r="E302" s="140"/>
      <c r="F302" s="155"/>
      <c r="G302" s="155"/>
      <c r="H302" s="155"/>
      <c r="I302" s="155"/>
      <c r="J302" s="155"/>
      <c r="K302" s="140"/>
      <c r="M302" s="132"/>
      <c r="N302" s="132"/>
    </row>
    <row r="303" spans="1:14" ht="15.75" customHeight="1">
      <c r="A303" s="140"/>
      <c r="B303" s="140"/>
      <c r="C303" s="140"/>
      <c r="D303" s="140"/>
      <c r="E303" s="140"/>
      <c r="F303" s="155"/>
      <c r="G303" s="155"/>
      <c r="H303" s="155"/>
      <c r="I303" s="155"/>
      <c r="J303" s="155"/>
      <c r="K303" s="140"/>
      <c r="M303" s="132"/>
      <c r="N303" s="132"/>
    </row>
    <row r="304" spans="1:14" ht="15.75" customHeight="1">
      <c r="A304" s="140"/>
      <c r="B304" s="140"/>
      <c r="C304" s="140"/>
      <c r="D304" s="140"/>
      <c r="E304" s="140"/>
      <c r="F304" s="155"/>
      <c r="G304" s="155"/>
      <c r="H304" s="155"/>
      <c r="I304" s="155"/>
      <c r="J304" s="155"/>
      <c r="K304" s="140"/>
      <c r="M304" s="132"/>
      <c r="N304" s="132"/>
    </row>
    <row r="305" spans="1:14" ht="15.75" customHeight="1">
      <c r="A305" s="140"/>
      <c r="B305" s="140"/>
      <c r="C305" s="140"/>
      <c r="D305" s="140"/>
      <c r="E305" s="140"/>
      <c r="F305" s="155"/>
      <c r="G305" s="155"/>
      <c r="H305" s="155"/>
      <c r="I305" s="155"/>
      <c r="J305" s="155"/>
      <c r="K305" s="140"/>
      <c r="M305" s="132"/>
      <c r="N305" s="132"/>
    </row>
    <row r="306" spans="1:14" ht="15.75" customHeight="1">
      <c r="A306" s="140"/>
      <c r="B306" s="140"/>
      <c r="C306" s="140"/>
      <c r="D306" s="140"/>
      <c r="E306" s="140"/>
      <c r="F306" s="155"/>
      <c r="G306" s="155"/>
      <c r="H306" s="155"/>
      <c r="I306" s="155"/>
      <c r="J306" s="155"/>
      <c r="K306" s="140"/>
      <c r="M306" s="132"/>
      <c r="N306" s="132"/>
    </row>
    <row r="307" spans="1:14" ht="15.75" customHeight="1">
      <c r="A307" s="140"/>
      <c r="B307" s="140"/>
      <c r="C307" s="140"/>
      <c r="D307" s="140"/>
      <c r="E307" s="140"/>
      <c r="F307" s="155"/>
      <c r="G307" s="155"/>
      <c r="H307" s="155"/>
      <c r="I307" s="155"/>
      <c r="J307" s="155"/>
      <c r="K307" s="140"/>
      <c r="M307" s="132"/>
      <c r="N307" s="132"/>
    </row>
    <row r="308" spans="1:14" ht="15.75" customHeight="1">
      <c r="A308" s="140"/>
      <c r="B308" s="140"/>
      <c r="C308" s="140"/>
      <c r="D308" s="140"/>
      <c r="E308" s="140"/>
      <c r="F308" s="155"/>
      <c r="G308" s="155"/>
      <c r="H308" s="155"/>
      <c r="I308" s="155"/>
      <c r="J308" s="155"/>
      <c r="K308" s="140"/>
      <c r="M308" s="132"/>
      <c r="N308" s="132"/>
    </row>
    <row r="309" spans="1:14" ht="15.75" customHeight="1">
      <c r="A309" s="140"/>
      <c r="B309" s="140"/>
      <c r="C309" s="140"/>
      <c r="D309" s="140"/>
      <c r="E309" s="140"/>
      <c r="F309" s="155"/>
      <c r="G309" s="155"/>
      <c r="H309" s="155"/>
      <c r="I309" s="155"/>
      <c r="J309" s="155"/>
      <c r="K309" s="140"/>
      <c r="M309" s="132"/>
      <c r="N309" s="132"/>
    </row>
    <row r="310" spans="1:14" ht="15.75" customHeight="1">
      <c r="A310" s="140"/>
      <c r="B310" s="140"/>
      <c r="C310" s="140"/>
      <c r="D310" s="140"/>
      <c r="E310" s="140"/>
      <c r="F310" s="155"/>
      <c r="G310" s="155"/>
      <c r="H310" s="155"/>
      <c r="I310" s="155"/>
      <c r="J310" s="155"/>
      <c r="K310" s="140"/>
      <c r="M310" s="132"/>
      <c r="N310" s="132"/>
    </row>
    <row r="311" spans="1:14" ht="15.75" customHeight="1">
      <c r="A311" s="140"/>
      <c r="B311" s="140"/>
      <c r="C311" s="140"/>
      <c r="D311" s="140"/>
      <c r="E311" s="140"/>
      <c r="F311" s="155"/>
      <c r="G311" s="155"/>
      <c r="H311" s="155"/>
      <c r="I311" s="155"/>
      <c r="J311" s="155"/>
      <c r="K311" s="140"/>
      <c r="M311" s="132"/>
      <c r="N311" s="132"/>
    </row>
    <row r="312" spans="1:14" ht="15.75" customHeight="1">
      <c r="A312" s="140"/>
      <c r="B312" s="140"/>
      <c r="C312" s="140"/>
      <c r="D312" s="140"/>
      <c r="E312" s="140"/>
      <c r="F312" s="155"/>
      <c r="G312" s="155"/>
      <c r="H312" s="155"/>
      <c r="I312" s="155"/>
      <c r="J312" s="155"/>
      <c r="K312" s="140"/>
      <c r="M312" s="132"/>
      <c r="N312" s="132"/>
    </row>
    <row r="313" spans="1:14" ht="15.75" customHeight="1">
      <c r="A313" s="140"/>
      <c r="B313" s="140"/>
      <c r="C313" s="140"/>
      <c r="D313" s="140"/>
      <c r="E313" s="140"/>
      <c r="F313" s="155"/>
      <c r="G313" s="155"/>
      <c r="H313" s="155"/>
      <c r="I313" s="155"/>
      <c r="J313" s="155"/>
      <c r="K313" s="140"/>
      <c r="M313" s="132"/>
      <c r="N313" s="132"/>
    </row>
    <row r="314" spans="1:14" ht="15.75" customHeight="1">
      <c r="A314" s="140"/>
      <c r="B314" s="140"/>
      <c r="C314" s="140"/>
      <c r="D314" s="140"/>
      <c r="E314" s="140"/>
      <c r="F314" s="155"/>
      <c r="G314" s="155"/>
      <c r="H314" s="155"/>
      <c r="I314" s="155"/>
      <c r="J314" s="155"/>
      <c r="K314" s="140"/>
      <c r="M314" s="132"/>
      <c r="N314" s="132"/>
    </row>
    <row r="315" spans="1:14" ht="15.75" customHeight="1">
      <c r="A315" s="140"/>
      <c r="B315" s="140"/>
      <c r="C315" s="140"/>
      <c r="D315" s="140"/>
      <c r="E315" s="140"/>
      <c r="F315" s="155"/>
      <c r="G315" s="155"/>
      <c r="H315" s="155"/>
      <c r="I315" s="155"/>
      <c r="J315" s="155"/>
      <c r="K315" s="140"/>
      <c r="M315" s="132"/>
      <c r="N315" s="132"/>
    </row>
    <row r="316" spans="1:14" ht="15.75" customHeight="1">
      <c r="A316" s="140"/>
      <c r="B316" s="140"/>
      <c r="C316" s="140"/>
      <c r="D316" s="140"/>
      <c r="E316" s="140"/>
      <c r="F316" s="155"/>
      <c r="G316" s="155"/>
      <c r="H316" s="155"/>
      <c r="I316" s="155"/>
      <c r="J316" s="155"/>
      <c r="K316" s="140"/>
      <c r="M316" s="132"/>
      <c r="N316" s="132"/>
    </row>
    <row r="317" spans="1:14" ht="15.75" customHeight="1">
      <c r="A317" s="140"/>
      <c r="B317" s="140"/>
      <c r="C317" s="140"/>
      <c r="D317" s="140"/>
      <c r="E317" s="140"/>
      <c r="F317" s="155"/>
      <c r="G317" s="155"/>
      <c r="H317" s="155"/>
      <c r="I317" s="155"/>
      <c r="J317" s="155"/>
      <c r="K317" s="140"/>
      <c r="M317" s="132"/>
      <c r="N317" s="132"/>
    </row>
    <row r="318" spans="1:14" ht="15.75" customHeight="1">
      <c r="A318" s="140"/>
      <c r="B318" s="140"/>
      <c r="C318" s="140"/>
      <c r="D318" s="140"/>
      <c r="E318" s="140"/>
      <c r="F318" s="155"/>
      <c r="G318" s="155"/>
      <c r="H318" s="155"/>
      <c r="I318" s="155"/>
      <c r="J318" s="155"/>
      <c r="K318" s="140"/>
      <c r="M318" s="132"/>
      <c r="N318" s="132"/>
    </row>
    <row r="319" spans="1:14" ht="15.75" customHeight="1">
      <c r="A319" s="140"/>
      <c r="C319" s="140"/>
      <c r="D319" s="140"/>
      <c r="E319" s="140"/>
      <c r="F319" s="155"/>
      <c r="G319" s="155"/>
      <c r="H319" s="155"/>
      <c r="I319" s="155"/>
      <c r="J319" s="155"/>
      <c r="K319" s="140"/>
      <c r="M319" s="132"/>
      <c r="N319" s="132"/>
    </row>
    <row r="320" spans="1:14" ht="15.75" customHeight="1">
      <c r="A320" s="140"/>
      <c r="B320" s="140"/>
      <c r="C320" s="140"/>
      <c r="D320" s="140"/>
      <c r="E320" s="140"/>
      <c r="F320" s="155"/>
      <c r="G320" s="155"/>
      <c r="H320" s="155"/>
      <c r="I320" s="155"/>
      <c r="J320" s="155"/>
      <c r="K320" s="140"/>
      <c r="M320" s="132"/>
      <c r="N320" s="132"/>
    </row>
    <row r="321" spans="1:14" ht="15.75" customHeight="1">
      <c r="A321" s="140"/>
      <c r="B321" s="140"/>
      <c r="C321" s="140"/>
      <c r="D321" s="140"/>
      <c r="E321" s="140"/>
      <c r="F321" s="155"/>
      <c r="G321" s="155"/>
      <c r="H321" s="155"/>
      <c r="I321" s="155"/>
      <c r="J321" s="155"/>
      <c r="K321" s="140"/>
      <c r="M321" s="132"/>
      <c r="N321" s="132"/>
    </row>
    <row r="322" spans="1:14" ht="15.75" customHeight="1">
      <c r="A322" s="140"/>
      <c r="B322" s="156"/>
      <c r="C322" s="155"/>
      <c r="D322" s="155"/>
      <c r="E322" s="143"/>
      <c r="F322" s="143"/>
      <c r="G322" s="156"/>
      <c r="H322" s="155"/>
      <c r="I322" s="155"/>
      <c r="J322" s="140"/>
      <c r="K322" s="140"/>
      <c r="M322" s="132"/>
      <c r="N322" s="132"/>
    </row>
    <row r="323" spans="1:14" ht="15.75" customHeight="1">
      <c r="A323" s="156"/>
      <c r="B323" s="155"/>
      <c r="C323" s="155"/>
      <c r="D323" s="155"/>
      <c r="E323" s="140"/>
      <c r="F323" s="140"/>
      <c r="G323" s="140"/>
      <c r="H323" s="140"/>
      <c r="I323" s="140"/>
      <c r="J323" s="140"/>
      <c r="K323" s="140"/>
      <c r="M323" s="132"/>
      <c r="N323" s="132"/>
    </row>
    <row r="324" spans="1:14" ht="15.75" customHeight="1">
      <c r="A324" s="141"/>
      <c r="B324" s="140"/>
      <c r="C324" s="140"/>
      <c r="D324" s="140"/>
      <c r="E324" s="140"/>
      <c r="F324" s="154"/>
      <c r="G324" s="155"/>
      <c r="H324" s="155"/>
      <c r="I324" s="155"/>
      <c r="J324" s="155"/>
      <c r="K324" s="140"/>
      <c r="M324" s="132"/>
      <c r="N324" s="132"/>
    </row>
    <row r="325" spans="1:14" ht="15.75" customHeight="1">
      <c r="A325" s="140"/>
      <c r="B325" s="140"/>
      <c r="C325" s="140"/>
      <c r="D325" s="140"/>
      <c r="E325" s="140"/>
      <c r="F325" s="155"/>
      <c r="G325" s="155"/>
      <c r="H325" s="155"/>
      <c r="I325" s="155"/>
      <c r="J325" s="155"/>
      <c r="K325" s="140"/>
      <c r="M325" s="132"/>
      <c r="N325" s="132"/>
    </row>
    <row r="326" spans="1:14" ht="15.75" customHeight="1">
      <c r="A326" s="140"/>
      <c r="B326" s="140"/>
      <c r="C326" s="140"/>
      <c r="D326" s="140"/>
      <c r="E326" s="140"/>
      <c r="F326" s="155"/>
      <c r="G326" s="155"/>
      <c r="H326" s="155"/>
      <c r="I326" s="155"/>
      <c r="J326" s="155"/>
      <c r="K326" s="140"/>
      <c r="M326" s="132"/>
      <c r="N326" s="132"/>
    </row>
    <row r="327" spans="1:14" ht="15.75" customHeight="1">
      <c r="A327" s="140"/>
      <c r="B327" s="140"/>
      <c r="C327" s="140"/>
      <c r="D327" s="140"/>
      <c r="E327" s="140"/>
      <c r="F327" s="155"/>
      <c r="G327" s="155"/>
      <c r="H327" s="155"/>
      <c r="I327" s="155"/>
      <c r="J327" s="155"/>
      <c r="K327" s="140"/>
      <c r="M327" s="132"/>
      <c r="N327" s="132"/>
    </row>
    <row r="328" spans="1:14" ht="15.75" customHeight="1">
      <c r="A328" s="140"/>
      <c r="B328" s="140"/>
      <c r="C328" s="140"/>
      <c r="D328" s="140"/>
      <c r="E328" s="140"/>
      <c r="F328" s="155"/>
      <c r="G328" s="155"/>
      <c r="H328" s="155"/>
      <c r="I328" s="155"/>
      <c r="J328" s="155"/>
      <c r="K328" s="140"/>
      <c r="M328" s="132"/>
      <c r="N328" s="132"/>
    </row>
    <row r="329" spans="1:14" ht="15.75" customHeight="1">
      <c r="A329" s="140"/>
      <c r="B329" s="140"/>
      <c r="C329" s="140"/>
      <c r="D329" s="140"/>
      <c r="E329" s="140"/>
      <c r="F329" s="155"/>
      <c r="G329" s="155"/>
      <c r="H329" s="155"/>
      <c r="I329" s="155"/>
      <c r="J329" s="155"/>
      <c r="K329" s="140"/>
      <c r="M329" s="132"/>
      <c r="N329" s="132"/>
    </row>
    <row r="330" spans="1:14" ht="15.75" customHeight="1">
      <c r="A330" s="140"/>
      <c r="B330" s="140"/>
      <c r="C330" s="140"/>
      <c r="D330" s="140"/>
      <c r="E330" s="140"/>
      <c r="F330" s="155"/>
      <c r="G330" s="155"/>
      <c r="H330" s="155"/>
      <c r="I330" s="155"/>
      <c r="J330" s="155"/>
      <c r="K330" s="140"/>
      <c r="M330" s="132"/>
      <c r="N330" s="132"/>
    </row>
    <row r="331" spans="1:14" ht="15.75" customHeight="1">
      <c r="A331" s="140"/>
      <c r="B331" s="140"/>
      <c r="C331" s="140"/>
      <c r="D331" s="140"/>
      <c r="E331" s="140"/>
      <c r="F331" s="155"/>
      <c r="G331" s="155"/>
      <c r="H331" s="155"/>
      <c r="I331" s="155"/>
      <c r="J331" s="155"/>
      <c r="K331" s="140"/>
      <c r="M331" s="132"/>
      <c r="N331" s="132"/>
    </row>
    <row r="332" spans="1:14" ht="15.75" customHeight="1">
      <c r="A332" s="140"/>
      <c r="B332" s="140"/>
      <c r="C332" s="140"/>
      <c r="D332" s="140"/>
      <c r="E332" s="140"/>
      <c r="F332" s="155"/>
      <c r="G332" s="155"/>
      <c r="H332" s="155"/>
      <c r="I332" s="155"/>
      <c r="J332" s="155"/>
      <c r="K332" s="140"/>
      <c r="M332" s="132"/>
      <c r="N332" s="132"/>
    </row>
    <row r="333" spans="1:14" ht="15.75" customHeight="1">
      <c r="A333" s="140"/>
      <c r="B333" s="140"/>
      <c r="C333" s="140"/>
      <c r="D333" s="140"/>
      <c r="E333" s="140"/>
      <c r="F333" s="155"/>
      <c r="G333" s="155"/>
      <c r="H333" s="155"/>
      <c r="I333" s="155"/>
      <c r="J333" s="155"/>
      <c r="K333" s="140"/>
      <c r="M333" s="132"/>
      <c r="N333" s="132"/>
    </row>
    <row r="334" spans="1:14" ht="15.75" customHeight="1">
      <c r="A334" s="140"/>
      <c r="B334" s="140"/>
      <c r="C334" s="140"/>
      <c r="D334" s="140"/>
      <c r="E334" s="140"/>
      <c r="F334" s="155"/>
      <c r="G334" s="155"/>
      <c r="H334" s="155"/>
      <c r="I334" s="155"/>
      <c r="J334" s="155"/>
      <c r="K334" s="140"/>
      <c r="M334" s="132"/>
      <c r="N334" s="132"/>
    </row>
    <row r="335" spans="1:14" ht="15.75" customHeight="1">
      <c r="A335" s="140"/>
      <c r="B335" s="140"/>
      <c r="C335" s="140"/>
      <c r="D335" s="140"/>
      <c r="E335" s="140"/>
      <c r="F335" s="155"/>
      <c r="G335" s="155"/>
      <c r="H335" s="155"/>
      <c r="I335" s="155"/>
      <c r="J335" s="155"/>
      <c r="K335" s="140"/>
      <c r="M335" s="132"/>
      <c r="N335" s="132"/>
    </row>
    <row r="336" spans="1:14" ht="15.75" customHeight="1">
      <c r="A336" s="140"/>
      <c r="B336" s="140"/>
      <c r="C336" s="140"/>
      <c r="D336" s="140"/>
      <c r="E336" s="140"/>
      <c r="F336" s="155"/>
      <c r="G336" s="155"/>
      <c r="H336" s="155"/>
      <c r="I336" s="155"/>
      <c r="J336" s="155"/>
      <c r="K336" s="140"/>
      <c r="M336" s="132"/>
      <c r="N336" s="132"/>
    </row>
    <row r="337" spans="1:14" ht="15.75" customHeight="1">
      <c r="A337" s="140"/>
      <c r="B337" s="140"/>
      <c r="C337" s="140"/>
      <c r="D337" s="140"/>
      <c r="E337" s="140"/>
      <c r="F337" s="155"/>
      <c r="G337" s="155"/>
      <c r="H337" s="155"/>
      <c r="I337" s="155"/>
      <c r="J337" s="155"/>
      <c r="K337" s="140"/>
      <c r="M337" s="132"/>
      <c r="N337" s="132"/>
    </row>
    <row r="338" spans="1:14" ht="15.75" customHeight="1">
      <c r="A338" s="140"/>
      <c r="B338" s="140"/>
      <c r="C338" s="140"/>
      <c r="D338" s="140"/>
      <c r="E338" s="140"/>
      <c r="F338" s="155"/>
      <c r="G338" s="155"/>
      <c r="H338" s="155"/>
      <c r="I338" s="155"/>
      <c r="J338" s="155"/>
      <c r="K338" s="140"/>
      <c r="M338" s="132"/>
      <c r="N338" s="132"/>
    </row>
    <row r="339" spans="1:14" ht="15.75" customHeight="1">
      <c r="A339" s="140"/>
      <c r="B339" s="140"/>
      <c r="C339" s="140"/>
      <c r="D339" s="140"/>
      <c r="E339" s="140"/>
      <c r="F339" s="155"/>
      <c r="G339" s="155"/>
      <c r="H339" s="155"/>
      <c r="I339" s="155"/>
      <c r="J339" s="155"/>
      <c r="K339" s="140"/>
      <c r="M339" s="132"/>
      <c r="N339" s="132"/>
    </row>
    <row r="340" spans="1:14" ht="15.75" customHeight="1">
      <c r="A340" s="140"/>
      <c r="B340" s="140"/>
      <c r="C340" s="140"/>
      <c r="D340" s="140"/>
      <c r="E340" s="140"/>
      <c r="F340" s="155"/>
      <c r="G340" s="155"/>
      <c r="H340" s="155"/>
      <c r="I340" s="155"/>
      <c r="J340" s="155"/>
      <c r="K340" s="140"/>
      <c r="M340" s="132"/>
      <c r="N340" s="132"/>
    </row>
    <row r="341" spans="1:14" ht="15.75" customHeight="1">
      <c r="A341" s="140"/>
      <c r="B341" s="140"/>
      <c r="C341" s="140"/>
      <c r="D341" s="140"/>
      <c r="E341" s="140"/>
      <c r="F341" s="155"/>
      <c r="G341" s="155"/>
      <c r="H341" s="155"/>
      <c r="I341" s="155"/>
      <c r="J341" s="155"/>
      <c r="K341" s="140"/>
      <c r="M341" s="132"/>
      <c r="N341" s="132"/>
    </row>
    <row r="342" spans="1:14" ht="15.75" customHeight="1">
      <c r="A342" s="140"/>
      <c r="B342" s="140"/>
      <c r="C342" s="140"/>
      <c r="D342" s="140"/>
      <c r="E342" s="140"/>
      <c r="F342" s="155"/>
      <c r="G342" s="155"/>
      <c r="H342" s="155"/>
      <c r="I342" s="155"/>
      <c r="J342" s="155"/>
      <c r="K342" s="140"/>
      <c r="M342" s="132"/>
      <c r="N342" s="132"/>
    </row>
    <row r="343" spans="1:14" ht="15.75" customHeight="1">
      <c r="A343" s="140"/>
      <c r="B343" s="140"/>
      <c r="C343" s="140"/>
      <c r="D343" s="140"/>
      <c r="E343" s="140"/>
      <c r="F343" s="155"/>
      <c r="G343" s="155"/>
      <c r="H343" s="155"/>
      <c r="I343" s="155"/>
      <c r="J343" s="155"/>
      <c r="K343" s="140"/>
      <c r="M343" s="132"/>
      <c r="N343" s="132"/>
    </row>
    <row r="344" spans="1:14" ht="15.75" customHeight="1">
      <c r="A344" s="140"/>
      <c r="B344" s="140"/>
      <c r="C344" s="140"/>
      <c r="D344" s="140"/>
      <c r="E344" s="140"/>
      <c r="F344" s="155"/>
      <c r="G344" s="155"/>
      <c r="H344" s="155"/>
      <c r="I344" s="155"/>
      <c r="J344" s="155"/>
      <c r="K344" s="140"/>
      <c r="M344" s="132"/>
      <c r="N344" s="132"/>
    </row>
    <row r="345" spans="1:14" ht="15.75" customHeight="1">
      <c r="A345" s="140"/>
      <c r="B345" s="156"/>
      <c r="C345" s="155"/>
      <c r="D345" s="155"/>
      <c r="E345" s="140"/>
      <c r="F345" s="140"/>
      <c r="G345" s="156"/>
      <c r="H345" s="155"/>
      <c r="I345" s="155"/>
      <c r="J345" s="140"/>
      <c r="K345" s="140"/>
      <c r="M345" s="132"/>
      <c r="N345" s="132"/>
    </row>
    <row r="346" spans="1:14" ht="15.75" customHeight="1">
      <c r="A346" s="140"/>
      <c r="B346" s="140"/>
      <c r="C346" s="140"/>
      <c r="D346" s="140"/>
      <c r="E346" s="140"/>
      <c r="F346" s="140"/>
      <c r="G346" s="140"/>
      <c r="H346" s="140"/>
      <c r="I346" s="140"/>
      <c r="J346" s="140"/>
      <c r="K346" s="140"/>
      <c r="M346" s="132"/>
      <c r="N346" s="132"/>
    </row>
    <row r="347" spans="1:14" ht="15.75" customHeight="1">
      <c r="A347" s="141"/>
      <c r="B347" s="140"/>
      <c r="C347" s="140"/>
      <c r="D347" s="140"/>
      <c r="E347" s="140"/>
      <c r="F347" s="154"/>
      <c r="G347" s="155"/>
      <c r="H347" s="155"/>
      <c r="I347" s="155"/>
      <c r="J347" s="155"/>
      <c r="K347" s="140"/>
      <c r="M347" s="132"/>
      <c r="N347" s="132"/>
    </row>
    <row r="348" spans="1:14" ht="15.75" customHeight="1">
      <c r="A348" s="140"/>
      <c r="B348" s="140"/>
      <c r="C348" s="140"/>
      <c r="D348" s="140"/>
      <c r="E348" s="140"/>
      <c r="F348" s="155"/>
      <c r="G348" s="155"/>
      <c r="H348" s="155"/>
      <c r="I348" s="155"/>
      <c r="J348" s="155"/>
      <c r="K348" s="140"/>
      <c r="M348" s="132"/>
      <c r="N348" s="132"/>
    </row>
    <row r="349" spans="1:14" ht="15.75" customHeight="1">
      <c r="A349" s="140"/>
      <c r="B349" s="140"/>
      <c r="C349" s="140"/>
      <c r="D349" s="140"/>
      <c r="E349" s="140"/>
      <c r="F349" s="155"/>
      <c r="G349" s="155"/>
      <c r="H349" s="155"/>
      <c r="I349" s="155"/>
      <c r="J349" s="155"/>
      <c r="K349" s="140"/>
      <c r="M349" s="132"/>
      <c r="N349" s="132"/>
    </row>
    <row r="350" spans="1:14" ht="15.75" customHeight="1">
      <c r="A350" s="140"/>
      <c r="B350" s="140"/>
      <c r="C350" s="140"/>
      <c r="D350" s="140"/>
      <c r="E350" s="140"/>
      <c r="F350" s="155"/>
      <c r="G350" s="155"/>
      <c r="H350" s="155"/>
      <c r="I350" s="155"/>
      <c r="J350" s="155"/>
      <c r="K350" s="140"/>
      <c r="M350" s="132"/>
      <c r="N350" s="132"/>
    </row>
    <row r="351" spans="1:14" ht="15.75" customHeight="1">
      <c r="A351" s="140"/>
      <c r="B351" s="140"/>
      <c r="C351" s="140"/>
      <c r="D351" s="140"/>
      <c r="E351" s="140"/>
      <c r="F351" s="155"/>
      <c r="G351" s="155"/>
      <c r="H351" s="155"/>
      <c r="I351" s="155"/>
      <c r="J351" s="155"/>
      <c r="K351" s="140"/>
      <c r="M351" s="132"/>
      <c r="N351" s="132"/>
    </row>
    <row r="352" spans="1:14" ht="15.75" customHeight="1">
      <c r="A352" s="140"/>
      <c r="B352" s="140"/>
      <c r="C352" s="140"/>
      <c r="D352" s="140"/>
      <c r="E352" s="140"/>
      <c r="F352" s="155"/>
      <c r="G352" s="155"/>
      <c r="H352" s="155"/>
      <c r="I352" s="155"/>
      <c r="J352" s="155"/>
      <c r="K352" s="140"/>
      <c r="M352" s="132"/>
      <c r="N352" s="132"/>
    </row>
    <row r="353" spans="1:14" ht="15.75" customHeight="1">
      <c r="A353" s="140"/>
      <c r="B353" s="140"/>
      <c r="C353" s="140"/>
      <c r="D353" s="140"/>
      <c r="E353" s="140"/>
      <c r="F353" s="155"/>
      <c r="G353" s="155"/>
      <c r="H353" s="155"/>
      <c r="I353" s="155"/>
      <c r="J353" s="155"/>
      <c r="K353" s="140"/>
      <c r="M353" s="132"/>
      <c r="N353" s="132"/>
    </row>
    <row r="354" spans="1:14" ht="15.75" customHeight="1">
      <c r="A354" s="140"/>
      <c r="B354" s="140"/>
      <c r="C354" s="140"/>
      <c r="D354" s="140"/>
      <c r="E354" s="140"/>
      <c r="F354" s="155"/>
      <c r="G354" s="155"/>
      <c r="H354" s="155"/>
      <c r="I354" s="155"/>
      <c r="J354" s="155"/>
      <c r="K354" s="140"/>
      <c r="M354" s="132"/>
      <c r="N354" s="132"/>
    </row>
    <row r="355" spans="1:14" ht="15.75" customHeight="1">
      <c r="A355" s="140"/>
      <c r="B355" s="140"/>
      <c r="C355" s="140"/>
      <c r="D355" s="140"/>
      <c r="E355" s="140"/>
      <c r="F355" s="155"/>
      <c r="G355" s="155"/>
      <c r="H355" s="155"/>
      <c r="I355" s="155"/>
      <c r="J355" s="155"/>
      <c r="K355" s="140"/>
      <c r="M355" s="132"/>
      <c r="N355" s="132"/>
    </row>
    <row r="356" spans="1:14" ht="15.75" customHeight="1">
      <c r="A356" s="140"/>
      <c r="B356" s="140"/>
      <c r="C356" s="140"/>
      <c r="D356" s="140"/>
      <c r="E356" s="140"/>
      <c r="F356" s="155"/>
      <c r="G356" s="155"/>
      <c r="H356" s="155"/>
      <c r="I356" s="155"/>
      <c r="J356" s="155"/>
      <c r="K356" s="140"/>
      <c r="M356" s="132"/>
      <c r="N356" s="132"/>
    </row>
    <row r="357" spans="1:14" ht="15.75" customHeight="1">
      <c r="A357" s="140"/>
      <c r="B357" s="140"/>
      <c r="C357" s="140"/>
      <c r="D357" s="140"/>
      <c r="E357" s="140"/>
      <c r="F357" s="155"/>
      <c r="G357" s="155"/>
      <c r="H357" s="155"/>
      <c r="I357" s="155"/>
      <c r="J357" s="155"/>
      <c r="K357" s="140"/>
      <c r="M357" s="132"/>
      <c r="N357" s="132"/>
    </row>
    <row r="358" spans="1:14" ht="15.75" customHeight="1">
      <c r="A358" s="140"/>
      <c r="B358" s="140"/>
      <c r="C358" s="140"/>
      <c r="D358" s="140"/>
      <c r="E358" s="140"/>
      <c r="F358" s="155"/>
      <c r="G358" s="155"/>
      <c r="H358" s="155"/>
      <c r="I358" s="155"/>
      <c r="J358" s="155"/>
      <c r="K358" s="140"/>
      <c r="M358" s="132"/>
      <c r="N358" s="132"/>
    </row>
    <row r="359" spans="1:14" ht="15.75" customHeight="1">
      <c r="A359" s="140"/>
      <c r="B359" s="140"/>
      <c r="C359" s="140"/>
      <c r="D359" s="140"/>
      <c r="E359" s="140"/>
      <c r="F359" s="155"/>
      <c r="G359" s="155"/>
      <c r="H359" s="155"/>
      <c r="I359" s="155"/>
      <c r="J359" s="155"/>
      <c r="K359" s="140"/>
      <c r="M359" s="132"/>
      <c r="N359" s="132"/>
    </row>
    <row r="360" spans="1:14" ht="15.75" customHeight="1">
      <c r="A360" s="140"/>
      <c r="B360" s="140"/>
      <c r="C360" s="140"/>
      <c r="D360" s="140"/>
      <c r="E360" s="140"/>
      <c r="F360" s="155"/>
      <c r="G360" s="155"/>
      <c r="H360" s="155"/>
      <c r="I360" s="155"/>
      <c r="J360" s="155"/>
      <c r="K360" s="140"/>
      <c r="M360" s="132"/>
      <c r="N360" s="132"/>
    </row>
    <row r="361" spans="1:14" ht="15.75" customHeight="1">
      <c r="A361" s="140"/>
      <c r="B361" s="140"/>
      <c r="C361" s="140"/>
      <c r="D361" s="140"/>
      <c r="E361" s="140"/>
      <c r="F361" s="155"/>
      <c r="G361" s="155"/>
      <c r="H361" s="155"/>
      <c r="I361" s="155"/>
      <c r="J361" s="155"/>
      <c r="K361" s="140"/>
      <c r="M361" s="132"/>
      <c r="N361" s="132"/>
    </row>
    <row r="362" spans="1:14" ht="15.75" customHeight="1">
      <c r="A362" s="140"/>
      <c r="B362" s="140"/>
      <c r="C362" s="140"/>
      <c r="D362" s="140"/>
      <c r="E362" s="140"/>
      <c r="F362" s="155"/>
      <c r="G362" s="155"/>
      <c r="H362" s="155"/>
      <c r="I362" s="155"/>
      <c r="J362" s="155"/>
      <c r="K362" s="140"/>
      <c r="M362" s="132"/>
      <c r="N362" s="132"/>
    </row>
    <row r="363" spans="1:14" ht="15.75" customHeight="1">
      <c r="A363" s="140"/>
      <c r="B363" s="140"/>
      <c r="C363" s="140"/>
      <c r="D363" s="140"/>
      <c r="E363" s="140"/>
      <c r="F363" s="155"/>
      <c r="G363" s="155"/>
      <c r="H363" s="155"/>
      <c r="I363" s="155"/>
      <c r="J363" s="155"/>
      <c r="K363" s="140"/>
      <c r="M363" s="132"/>
      <c r="N363" s="132"/>
    </row>
    <row r="364" spans="1:14" ht="15.75" customHeight="1">
      <c r="A364" s="140"/>
      <c r="B364" s="140"/>
      <c r="C364" s="140"/>
      <c r="D364" s="140"/>
      <c r="E364" s="140"/>
      <c r="F364" s="155"/>
      <c r="G364" s="155"/>
      <c r="H364" s="155"/>
      <c r="I364" s="155"/>
      <c r="J364" s="155"/>
      <c r="K364" s="140"/>
      <c r="M364" s="132"/>
      <c r="N364" s="132"/>
    </row>
    <row r="365" spans="1:14" ht="15.75" customHeight="1">
      <c r="A365" s="140"/>
      <c r="B365" s="140"/>
      <c r="C365" s="140"/>
      <c r="D365" s="140"/>
      <c r="E365" s="140"/>
      <c r="F365" s="155"/>
      <c r="G365" s="155"/>
      <c r="H365" s="155"/>
      <c r="I365" s="155"/>
      <c r="J365" s="155"/>
      <c r="K365" s="140"/>
      <c r="M365" s="132"/>
      <c r="N365" s="132"/>
    </row>
    <row r="366" spans="1:14" ht="15.75" customHeight="1">
      <c r="A366" s="140"/>
      <c r="B366" s="140"/>
      <c r="C366" s="140"/>
      <c r="D366" s="140"/>
      <c r="E366" s="140"/>
      <c r="F366" s="155"/>
      <c r="G366" s="155"/>
      <c r="H366" s="155"/>
      <c r="I366" s="155"/>
      <c r="J366" s="155"/>
      <c r="K366" s="140"/>
      <c r="M366" s="132"/>
      <c r="N366" s="132"/>
    </row>
    <row r="367" spans="1:14" ht="15.75" customHeight="1">
      <c r="A367" s="140"/>
      <c r="B367" s="140"/>
      <c r="C367" s="140"/>
      <c r="D367" s="140"/>
      <c r="E367" s="140"/>
      <c r="F367" s="155"/>
      <c r="G367" s="155"/>
      <c r="H367" s="155"/>
      <c r="I367" s="155"/>
      <c r="J367" s="155"/>
      <c r="K367" s="140"/>
      <c r="M367" s="132"/>
      <c r="N367" s="132"/>
    </row>
    <row r="368" spans="1:14" ht="15.75" customHeight="1">
      <c r="A368" s="140"/>
      <c r="B368" s="140"/>
      <c r="C368" s="140"/>
      <c r="D368" s="140"/>
      <c r="E368" s="140"/>
      <c r="F368" s="155"/>
      <c r="G368" s="155"/>
      <c r="H368" s="155"/>
      <c r="I368" s="155"/>
      <c r="J368" s="155"/>
      <c r="K368" s="140"/>
      <c r="M368" s="132"/>
      <c r="N368" s="132"/>
    </row>
    <row r="369" spans="1:14" ht="15.75" customHeight="1">
      <c r="A369" s="140"/>
      <c r="B369" s="156"/>
      <c r="C369" s="155"/>
      <c r="D369" s="155"/>
      <c r="E369" s="143"/>
      <c r="F369" s="143"/>
      <c r="G369" s="156"/>
      <c r="H369" s="155"/>
      <c r="I369" s="155"/>
      <c r="J369" s="140"/>
      <c r="K369" s="140"/>
      <c r="M369" s="132"/>
      <c r="N369" s="132"/>
    </row>
    <row r="370" spans="1:14" ht="15.75" customHeight="1">
      <c r="A370" s="140"/>
      <c r="B370" s="140"/>
      <c r="C370" s="140"/>
      <c r="D370" s="140"/>
      <c r="E370" s="140"/>
      <c r="F370" s="140"/>
      <c r="G370" s="140"/>
      <c r="H370" s="140"/>
      <c r="I370" s="140"/>
      <c r="J370" s="140"/>
      <c r="K370" s="140"/>
      <c r="M370" s="132"/>
      <c r="N370" s="132"/>
    </row>
    <row r="371" spans="1:14" ht="15.75" customHeight="1">
      <c r="A371" s="141"/>
      <c r="B371" s="140"/>
      <c r="C371" s="140"/>
      <c r="D371" s="140"/>
      <c r="E371" s="140"/>
      <c r="F371" s="154"/>
      <c r="G371" s="155"/>
      <c r="H371" s="155"/>
      <c r="I371" s="155"/>
      <c r="J371" s="155"/>
      <c r="K371" s="140"/>
      <c r="M371" s="132"/>
      <c r="N371" s="132"/>
    </row>
    <row r="372" spans="1:14" ht="15.75" customHeight="1">
      <c r="A372" s="140"/>
      <c r="B372" s="140"/>
      <c r="C372" s="140"/>
      <c r="D372" s="140"/>
      <c r="E372" s="140"/>
      <c r="F372" s="155"/>
      <c r="G372" s="155"/>
      <c r="H372" s="155"/>
      <c r="I372" s="155"/>
      <c r="J372" s="155"/>
      <c r="K372" s="140"/>
      <c r="M372" s="132"/>
      <c r="N372" s="132"/>
    </row>
    <row r="373" spans="1:14" ht="15.75" customHeight="1">
      <c r="A373" s="140"/>
      <c r="B373" s="140"/>
      <c r="C373" s="140"/>
      <c r="D373" s="140"/>
      <c r="E373" s="140"/>
      <c r="F373" s="155"/>
      <c r="G373" s="155"/>
      <c r="H373" s="155"/>
      <c r="I373" s="155"/>
      <c r="J373" s="155"/>
      <c r="K373" s="140"/>
      <c r="M373" s="132"/>
      <c r="N373" s="132"/>
    </row>
    <row r="374" spans="1:14" ht="15.75" customHeight="1">
      <c r="A374" s="140"/>
      <c r="B374" s="140"/>
      <c r="C374" s="140"/>
      <c r="D374" s="140"/>
      <c r="E374" s="140"/>
      <c r="F374" s="155"/>
      <c r="G374" s="155"/>
      <c r="H374" s="155"/>
      <c r="I374" s="155"/>
      <c r="J374" s="155"/>
      <c r="K374" s="140"/>
      <c r="M374" s="132"/>
      <c r="N374" s="132"/>
    </row>
    <row r="375" spans="1:14" ht="15.75" customHeight="1">
      <c r="A375" s="140"/>
      <c r="B375" s="140"/>
      <c r="C375" s="140"/>
      <c r="D375" s="140"/>
      <c r="E375" s="140"/>
      <c r="F375" s="155"/>
      <c r="G375" s="155"/>
      <c r="H375" s="155"/>
      <c r="I375" s="155"/>
      <c r="J375" s="155"/>
      <c r="K375" s="140"/>
      <c r="M375" s="132"/>
      <c r="N375" s="132"/>
    </row>
    <row r="376" spans="1:14" ht="15.75" customHeight="1">
      <c r="A376" s="140"/>
      <c r="B376" s="140"/>
      <c r="C376" s="140"/>
      <c r="D376" s="140"/>
      <c r="E376" s="140"/>
      <c r="F376" s="155"/>
      <c r="G376" s="155"/>
      <c r="H376" s="155"/>
      <c r="I376" s="155"/>
      <c r="J376" s="155"/>
      <c r="K376" s="140"/>
      <c r="M376" s="132"/>
      <c r="N376" s="132"/>
    </row>
    <row r="377" spans="1:14" ht="15.75" customHeight="1">
      <c r="A377" s="140"/>
      <c r="B377" s="140"/>
      <c r="C377" s="140"/>
      <c r="D377" s="140"/>
      <c r="E377" s="140"/>
      <c r="F377" s="155"/>
      <c r="G377" s="155"/>
      <c r="H377" s="155"/>
      <c r="I377" s="155"/>
      <c r="J377" s="155"/>
      <c r="K377" s="140"/>
      <c r="M377" s="132"/>
      <c r="N377" s="132"/>
    </row>
    <row r="378" spans="1:14" ht="15.75" customHeight="1">
      <c r="A378" s="140"/>
      <c r="B378" s="140"/>
      <c r="C378" s="140"/>
      <c r="D378" s="140"/>
      <c r="E378" s="140"/>
      <c r="F378" s="155"/>
      <c r="G378" s="155"/>
      <c r="H378" s="155"/>
      <c r="I378" s="155"/>
      <c r="J378" s="155"/>
      <c r="K378" s="140"/>
      <c r="M378" s="132"/>
      <c r="N378" s="132"/>
    </row>
    <row r="379" spans="1:14" ht="15.75" customHeight="1">
      <c r="A379" s="140"/>
      <c r="B379" s="140"/>
      <c r="C379" s="140"/>
      <c r="D379" s="140"/>
      <c r="E379" s="140"/>
      <c r="F379" s="155"/>
      <c r="G379" s="155"/>
      <c r="H379" s="155"/>
      <c r="I379" s="155"/>
      <c r="J379" s="155"/>
      <c r="K379" s="140"/>
      <c r="M379" s="132"/>
      <c r="N379" s="132"/>
    </row>
    <row r="380" spans="1:14" ht="15.75" customHeight="1">
      <c r="A380" s="140"/>
      <c r="B380" s="140"/>
      <c r="C380" s="140"/>
      <c r="D380" s="140"/>
      <c r="E380" s="140"/>
      <c r="F380" s="155"/>
      <c r="G380" s="155"/>
      <c r="H380" s="155"/>
      <c r="I380" s="155"/>
      <c r="J380" s="155"/>
      <c r="K380" s="140"/>
      <c r="M380" s="132"/>
      <c r="N380" s="132"/>
    </row>
    <row r="381" spans="1:14" ht="15.75" customHeight="1">
      <c r="A381" s="140"/>
      <c r="B381" s="140"/>
      <c r="C381" s="140"/>
      <c r="D381" s="140"/>
      <c r="E381" s="140"/>
      <c r="F381" s="155"/>
      <c r="G381" s="155"/>
      <c r="H381" s="155"/>
      <c r="I381" s="155"/>
      <c r="J381" s="155"/>
      <c r="K381" s="140"/>
      <c r="M381" s="132"/>
      <c r="N381" s="132"/>
    </row>
    <row r="382" spans="1:14" ht="15.75" customHeight="1">
      <c r="A382" s="140"/>
      <c r="B382" s="140"/>
      <c r="C382" s="140"/>
      <c r="D382" s="140"/>
      <c r="E382" s="140"/>
      <c r="F382" s="155"/>
      <c r="G382" s="155"/>
      <c r="H382" s="155"/>
      <c r="I382" s="155"/>
      <c r="J382" s="155"/>
      <c r="K382" s="140"/>
      <c r="M382" s="132"/>
      <c r="N382" s="132"/>
    </row>
    <row r="383" spans="1:14" ht="15.75" customHeight="1">
      <c r="A383" s="140"/>
      <c r="B383" s="140"/>
      <c r="C383" s="140"/>
      <c r="D383" s="140"/>
      <c r="E383" s="140"/>
      <c r="F383" s="155"/>
      <c r="G383" s="155"/>
      <c r="H383" s="155"/>
      <c r="I383" s="155"/>
      <c r="J383" s="155"/>
      <c r="K383" s="140"/>
      <c r="M383" s="132"/>
      <c r="N383" s="132"/>
    </row>
    <row r="384" spans="1:14" ht="15.75" customHeight="1">
      <c r="A384" s="140"/>
      <c r="B384" s="140"/>
      <c r="C384" s="140"/>
      <c r="D384" s="140"/>
      <c r="E384" s="140"/>
      <c r="F384" s="155"/>
      <c r="G384" s="155"/>
      <c r="H384" s="155"/>
      <c r="I384" s="155"/>
      <c r="J384" s="155"/>
      <c r="K384" s="140"/>
      <c r="M384" s="132"/>
      <c r="N384" s="132"/>
    </row>
    <row r="385" spans="1:14" ht="15.75" customHeight="1">
      <c r="A385" s="140"/>
      <c r="B385" s="140"/>
      <c r="C385" s="140"/>
      <c r="D385" s="140"/>
      <c r="E385" s="140"/>
      <c r="F385" s="155"/>
      <c r="G385" s="155"/>
      <c r="H385" s="155"/>
      <c r="I385" s="155"/>
      <c r="J385" s="155"/>
      <c r="K385" s="140"/>
      <c r="M385" s="132"/>
      <c r="N385" s="132"/>
    </row>
    <row r="386" spans="1:14" ht="15.75" customHeight="1">
      <c r="A386" s="140"/>
      <c r="B386" s="140"/>
      <c r="C386" s="140"/>
      <c r="D386" s="140"/>
      <c r="E386" s="140"/>
      <c r="F386" s="155"/>
      <c r="G386" s="155"/>
      <c r="H386" s="155"/>
      <c r="I386" s="155"/>
      <c r="J386" s="155"/>
      <c r="K386" s="140"/>
      <c r="M386" s="132"/>
      <c r="N386" s="132"/>
    </row>
    <row r="387" spans="1:14" ht="15.75" customHeight="1">
      <c r="A387" s="140"/>
      <c r="B387" s="140"/>
      <c r="C387" s="140"/>
      <c r="D387" s="140"/>
      <c r="E387" s="140"/>
      <c r="F387" s="155"/>
      <c r="G387" s="155"/>
      <c r="H387" s="155"/>
      <c r="I387" s="155"/>
      <c r="J387" s="155"/>
      <c r="K387" s="140"/>
      <c r="M387" s="132"/>
      <c r="N387" s="132"/>
    </row>
    <row r="388" spans="1:14" ht="15.75" customHeight="1">
      <c r="A388" s="140"/>
      <c r="B388" s="140"/>
      <c r="C388" s="140"/>
      <c r="D388" s="140"/>
      <c r="E388" s="140"/>
      <c r="F388" s="155"/>
      <c r="G388" s="155"/>
      <c r="H388" s="155"/>
      <c r="I388" s="155"/>
      <c r="J388" s="155"/>
      <c r="K388" s="140"/>
      <c r="M388" s="132"/>
      <c r="N388" s="132"/>
    </row>
    <row r="389" spans="1:14" ht="15.75" customHeight="1">
      <c r="A389" s="140"/>
      <c r="B389" s="140"/>
      <c r="C389" s="140"/>
      <c r="D389" s="140"/>
      <c r="E389" s="140"/>
      <c r="F389" s="155"/>
      <c r="G389" s="155"/>
      <c r="H389" s="155"/>
      <c r="I389" s="155"/>
      <c r="J389" s="155"/>
      <c r="K389" s="140"/>
      <c r="M389" s="132"/>
      <c r="N389" s="132"/>
    </row>
    <row r="390" spans="1:14" ht="15.75" customHeight="1">
      <c r="A390" s="140"/>
      <c r="B390" s="140"/>
      <c r="C390" s="140"/>
      <c r="D390" s="140"/>
      <c r="E390" s="140"/>
      <c r="F390" s="155"/>
      <c r="G390" s="155"/>
      <c r="H390" s="155"/>
      <c r="I390" s="155"/>
      <c r="J390" s="155"/>
      <c r="K390" s="140"/>
      <c r="M390" s="132"/>
      <c r="N390" s="132"/>
    </row>
    <row r="391" spans="1:14" ht="15.75" customHeight="1">
      <c r="A391" s="140"/>
      <c r="B391" s="140"/>
      <c r="C391" s="140"/>
      <c r="D391" s="140"/>
      <c r="E391" s="140"/>
      <c r="F391" s="155"/>
      <c r="G391" s="155"/>
      <c r="H391" s="155"/>
      <c r="I391" s="155"/>
      <c r="J391" s="155"/>
      <c r="K391" s="140"/>
      <c r="M391" s="132"/>
      <c r="N391" s="132"/>
    </row>
    <row r="392" spans="1:14" ht="15.75" customHeight="1">
      <c r="A392" s="140"/>
      <c r="B392" s="140"/>
      <c r="C392" s="140"/>
      <c r="D392" s="140"/>
      <c r="E392" s="140"/>
      <c r="F392" s="155"/>
      <c r="G392" s="155"/>
      <c r="H392" s="155"/>
      <c r="I392" s="155"/>
      <c r="J392" s="155"/>
      <c r="K392" s="140"/>
      <c r="M392" s="132"/>
      <c r="N392" s="132"/>
    </row>
    <row r="393" spans="1:14" ht="15.75" customHeight="1">
      <c r="A393" s="140"/>
      <c r="B393" s="156"/>
      <c r="C393" s="155"/>
      <c r="D393" s="155"/>
      <c r="E393" s="143"/>
      <c r="F393" s="143"/>
      <c r="G393" s="156"/>
      <c r="H393" s="155"/>
      <c r="I393" s="155"/>
      <c r="J393" s="140"/>
      <c r="K393" s="140"/>
      <c r="M393" s="132"/>
      <c r="N393" s="132"/>
    </row>
    <row r="394" spans="1:14" ht="15.75" customHeight="1">
      <c r="A394" s="140"/>
      <c r="B394" s="140"/>
      <c r="C394" s="140"/>
      <c r="D394" s="140"/>
      <c r="E394" s="140"/>
      <c r="F394" s="140"/>
      <c r="G394" s="140"/>
      <c r="H394" s="140"/>
      <c r="I394" s="140"/>
      <c r="J394" s="140"/>
      <c r="K394" s="140"/>
      <c r="M394" s="132"/>
      <c r="N394" s="132"/>
    </row>
    <row r="395" spans="1:14" ht="15.75" customHeight="1">
      <c r="A395" s="141"/>
      <c r="B395" s="140"/>
      <c r="C395" s="140"/>
      <c r="D395" s="140"/>
      <c r="E395" s="140"/>
      <c r="F395" s="154"/>
      <c r="G395" s="155"/>
      <c r="H395" s="155"/>
      <c r="I395" s="155"/>
      <c r="J395" s="155"/>
      <c r="K395" s="140"/>
      <c r="M395" s="132"/>
      <c r="N395" s="132"/>
    </row>
    <row r="396" spans="1:14" ht="15.75" customHeight="1">
      <c r="A396" s="140"/>
      <c r="B396" s="140"/>
      <c r="C396" s="140"/>
      <c r="D396" s="140"/>
      <c r="E396" s="140"/>
      <c r="F396" s="155"/>
      <c r="G396" s="155"/>
      <c r="H396" s="155"/>
      <c r="I396" s="155"/>
      <c r="J396" s="155"/>
      <c r="K396" s="140"/>
      <c r="M396" s="132"/>
      <c r="N396" s="132"/>
    </row>
    <row r="397" spans="1:14" ht="15.75" customHeight="1">
      <c r="A397" s="140"/>
      <c r="B397" s="140"/>
      <c r="C397" s="140"/>
      <c r="D397" s="140"/>
      <c r="E397" s="140"/>
      <c r="F397" s="155"/>
      <c r="G397" s="155"/>
      <c r="H397" s="155"/>
      <c r="I397" s="155"/>
      <c r="J397" s="155"/>
      <c r="K397" s="140"/>
      <c r="M397" s="132"/>
      <c r="N397" s="132"/>
    </row>
    <row r="398" spans="1:14" ht="15.75" customHeight="1">
      <c r="A398" s="140"/>
      <c r="B398" s="140"/>
      <c r="C398" s="140"/>
      <c r="D398" s="140"/>
      <c r="E398" s="140"/>
      <c r="F398" s="155"/>
      <c r="G398" s="155"/>
      <c r="H398" s="155"/>
      <c r="I398" s="155"/>
      <c r="J398" s="155"/>
      <c r="K398" s="140"/>
      <c r="M398" s="132"/>
      <c r="N398" s="132"/>
    </row>
    <row r="399" spans="1:14" ht="15.75" customHeight="1">
      <c r="A399" s="140"/>
      <c r="B399" s="140"/>
      <c r="C399" s="140"/>
      <c r="D399" s="140"/>
      <c r="E399" s="140"/>
      <c r="F399" s="155"/>
      <c r="G399" s="155"/>
      <c r="H399" s="155"/>
      <c r="I399" s="155"/>
      <c r="J399" s="155"/>
      <c r="K399" s="140"/>
      <c r="M399" s="132"/>
      <c r="N399" s="132"/>
    </row>
    <row r="400" spans="1:14" ht="15.75" customHeight="1">
      <c r="A400" s="140"/>
      <c r="B400" s="140"/>
      <c r="C400" s="140"/>
      <c r="D400" s="140"/>
      <c r="E400" s="140"/>
      <c r="F400" s="155"/>
      <c r="G400" s="155"/>
      <c r="H400" s="155"/>
      <c r="I400" s="155"/>
      <c r="J400" s="155"/>
      <c r="K400" s="140"/>
      <c r="M400" s="132"/>
      <c r="N400" s="132"/>
    </row>
    <row r="401" spans="1:14" ht="15.75" customHeight="1">
      <c r="A401" s="140"/>
      <c r="B401" s="140"/>
      <c r="C401" s="140"/>
      <c r="D401" s="140"/>
      <c r="E401" s="140"/>
      <c r="F401" s="155"/>
      <c r="G401" s="155"/>
      <c r="H401" s="155"/>
      <c r="I401" s="155"/>
      <c r="J401" s="155"/>
      <c r="K401" s="140"/>
      <c r="M401" s="132"/>
      <c r="N401" s="132"/>
    </row>
    <row r="402" spans="1:14" ht="15.75" customHeight="1">
      <c r="A402" s="140"/>
      <c r="B402" s="140"/>
      <c r="C402" s="140"/>
      <c r="D402" s="140"/>
      <c r="E402" s="140"/>
      <c r="F402" s="155"/>
      <c r="G402" s="155"/>
      <c r="H402" s="155"/>
      <c r="I402" s="155"/>
      <c r="J402" s="155"/>
      <c r="K402" s="140"/>
      <c r="M402" s="132"/>
      <c r="N402" s="132"/>
    </row>
    <row r="403" spans="1:14" ht="15.75" customHeight="1">
      <c r="A403" s="140"/>
      <c r="B403" s="140"/>
      <c r="C403" s="140"/>
      <c r="D403" s="140"/>
      <c r="E403" s="140"/>
      <c r="F403" s="155"/>
      <c r="G403" s="155"/>
      <c r="H403" s="155"/>
      <c r="I403" s="155"/>
      <c r="J403" s="155"/>
      <c r="K403" s="140"/>
      <c r="M403" s="132"/>
      <c r="N403" s="132"/>
    </row>
    <row r="404" spans="1:14" ht="15.75" customHeight="1">
      <c r="A404" s="140"/>
      <c r="B404" s="140"/>
      <c r="C404" s="140"/>
      <c r="D404" s="140"/>
      <c r="E404" s="140"/>
      <c r="F404" s="155"/>
      <c r="G404" s="155"/>
      <c r="H404" s="155"/>
      <c r="I404" s="155"/>
      <c r="J404" s="155"/>
      <c r="K404" s="140"/>
      <c r="M404" s="132"/>
      <c r="N404" s="132"/>
    </row>
    <row r="405" spans="1:14" ht="15.75" customHeight="1">
      <c r="A405" s="140"/>
      <c r="B405" s="140"/>
      <c r="C405" s="140"/>
      <c r="D405" s="140"/>
      <c r="E405" s="140"/>
      <c r="F405" s="155"/>
      <c r="G405" s="155"/>
      <c r="H405" s="155"/>
      <c r="I405" s="155"/>
      <c r="J405" s="155"/>
      <c r="K405" s="140"/>
      <c r="M405" s="132"/>
      <c r="N405" s="132"/>
    </row>
    <row r="406" spans="1:14" ht="15.75" customHeight="1">
      <c r="A406" s="140"/>
      <c r="B406" s="140"/>
      <c r="C406" s="140"/>
      <c r="D406" s="140"/>
      <c r="E406" s="140"/>
      <c r="F406" s="155"/>
      <c r="G406" s="155"/>
      <c r="H406" s="155"/>
      <c r="I406" s="155"/>
      <c r="J406" s="155"/>
      <c r="K406" s="140"/>
      <c r="M406" s="132"/>
      <c r="N406" s="132"/>
    </row>
    <row r="407" spans="1:14" ht="15.75" customHeight="1">
      <c r="A407" s="140"/>
      <c r="B407" s="140"/>
      <c r="C407" s="140"/>
      <c r="D407" s="140"/>
      <c r="E407" s="140"/>
      <c r="F407" s="155"/>
      <c r="G407" s="155"/>
      <c r="H407" s="155"/>
      <c r="I407" s="155"/>
      <c r="J407" s="155"/>
      <c r="K407" s="140"/>
      <c r="M407" s="132"/>
      <c r="N407" s="132"/>
    </row>
    <row r="408" spans="1:14" ht="15.75" customHeight="1">
      <c r="A408" s="140"/>
      <c r="B408" s="140"/>
      <c r="C408" s="140"/>
      <c r="D408" s="140"/>
      <c r="E408" s="140"/>
      <c r="F408" s="155"/>
      <c r="G408" s="155"/>
      <c r="H408" s="155"/>
      <c r="I408" s="155"/>
      <c r="J408" s="155"/>
      <c r="K408" s="140"/>
      <c r="M408" s="132"/>
      <c r="N408" s="132"/>
    </row>
    <row r="409" spans="1:14" ht="15.75" customHeight="1">
      <c r="A409" s="140"/>
      <c r="B409" s="140"/>
      <c r="C409" s="140"/>
      <c r="D409" s="140"/>
      <c r="E409" s="140"/>
      <c r="F409" s="155"/>
      <c r="G409" s="155"/>
      <c r="H409" s="155"/>
      <c r="I409" s="155"/>
      <c r="J409" s="155"/>
      <c r="K409" s="140"/>
      <c r="M409" s="132"/>
      <c r="N409" s="132"/>
    </row>
    <row r="410" spans="1:14" ht="15.75" customHeight="1">
      <c r="A410" s="140"/>
      <c r="B410" s="140"/>
      <c r="C410" s="140"/>
      <c r="D410" s="140"/>
      <c r="E410" s="140"/>
      <c r="F410" s="155"/>
      <c r="G410" s="155"/>
      <c r="H410" s="155"/>
      <c r="I410" s="155"/>
      <c r="J410" s="155"/>
      <c r="K410" s="140"/>
      <c r="M410" s="132"/>
      <c r="N410" s="132"/>
    </row>
    <row r="411" spans="1:14" ht="15.75" customHeight="1">
      <c r="A411" s="140"/>
      <c r="B411" s="140"/>
      <c r="C411" s="140"/>
      <c r="D411" s="140"/>
      <c r="E411" s="140"/>
      <c r="F411" s="155"/>
      <c r="G411" s="155"/>
      <c r="H411" s="155"/>
      <c r="I411" s="155"/>
      <c r="J411" s="155"/>
      <c r="K411" s="140"/>
      <c r="M411" s="132"/>
      <c r="N411" s="132"/>
    </row>
    <row r="412" spans="1:14" ht="15.75" customHeight="1">
      <c r="A412" s="140"/>
      <c r="B412" s="140"/>
      <c r="C412" s="140"/>
      <c r="D412" s="140"/>
      <c r="E412" s="140"/>
      <c r="F412" s="155"/>
      <c r="G412" s="155"/>
      <c r="H412" s="155"/>
      <c r="I412" s="155"/>
      <c r="J412" s="155"/>
      <c r="K412" s="140"/>
      <c r="M412" s="132"/>
      <c r="N412" s="132"/>
    </row>
    <row r="413" spans="1:14" ht="15.75" customHeight="1">
      <c r="A413" s="140"/>
      <c r="B413" s="140"/>
      <c r="C413" s="140"/>
      <c r="D413" s="140"/>
      <c r="E413" s="140"/>
      <c r="F413" s="155"/>
      <c r="G413" s="155"/>
      <c r="H413" s="155"/>
      <c r="I413" s="155"/>
      <c r="J413" s="155"/>
      <c r="K413" s="140"/>
      <c r="M413" s="132"/>
      <c r="N413" s="132"/>
    </row>
    <row r="414" spans="1:14" ht="15.75" customHeight="1">
      <c r="A414" s="140"/>
      <c r="B414" s="140"/>
      <c r="C414" s="140"/>
      <c r="D414" s="140"/>
      <c r="E414" s="140"/>
      <c r="F414" s="155"/>
      <c r="G414" s="155"/>
      <c r="H414" s="155"/>
      <c r="I414" s="155"/>
      <c r="J414" s="155"/>
      <c r="K414" s="140"/>
      <c r="M414" s="132"/>
      <c r="N414" s="132"/>
    </row>
    <row r="415" spans="1:14" ht="15.75" customHeight="1">
      <c r="A415" s="140"/>
      <c r="B415" s="140"/>
      <c r="C415" s="140"/>
      <c r="D415" s="140"/>
      <c r="E415" s="140"/>
      <c r="F415" s="155"/>
      <c r="G415" s="155"/>
      <c r="H415" s="155"/>
      <c r="I415" s="155"/>
      <c r="J415" s="155"/>
      <c r="K415" s="140"/>
      <c r="M415" s="132"/>
      <c r="N415" s="132"/>
    </row>
    <row r="416" spans="1:14" ht="15.75" customHeight="1">
      <c r="A416" s="140"/>
      <c r="B416" s="156"/>
      <c r="C416" s="155"/>
      <c r="D416" s="155"/>
      <c r="E416" s="143"/>
      <c r="F416" s="143"/>
      <c r="G416" s="156"/>
      <c r="H416" s="155"/>
      <c r="I416" s="155"/>
      <c r="J416" s="140"/>
      <c r="K416" s="140"/>
      <c r="M416" s="132"/>
      <c r="N416" s="132"/>
    </row>
    <row r="417" spans="1:14" ht="15.75" customHeight="1">
      <c r="A417" s="140"/>
      <c r="B417" s="140"/>
      <c r="C417" s="140"/>
      <c r="D417" s="140"/>
      <c r="E417" s="140"/>
      <c r="F417" s="140"/>
      <c r="G417" s="140"/>
      <c r="H417" s="140"/>
      <c r="I417" s="140"/>
      <c r="J417" s="140"/>
      <c r="K417" s="140"/>
      <c r="M417" s="132"/>
      <c r="N417" s="132"/>
    </row>
    <row r="418" spans="1:14" ht="15.75" customHeight="1">
      <c r="A418" s="141"/>
      <c r="B418" s="140"/>
      <c r="C418" s="140"/>
      <c r="D418" s="140"/>
      <c r="E418" s="140"/>
      <c r="F418" s="154"/>
      <c r="G418" s="155"/>
      <c r="H418" s="155"/>
      <c r="I418" s="155"/>
      <c r="J418" s="155"/>
      <c r="K418" s="140"/>
      <c r="M418" s="132"/>
      <c r="N418" s="132"/>
    </row>
    <row r="419" spans="1:14" ht="15.75" customHeight="1">
      <c r="A419" s="140"/>
      <c r="B419" s="140"/>
      <c r="C419" s="140"/>
      <c r="D419" s="140"/>
      <c r="E419" s="140"/>
      <c r="F419" s="155"/>
      <c r="G419" s="155"/>
      <c r="H419" s="155"/>
      <c r="I419" s="155"/>
      <c r="J419" s="155"/>
      <c r="K419" s="140"/>
      <c r="M419" s="132"/>
      <c r="N419" s="132"/>
    </row>
    <row r="420" spans="1:14" ht="15.75" customHeight="1">
      <c r="A420" s="140"/>
      <c r="B420" s="140"/>
      <c r="C420" s="140"/>
      <c r="D420" s="140"/>
      <c r="E420" s="140"/>
      <c r="F420" s="155"/>
      <c r="G420" s="155"/>
      <c r="H420" s="155"/>
      <c r="I420" s="155"/>
      <c r="J420" s="155"/>
      <c r="K420" s="140"/>
      <c r="M420" s="132"/>
      <c r="N420" s="132"/>
    </row>
    <row r="421" spans="1:14" ht="15.75" customHeight="1">
      <c r="A421" s="140"/>
      <c r="B421" s="140"/>
      <c r="C421" s="140"/>
      <c r="D421" s="140"/>
      <c r="E421" s="140"/>
      <c r="F421" s="155"/>
      <c r="G421" s="155"/>
      <c r="H421" s="155"/>
      <c r="I421" s="155"/>
      <c r="J421" s="155"/>
      <c r="K421" s="140"/>
      <c r="M421" s="132"/>
      <c r="N421" s="132"/>
    </row>
    <row r="422" spans="1:14" ht="15.75" customHeight="1">
      <c r="A422" s="140"/>
      <c r="B422" s="140"/>
      <c r="C422" s="140"/>
      <c r="D422" s="140"/>
      <c r="E422" s="140"/>
      <c r="F422" s="155"/>
      <c r="G422" s="155"/>
      <c r="H422" s="155"/>
      <c r="I422" s="155"/>
      <c r="J422" s="155"/>
      <c r="K422" s="140"/>
      <c r="M422" s="132"/>
      <c r="N422" s="132"/>
    </row>
    <row r="423" spans="1:14" ht="15.75" customHeight="1">
      <c r="A423" s="140"/>
      <c r="B423" s="140"/>
      <c r="C423" s="140"/>
      <c r="D423" s="140"/>
      <c r="E423" s="140"/>
      <c r="F423" s="155"/>
      <c r="G423" s="155"/>
      <c r="H423" s="155"/>
      <c r="I423" s="155"/>
      <c r="J423" s="155"/>
      <c r="K423" s="140"/>
      <c r="M423" s="132"/>
      <c r="N423" s="132"/>
    </row>
    <row r="424" spans="1:14" ht="15.75" customHeight="1">
      <c r="A424" s="140"/>
      <c r="B424" s="140"/>
      <c r="C424" s="140"/>
      <c r="D424" s="140"/>
      <c r="E424" s="140"/>
      <c r="F424" s="155"/>
      <c r="G424" s="155"/>
      <c r="H424" s="155"/>
      <c r="I424" s="155"/>
      <c r="J424" s="155"/>
      <c r="K424" s="140"/>
      <c r="M424" s="132"/>
      <c r="N424" s="132"/>
    </row>
    <row r="425" spans="1:14" ht="15.75" customHeight="1">
      <c r="A425" s="140"/>
      <c r="B425" s="140"/>
      <c r="C425" s="140"/>
      <c r="D425" s="140"/>
      <c r="E425" s="140"/>
      <c r="F425" s="155"/>
      <c r="G425" s="155"/>
      <c r="H425" s="155"/>
      <c r="I425" s="155"/>
      <c r="J425" s="155"/>
      <c r="K425" s="140"/>
      <c r="M425" s="132"/>
      <c r="N425" s="132"/>
    </row>
    <row r="426" spans="1:14" ht="15.75" customHeight="1">
      <c r="A426" s="140"/>
      <c r="B426" s="140"/>
      <c r="C426" s="140"/>
      <c r="D426" s="140"/>
      <c r="E426" s="140"/>
      <c r="F426" s="155"/>
      <c r="G426" s="155"/>
      <c r="H426" s="155"/>
      <c r="I426" s="155"/>
      <c r="J426" s="155"/>
      <c r="K426" s="140"/>
      <c r="M426" s="132"/>
      <c r="N426" s="132"/>
    </row>
    <row r="427" spans="1:14" ht="15.75" customHeight="1">
      <c r="A427" s="140"/>
      <c r="B427" s="140"/>
      <c r="C427" s="140"/>
      <c r="D427" s="140"/>
      <c r="E427" s="140"/>
      <c r="F427" s="155"/>
      <c r="G427" s="155"/>
      <c r="H427" s="155"/>
      <c r="I427" s="155"/>
      <c r="J427" s="155"/>
      <c r="K427" s="140"/>
      <c r="M427" s="132"/>
      <c r="N427" s="132"/>
    </row>
    <row r="428" spans="1:14" ht="15.75" customHeight="1">
      <c r="A428" s="140"/>
      <c r="B428" s="140"/>
      <c r="C428" s="140"/>
      <c r="D428" s="140"/>
      <c r="E428" s="140"/>
      <c r="F428" s="155"/>
      <c r="G428" s="155"/>
      <c r="H428" s="155"/>
      <c r="I428" s="155"/>
      <c r="J428" s="155"/>
      <c r="K428" s="140"/>
      <c r="M428" s="132"/>
      <c r="N428" s="132"/>
    </row>
    <row r="429" spans="1:14" ht="15.75" customHeight="1">
      <c r="A429" s="140"/>
      <c r="B429" s="140"/>
      <c r="C429" s="140"/>
      <c r="D429" s="140"/>
      <c r="E429" s="140"/>
      <c r="F429" s="155"/>
      <c r="G429" s="155"/>
      <c r="H429" s="155"/>
      <c r="I429" s="155"/>
      <c r="J429" s="155"/>
      <c r="K429" s="140"/>
      <c r="M429" s="132"/>
      <c r="N429" s="132"/>
    </row>
    <row r="430" spans="1:14" ht="15.75" customHeight="1">
      <c r="A430" s="140"/>
      <c r="B430" s="140"/>
      <c r="C430" s="140"/>
      <c r="D430" s="140"/>
      <c r="E430" s="140"/>
      <c r="F430" s="155"/>
      <c r="G430" s="155"/>
      <c r="H430" s="155"/>
      <c r="I430" s="155"/>
      <c r="J430" s="155"/>
      <c r="K430" s="140"/>
      <c r="M430" s="132"/>
      <c r="N430" s="132"/>
    </row>
    <row r="431" spans="1:14" ht="15.75" customHeight="1">
      <c r="A431" s="140"/>
      <c r="B431" s="140"/>
      <c r="C431" s="140"/>
      <c r="D431" s="140"/>
      <c r="E431" s="140"/>
      <c r="F431" s="155"/>
      <c r="G431" s="155"/>
      <c r="H431" s="155"/>
      <c r="I431" s="155"/>
      <c r="J431" s="155"/>
      <c r="K431" s="140"/>
      <c r="M431" s="132"/>
      <c r="N431" s="132"/>
    </row>
    <row r="432" spans="1:14" ht="15.75" customHeight="1">
      <c r="A432" s="140"/>
      <c r="B432" s="140"/>
      <c r="C432" s="140"/>
      <c r="D432" s="140"/>
      <c r="E432" s="140"/>
      <c r="F432" s="155"/>
      <c r="G432" s="155"/>
      <c r="H432" s="155"/>
      <c r="I432" s="155"/>
      <c r="J432" s="155"/>
      <c r="K432" s="140"/>
      <c r="M432" s="132"/>
      <c r="N432" s="132"/>
    </row>
    <row r="433" spans="1:14" ht="15.75" customHeight="1">
      <c r="A433" s="140"/>
      <c r="B433" s="140"/>
      <c r="C433" s="140"/>
      <c r="D433" s="140"/>
      <c r="E433" s="140"/>
      <c r="F433" s="155"/>
      <c r="G433" s="155"/>
      <c r="H433" s="155"/>
      <c r="I433" s="155"/>
      <c r="J433" s="155"/>
      <c r="K433" s="140"/>
      <c r="M433" s="132"/>
      <c r="N433" s="132"/>
    </row>
    <row r="434" spans="1:14" ht="15.75" customHeight="1">
      <c r="A434" s="140"/>
      <c r="B434" s="140"/>
      <c r="C434" s="140"/>
      <c r="D434" s="140"/>
      <c r="E434" s="140"/>
      <c r="F434" s="155"/>
      <c r="G434" s="155"/>
      <c r="H434" s="155"/>
      <c r="I434" s="155"/>
      <c r="J434" s="155"/>
      <c r="K434" s="140"/>
      <c r="M434" s="132"/>
      <c r="N434" s="132"/>
    </row>
    <row r="435" spans="1:14" ht="15.75" customHeight="1">
      <c r="A435" s="140"/>
      <c r="B435" s="140"/>
      <c r="C435" s="140"/>
      <c r="D435" s="140"/>
      <c r="E435" s="140"/>
      <c r="F435" s="155"/>
      <c r="G435" s="155"/>
      <c r="H435" s="155"/>
      <c r="I435" s="155"/>
      <c r="J435" s="155"/>
      <c r="K435" s="140"/>
      <c r="M435" s="132"/>
      <c r="N435" s="132"/>
    </row>
    <row r="436" spans="1:14" ht="15.75" customHeight="1">
      <c r="A436" s="140"/>
      <c r="B436" s="140"/>
      <c r="C436" s="140"/>
      <c r="D436" s="140"/>
      <c r="E436" s="140"/>
      <c r="F436" s="155"/>
      <c r="G436" s="155"/>
      <c r="H436" s="155"/>
      <c r="I436" s="155"/>
      <c r="J436" s="155"/>
      <c r="K436" s="140"/>
      <c r="M436" s="132"/>
      <c r="N436" s="132"/>
    </row>
    <row r="437" spans="1:14" ht="15.75" customHeight="1">
      <c r="A437" s="140"/>
      <c r="B437" s="140"/>
      <c r="C437" s="140"/>
      <c r="D437" s="140"/>
      <c r="E437" s="140"/>
      <c r="F437" s="155"/>
      <c r="G437" s="155"/>
      <c r="H437" s="155"/>
      <c r="I437" s="155"/>
      <c r="J437" s="155"/>
      <c r="K437" s="140"/>
      <c r="M437" s="132"/>
      <c r="N437" s="132"/>
    </row>
    <row r="438" spans="1:14" ht="15.75" customHeight="1">
      <c r="A438" s="140"/>
      <c r="B438" s="140"/>
      <c r="C438" s="140"/>
      <c r="D438" s="140"/>
      <c r="E438" s="140"/>
      <c r="F438" s="155"/>
      <c r="G438" s="155"/>
      <c r="H438" s="155"/>
      <c r="I438" s="155"/>
      <c r="J438" s="155"/>
      <c r="K438" s="140"/>
      <c r="M438" s="132"/>
      <c r="N438" s="132"/>
    </row>
    <row r="439" spans="1:14" ht="15.75" customHeight="1">
      <c r="A439" s="140"/>
      <c r="B439" s="140"/>
      <c r="C439" s="140"/>
      <c r="D439" s="140"/>
      <c r="E439" s="140"/>
      <c r="F439" s="155"/>
      <c r="G439" s="155"/>
      <c r="H439" s="155"/>
      <c r="I439" s="155"/>
      <c r="J439" s="155"/>
      <c r="K439" s="140"/>
      <c r="M439" s="132"/>
      <c r="N439" s="132"/>
    </row>
    <row r="440" spans="1:14" ht="15.75" customHeight="1">
      <c r="A440" s="143"/>
      <c r="B440" s="156"/>
      <c r="C440" s="155"/>
      <c r="D440" s="155"/>
      <c r="E440" s="143"/>
      <c r="F440" s="143"/>
      <c r="G440" s="156"/>
      <c r="H440" s="155"/>
      <c r="I440" s="155"/>
      <c r="J440" s="140"/>
      <c r="K440" s="140"/>
      <c r="M440" s="132"/>
      <c r="N440" s="132"/>
    </row>
    <row r="441" spans="1:14" ht="15.75" customHeight="1">
      <c r="A441" s="140"/>
      <c r="B441" s="140"/>
      <c r="C441" s="140"/>
      <c r="D441" s="140"/>
      <c r="E441" s="140"/>
      <c r="F441" s="140"/>
      <c r="G441" s="140"/>
      <c r="H441" s="140"/>
      <c r="I441" s="140"/>
      <c r="J441" s="140"/>
      <c r="K441" s="140"/>
      <c r="M441" s="132"/>
      <c r="N441" s="132"/>
    </row>
    <row r="442" spans="1:14" ht="15.75" customHeight="1">
      <c r="A442" s="141"/>
      <c r="B442" s="140"/>
      <c r="C442" s="140"/>
      <c r="D442" s="140"/>
      <c r="E442" s="140"/>
      <c r="F442" s="154"/>
      <c r="G442" s="155"/>
      <c r="H442" s="155"/>
      <c r="I442" s="155"/>
      <c r="J442" s="155"/>
      <c r="K442" s="140"/>
      <c r="M442" s="132"/>
      <c r="N442" s="132"/>
    </row>
    <row r="443" spans="1:14" ht="15.75" customHeight="1">
      <c r="A443" s="140"/>
      <c r="B443" s="140"/>
      <c r="C443" s="140"/>
      <c r="D443" s="140"/>
      <c r="E443" s="140"/>
      <c r="F443" s="155"/>
      <c r="G443" s="155"/>
      <c r="H443" s="155"/>
      <c r="I443" s="155"/>
      <c r="J443" s="155"/>
      <c r="K443" s="140"/>
      <c r="M443" s="132"/>
      <c r="N443" s="132"/>
    </row>
    <row r="444" spans="1:14" ht="15.75" customHeight="1">
      <c r="A444" s="140"/>
      <c r="B444" s="140"/>
      <c r="C444" s="140"/>
      <c r="D444" s="140"/>
      <c r="E444" s="140"/>
      <c r="F444" s="155"/>
      <c r="G444" s="155"/>
      <c r="H444" s="155"/>
      <c r="I444" s="155"/>
      <c r="J444" s="155"/>
      <c r="K444" s="140"/>
      <c r="M444" s="132"/>
      <c r="N444" s="132"/>
    </row>
    <row r="445" spans="1:14" ht="15.75" customHeight="1">
      <c r="A445" s="140"/>
      <c r="B445" s="140"/>
      <c r="C445" s="140"/>
      <c r="D445" s="140"/>
      <c r="E445" s="140"/>
      <c r="F445" s="155"/>
      <c r="G445" s="155"/>
      <c r="H445" s="155"/>
      <c r="I445" s="155"/>
      <c r="J445" s="155"/>
      <c r="K445" s="140"/>
      <c r="M445" s="132"/>
      <c r="N445" s="132"/>
    </row>
    <row r="446" spans="1:14" ht="15.75" customHeight="1">
      <c r="A446" s="140"/>
      <c r="B446" s="140"/>
      <c r="C446" s="140"/>
      <c r="D446" s="140"/>
      <c r="E446" s="140"/>
      <c r="F446" s="155"/>
      <c r="G446" s="155"/>
      <c r="H446" s="155"/>
      <c r="I446" s="155"/>
      <c r="J446" s="155"/>
      <c r="K446" s="140"/>
      <c r="M446" s="132"/>
      <c r="N446" s="132"/>
    </row>
    <row r="447" spans="1:14" ht="15.75" customHeight="1">
      <c r="A447" s="140"/>
      <c r="B447" s="140"/>
      <c r="C447" s="140"/>
      <c r="D447" s="140"/>
      <c r="E447" s="140"/>
      <c r="F447" s="155"/>
      <c r="G447" s="155"/>
      <c r="H447" s="155"/>
      <c r="I447" s="155"/>
      <c r="J447" s="155"/>
      <c r="K447" s="140"/>
      <c r="M447" s="132"/>
      <c r="N447" s="132"/>
    </row>
    <row r="448" spans="1:14" ht="15.75" customHeight="1">
      <c r="A448" s="140"/>
      <c r="B448" s="140"/>
      <c r="C448" s="140"/>
      <c r="D448" s="140"/>
      <c r="E448" s="140"/>
      <c r="F448" s="155"/>
      <c r="G448" s="155"/>
      <c r="H448" s="155"/>
      <c r="I448" s="155"/>
      <c r="J448" s="155"/>
      <c r="K448" s="140"/>
      <c r="M448" s="132"/>
      <c r="N448" s="132"/>
    </row>
    <row r="449" spans="1:14" ht="15.75" customHeight="1">
      <c r="A449" s="140"/>
      <c r="B449" s="140"/>
      <c r="C449" s="140"/>
      <c r="D449" s="140"/>
      <c r="E449" s="140"/>
      <c r="F449" s="155"/>
      <c r="G449" s="155"/>
      <c r="H449" s="155"/>
      <c r="I449" s="155"/>
      <c r="J449" s="155"/>
      <c r="K449" s="140"/>
      <c r="M449" s="132"/>
      <c r="N449" s="132"/>
    </row>
    <row r="450" spans="1:14" ht="15.75" customHeight="1">
      <c r="A450" s="140"/>
      <c r="B450" s="140"/>
      <c r="C450" s="140"/>
      <c r="D450" s="140"/>
      <c r="E450" s="140"/>
      <c r="F450" s="155"/>
      <c r="G450" s="155"/>
      <c r="H450" s="155"/>
      <c r="I450" s="155"/>
      <c r="J450" s="155"/>
      <c r="K450" s="140"/>
      <c r="M450" s="132"/>
      <c r="N450" s="132"/>
    </row>
    <row r="451" spans="1:14" ht="15.75" customHeight="1">
      <c r="A451" s="140"/>
      <c r="B451" s="140"/>
      <c r="C451" s="140"/>
      <c r="D451" s="140"/>
      <c r="E451" s="140"/>
      <c r="F451" s="155"/>
      <c r="G451" s="155"/>
      <c r="H451" s="155"/>
      <c r="I451" s="155"/>
      <c r="J451" s="155"/>
      <c r="K451" s="140"/>
      <c r="M451" s="132"/>
      <c r="N451" s="132"/>
    </row>
    <row r="452" spans="1:14" ht="15.75" customHeight="1">
      <c r="A452" s="140"/>
      <c r="B452" s="140"/>
      <c r="C452" s="140"/>
      <c r="D452" s="140"/>
      <c r="E452" s="140"/>
      <c r="F452" s="155"/>
      <c r="G452" s="155"/>
      <c r="H452" s="155"/>
      <c r="I452" s="155"/>
      <c r="J452" s="155"/>
      <c r="K452" s="140"/>
      <c r="M452" s="132"/>
      <c r="N452" s="132"/>
    </row>
    <row r="453" spans="1:14" ht="15.75" customHeight="1">
      <c r="A453" s="140"/>
      <c r="B453" s="140"/>
      <c r="C453" s="140"/>
      <c r="D453" s="140"/>
      <c r="E453" s="140"/>
      <c r="F453" s="155"/>
      <c r="G453" s="155"/>
      <c r="H453" s="155"/>
      <c r="I453" s="155"/>
      <c r="J453" s="155"/>
      <c r="K453" s="140"/>
      <c r="M453" s="132"/>
      <c r="N453" s="132"/>
    </row>
    <row r="454" spans="1:14" ht="15.75" customHeight="1">
      <c r="A454" s="140"/>
      <c r="B454" s="140"/>
      <c r="C454" s="140"/>
      <c r="D454" s="140"/>
      <c r="E454" s="140"/>
      <c r="F454" s="155"/>
      <c r="G454" s="155"/>
      <c r="H454" s="155"/>
      <c r="I454" s="155"/>
      <c r="J454" s="155"/>
      <c r="K454" s="140"/>
      <c r="M454" s="132"/>
      <c r="N454" s="132"/>
    </row>
    <row r="455" spans="1:14" ht="15.75" customHeight="1">
      <c r="A455" s="140"/>
      <c r="B455" s="140"/>
      <c r="C455" s="140"/>
      <c r="D455" s="140"/>
      <c r="E455" s="140"/>
      <c r="F455" s="155"/>
      <c r="G455" s="155"/>
      <c r="H455" s="155"/>
      <c r="I455" s="155"/>
      <c r="J455" s="155"/>
      <c r="K455" s="140"/>
      <c r="M455" s="132"/>
      <c r="N455" s="132"/>
    </row>
    <row r="456" spans="1:14" ht="15.75" customHeight="1">
      <c r="A456" s="140"/>
      <c r="B456" s="140"/>
      <c r="C456" s="140"/>
      <c r="D456" s="140"/>
      <c r="E456" s="140"/>
      <c r="F456" s="155"/>
      <c r="G456" s="155"/>
      <c r="H456" s="155"/>
      <c r="I456" s="155"/>
      <c r="J456" s="155"/>
      <c r="K456" s="140"/>
      <c r="M456" s="132"/>
      <c r="N456" s="132"/>
    </row>
    <row r="457" spans="1:14" ht="15.75" customHeight="1">
      <c r="A457" s="140"/>
      <c r="B457" s="140"/>
      <c r="C457" s="140"/>
      <c r="D457" s="140"/>
      <c r="E457" s="140"/>
      <c r="F457" s="155"/>
      <c r="G457" s="155"/>
      <c r="H457" s="155"/>
      <c r="I457" s="155"/>
      <c r="J457" s="155"/>
      <c r="K457" s="140"/>
      <c r="M457" s="132"/>
      <c r="N457" s="132"/>
    </row>
    <row r="458" spans="1:14" ht="15.75" customHeight="1">
      <c r="A458" s="140"/>
      <c r="B458" s="140"/>
      <c r="C458" s="140"/>
      <c r="D458" s="140"/>
      <c r="E458" s="140"/>
      <c r="F458" s="155"/>
      <c r="G458" s="155"/>
      <c r="H458" s="155"/>
      <c r="I458" s="155"/>
      <c r="J458" s="155"/>
      <c r="K458" s="140"/>
      <c r="M458" s="132"/>
      <c r="N458" s="132"/>
    </row>
    <row r="459" spans="1:14" ht="15.75" customHeight="1">
      <c r="A459" s="140"/>
      <c r="B459" s="140"/>
      <c r="C459" s="140"/>
      <c r="D459" s="140"/>
      <c r="E459" s="140"/>
      <c r="F459" s="155"/>
      <c r="G459" s="155"/>
      <c r="H459" s="155"/>
      <c r="I459" s="155"/>
      <c r="J459" s="155"/>
      <c r="K459" s="140"/>
      <c r="M459" s="132"/>
      <c r="N459" s="132"/>
    </row>
    <row r="460" spans="1:14" ht="15.75" customHeight="1">
      <c r="A460" s="140"/>
      <c r="B460" s="140"/>
      <c r="C460" s="140"/>
      <c r="D460" s="140"/>
      <c r="E460" s="140"/>
      <c r="F460" s="155"/>
      <c r="G460" s="155"/>
      <c r="H460" s="155"/>
      <c r="I460" s="155"/>
      <c r="J460" s="155"/>
      <c r="K460" s="140"/>
      <c r="M460" s="132"/>
      <c r="N460" s="132"/>
    </row>
    <row r="461" spans="1:14" ht="15.75" customHeight="1">
      <c r="A461" s="140"/>
      <c r="B461" s="140"/>
      <c r="C461" s="140"/>
      <c r="D461" s="140"/>
      <c r="E461" s="140"/>
      <c r="F461" s="155"/>
      <c r="G461" s="155"/>
      <c r="H461" s="155"/>
      <c r="I461" s="155"/>
      <c r="J461" s="155"/>
      <c r="K461" s="140"/>
      <c r="M461" s="132"/>
      <c r="N461" s="132"/>
    </row>
    <row r="462" spans="1:14" ht="15.75" customHeight="1">
      <c r="A462" s="140"/>
      <c r="B462" s="140"/>
      <c r="C462" s="140"/>
      <c r="D462" s="140"/>
      <c r="E462" s="140"/>
      <c r="F462" s="155"/>
      <c r="G462" s="155"/>
      <c r="H462" s="155"/>
      <c r="I462" s="155"/>
      <c r="J462" s="155"/>
      <c r="K462" s="140"/>
      <c r="M462" s="132"/>
      <c r="N462" s="132"/>
    </row>
    <row r="463" spans="1:14" ht="15.75" customHeight="1">
      <c r="A463" s="140"/>
      <c r="B463" s="156"/>
      <c r="C463" s="155"/>
      <c r="D463" s="143"/>
      <c r="E463" s="143"/>
      <c r="F463" s="143"/>
      <c r="G463" s="156"/>
      <c r="H463" s="155"/>
      <c r="I463" s="140"/>
      <c r="J463" s="140"/>
      <c r="K463" s="140"/>
      <c r="M463" s="132"/>
      <c r="N463" s="132"/>
    </row>
    <row r="464" spans="1:14" ht="15.75" customHeight="1">
      <c r="A464" s="156"/>
      <c r="B464" s="155"/>
      <c r="C464" s="155"/>
      <c r="D464" s="140"/>
      <c r="E464" s="140"/>
      <c r="F464" s="140"/>
      <c r="G464" s="140"/>
      <c r="H464" s="140"/>
      <c r="I464" s="140"/>
      <c r="J464" s="140"/>
      <c r="K464" s="140"/>
      <c r="M464" s="132"/>
      <c r="N464" s="132"/>
    </row>
    <row r="465" spans="1:14" ht="15.75" customHeight="1">
      <c r="A465" s="140"/>
      <c r="B465" s="140"/>
      <c r="C465" s="140"/>
      <c r="D465" s="140"/>
      <c r="E465" s="140"/>
      <c r="F465" s="140"/>
      <c r="G465" s="140"/>
      <c r="H465" s="140"/>
      <c r="I465" s="140"/>
      <c r="J465" s="140"/>
      <c r="K465" s="140"/>
      <c r="M465" s="132"/>
      <c r="N465" s="132"/>
    </row>
    <row r="466" spans="1:14" ht="15.75" customHeight="1">
      <c r="A466" s="141"/>
      <c r="B466" s="140"/>
      <c r="C466" s="140"/>
      <c r="D466" s="140"/>
      <c r="E466" s="140"/>
      <c r="F466" s="154"/>
      <c r="G466" s="155"/>
      <c r="H466" s="155"/>
      <c r="I466" s="155"/>
      <c r="J466" s="155"/>
      <c r="K466" s="140"/>
      <c r="M466" s="132"/>
      <c r="N466" s="132"/>
    </row>
    <row r="467" spans="1:14" ht="15.75" customHeight="1">
      <c r="A467" s="140"/>
      <c r="B467" s="140"/>
      <c r="C467" s="140"/>
      <c r="D467" s="140"/>
      <c r="E467" s="140"/>
      <c r="F467" s="155"/>
      <c r="G467" s="155"/>
      <c r="H467" s="155"/>
      <c r="I467" s="155"/>
      <c r="J467" s="155"/>
      <c r="K467" s="140"/>
      <c r="M467" s="132"/>
      <c r="N467" s="132"/>
    </row>
    <row r="468" spans="1:14" ht="15.75" customHeight="1">
      <c r="A468" s="140"/>
      <c r="B468" s="140"/>
      <c r="C468" s="140"/>
      <c r="D468" s="140"/>
      <c r="E468" s="140"/>
      <c r="F468" s="155"/>
      <c r="G468" s="155"/>
      <c r="H468" s="155"/>
      <c r="I468" s="155"/>
      <c r="J468" s="155"/>
      <c r="K468" s="140"/>
      <c r="M468" s="132"/>
      <c r="N468" s="132"/>
    </row>
    <row r="469" spans="1:14" ht="15.75" customHeight="1">
      <c r="A469" s="140"/>
      <c r="B469" s="140"/>
      <c r="C469" s="140"/>
      <c r="D469" s="140"/>
      <c r="E469" s="140"/>
      <c r="F469" s="155"/>
      <c r="G469" s="155"/>
      <c r="H469" s="155"/>
      <c r="I469" s="155"/>
      <c r="J469" s="155"/>
      <c r="K469" s="140"/>
      <c r="M469" s="132"/>
      <c r="N469" s="132"/>
    </row>
    <row r="470" spans="1:14" ht="15.75" customHeight="1">
      <c r="A470" s="140"/>
      <c r="B470" s="140"/>
      <c r="C470" s="140"/>
      <c r="D470" s="140"/>
      <c r="E470" s="140"/>
      <c r="F470" s="155"/>
      <c r="G470" s="155"/>
      <c r="H470" s="155"/>
      <c r="I470" s="155"/>
      <c r="J470" s="155"/>
      <c r="K470" s="140"/>
      <c r="M470" s="132"/>
      <c r="N470" s="132"/>
    </row>
    <row r="471" spans="1:14" ht="15.75" customHeight="1">
      <c r="A471" s="140"/>
      <c r="B471" s="140"/>
      <c r="C471" s="140"/>
      <c r="D471" s="140"/>
      <c r="E471" s="140"/>
      <c r="F471" s="155"/>
      <c r="G471" s="155"/>
      <c r="H471" s="155"/>
      <c r="I471" s="155"/>
      <c r="J471" s="155"/>
      <c r="K471" s="140"/>
      <c r="M471" s="132"/>
      <c r="N471" s="132"/>
    </row>
    <row r="472" spans="1:14" ht="15.75" customHeight="1">
      <c r="A472" s="140"/>
      <c r="B472" s="140"/>
      <c r="C472" s="140"/>
      <c r="D472" s="140"/>
      <c r="E472" s="140"/>
      <c r="F472" s="155"/>
      <c r="G472" s="155"/>
      <c r="H472" s="155"/>
      <c r="I472" s="155"/>
      <c r="J472" s="155"/>
      <c r="K472" s="140"/>
      <c r="M472" s="132"/>
      <c r="N472" s="132"/>
    </row>
    <row r="473" spans="1:14" ht="15.75" customHeight="1">
      <c r="A473" s="140"/>
      <c r="B473" s="140"/>
      <c r="C473" s="140"/>
      <c r="D473" s="140"/>
      <c r="E473" s="140"/>
      <c r="F473" s="155"/>
      <c r="G473" s="155"/>
      <c r="H473" s="155"/>
      <c r="I473" s="155"/>
      <c r="J473" s="155"/>
      <c r="K473" s="140"/>
      <c r="M473" s="132"/>
      <c r="N473" s="132"/>
    </row>
    <row r="474" spans="1:14" ht="15.75" customHeight="1">
      <c r="A474" s="140"/>
      <c r="B474" s="140"/>
      <c r="C474" s="140"/>
      <c r="D474" s="140"/>
      <c r="E474" s="140"/>
      <c r="F474" s="155"/>
      <c r="G474" s="155"/>
      <c r="H474" s="155"/>
      <c r="I474" s="155"/>
      <c r="J474" s="155"/>
      <c r="K474" s="140"/>
      <c r="M474" s="132"/>
      <c r="N474" s="132"/>
    </row>
    <row r="475" spans="1:14" ht="15.75" customHeight="1">
      <c r="A475" s="140"/>
      <c r="B475" s="140"/>
      <c r="C475" s="140"/>
      <c r="D475" s="140"/>
      <c r="E475" s="140"/>
      <c r="F475" s="155"/>
      <c r="G475" s="155"/>
      <c r="H475" s="155"/>
      <c r="I475" s="155"/>
      <c r="J475" s="155"/>
      <c r="K475" s="140"/>
      <c r="M475" s="132"/>
      <c r="N475" s="132"/>
    </row>
    <row r="476" spans="1:14" ht="15.75" customHeight="1">
      <c r="A476" s="140"/>
      <c r="B476" s="140"/>
      <c r="C476" s="140"/>
      <c r="D476" s="140"/>
      <c r="E476" s="140"/>
      <c r="F476" s="155"/>
      <c r="G476" s="155"/>
      <c r="H476" s="155"/>
      <c r="I476" s="155"/>
      <c r="J476" s="155"/>
      <c r="K476" s="140"/>
      <c r="M476" s="132"/>
      <c r="N476" s="132"/>
    </row>
    <row r="477" spans="1:14" ht="15.75" customHeight="1">
      <c r="A477" s="140"/>
      <c r="B477" s="140"/>
      <c r="C477" s="140"/>
      <c r="D477" s="140"/>
      <c r="E477" s="140"/>
      <c r="F477" s="155"/>
      <c r="G477" s="155"/>
      <c r="H477" s="155"/>
      <c r="I477" s="155"/>
      <c r="J477" s="155"/>
      <c r="K477" s="140"/>
      <c r="M477" s="132"/>
      <c r="N477" s="132"/>
    </row>
    <row r="478" spans="1:14" ht="15.75" customHeight="1">
      <c r="A478" s="140"/>
      <c r="B478" s="140"/>
      <c r="C478" s="140"/>
      <c r="D478" s="140"/>
      <c r="E478" s="140"/>
      <c r="F478" s="155"/>
      <c r="G478" s="155"/>
      <c r="H478" s="155"/>
      <c r="I478" s="155"/>
      <c r="J478" s="155"/>
      <c r="K478" s="140"/>
      <c r="M478" s="132"/>
      <c r="N478" s="132"/>
    </row>
    <row r="479" spans="1:14" ht="15.75" customHeight="1">
      <c r="A479" s="140"/>
      <c r="B479" s="140"/>
      <c r="C479" s="140"/>
      <c r="D479" s="140"/>
      <c r="E479" s="140"/>
      <c r="F479" s="155"/>
      <c r="G479" s="155"/>
      <c r="H479" s="155"/>
      <c r="I479" s="155"/>
      <c r="J479" s="155"/>
      <c r="K479" s="140"/>
      <c r="M479" s="132"/>
      <c r="N479" s="132"/>
    </row>
    <row r="480" spans="1:14" ht="15.75" customHeight="1">
      <c r="A480" s="140"/>
      <c r="B480" s="140"/>
      <c r="C480" s="140"/>
      <c r="D480" s="140"/>
      <c r="E480" s="140"/>
      <c r="F480" s="155"/>
      <c r="G480" s="155"/>
      <c r="H480" s="155"/>
      <c r="I480" s="155"/>
      <c r="J480" s="155"/>
      <c r="K480" s="140"/>
      <c r="M480" s="132"/>
      <c r="N480" s="132"/>
    </row>
    <row r="481" spans="1:14" ht="15.75" customHeight="1">
      <c r="A481" s="140"/>
      <c r="B481" s="140"/>
      <c r="C481" s="140"/>
      <c r="D481" s="140"/>
      <c r="E481" s="140"/>
      <c r="F481" s="155"/>
      <c r="G481" s="155"/>
      <c r="H481" s="155"/>
      <c r="I481" s="155"/>
      <c r="J481" s="155"/>
      <c r="K481" s="140"/>
      <c r="M481" s="132"/>
      <c r="N481" s="132"/>
    </row>
    <row r="482" spans="1:14" ht="15.75" customHeight="1">
      <c r="A482" s="140"/>
      <c r="B482" s="140"/>
      <c r="C482" s="140"/>
      <c r="D482" s="140"/>
      <c r="E482" s="140"/>
      <c r="F482" s="155"/>
      <c r="G482" s="155"/>
      <c r="H482" s="155"/>
      <c r="I482" s="155"/>
      <c r="J482" s="155"/>
      <c r="K482" s="140"/>
      <c r="M482" s="132"/>
      <c r="N482" s="132"/>
    </row>
    <row r="483" spans="1:14" ht="15.75" customHeight="1">
      <c r="A483" s="140"/>
      <c r="B483" s="140"/>
      <c r="C483" s="140"/>
      <c r="D483" s="140"/>
      <c r="E483" s="140"/>
      <c r="F483" s="155"/>
      <c r="G483" s="155"/>
      <c r="H483" s="155"/>
      <c r="I483" s="155"/>
      <c r="J483" s="155"/>
      <c r="K483" s="140"/>
      <c r="M483" s="132"/>
      <c r="N483" s="132"/>
    </row>
    <row r="484" spans="1:14" ht="15.75" customHeight="1">
      <c r="A484" s="140"/>
      <c r="B484" s="140"/>
      <c r="C484" s="140"/>
      <c r="D484" s="140"/>
      <c r="E484" s="140"/>
      <c r="F484" s="155"/>
      <c r="G484" s="155"/>
      <c r="H484" s="155"/>
      <c r="I484" s="155"/>
      <c r="J484" s="155"/>
      <c r="K484" s="140"/>
      <c r="M484" s="132"/>
      <c r="N484" s="132"/>
    </row>
    <row r="485" spans="1:14" ht="15.75" customHeight="1">
      <c r="A485" s="140"/>
      <c r="B485" s="140"/>
      <c r="C485" s="140"/>
      <c r="D485" s="140"/>
      <c r="E485" s="140"/>
      <c r="F485" s="155"/>
      <c r="G485" s="155"/>
      <c r="H485" s="155"/>
      <c r="I485" s="155"/>
      <c r="J485" s="155"/>
      <c r="K485" s="140"/>
      <c r="M485" s="132"/>
      <c r="N485" s="132"/>
    </row>
    <row r="486" spans="1:14" ht="15.75" customHeight="1">
      <c r="A486" s="140"/>
      <c r="B486" s="140"/>
      <c r="C486" s="140"/>
      <c r="D486" s="140"/>
      <c r="E486" s="140"/>
      <c r="F486" s="155"/>
      <c r="G486" s="155"/>
      <c r="H486" s="155"/>
      <c r="I486" s="155"/>
      <c r="J486" s="155"/>
      <c r="K486" s="140"/>
      <c r="M486" s="132"/>
      <c r="N486" s="132"/>
    </row>
    <row r="487" spans="1:14" ht="15.75" customHeight="1">
      <c r="A487" s="140"/>
      <c r="B487" s="140"/>
      <c r="C487" s="140"/>
      <c r="D487" s="140"/>
      <c r="E487" s="140"/>
      <c r="F487" s="155"/>
      <c r="G487" s="155"/>
      <c r="H487" s="155"/>
      <c r="I487" s="155"/>
      <c r="J487" s="155"/>
      <c r="K487" s="140"/>
      <c r="M487" s="132"/>
      <c r="N487" s="132"/>
    </row>
    <row r="488" spans="1:14" ht="15.75" customHeight="1">
      <c r="A488" s="140"/>
      <c r="B488" s="156"/>
      <c r="C488" s="155"/>
      <c r="D488" s="143"/>
      <c r="E488" s="143"/>
      <c r="F488" s="143"/>
      <c r="G488" s="156"/>
      <c r="H488" s="155"/>
      <c r="I488" s="140"/>
      <c r="J488" s="140"/>
      <c r="K488" s="140"/>
      <c r="M488" s="132"/>
      <c r="N488" s="132"/>
    </row>
    <row r="489" spans="1:14" ht="15.75" customHeight="1">
      <c r="A489" s="140"/>
      <c r="B489" s="140"/>
      <c r="C489" s="140"/>
      <c r="D489" s="140"/>
      <c r="E489" s="140"/>
      <c r="F489" s="140"/>
      <c r="G489" s="140"/>
      <c r="H489" s="140"/>
      <c r="I489" s="140"/>
      <c r="J489" s="140"/>
      <c r="K489" s="140"/>
      <c r="M489" s="132"/>
      <c r="N489" s="132"/>
    </row>
    <row r="490" spans="1:14" ht="15.75" customHeight="1">
      <c r="A490" s="141"/>
      <c r="B490" s="140"/>
      <c r="C490" s="140"/>
      <c r="D490" s="140"/>
      <c r="E490" s="140"/>
      <c r="F490" s="154"/>
      <c r="G490" s="155"/>
      <c r="H490" s="155"/>
      <c r="I490" s="155"/>
      <c r="J490" s="155"/>
      <c r="K490" s="140"/>
      <c r="M490" s="132"/>
      <c r="N490" s="132"/>
    </row>
    <row r="491" spans="1:14" ht="15.75" customHeight="1">
      <c r="A491" s="140"/>
      <c r="B491" s="140"/>
      <c r="C491" s="140"/>
      <c r="D491" s="140"/>
      <c r="E491" s="140"/>
      <c r="F491" s="155"/>
      <c r="G491" s="155"/>
      <c r="H491" s="155"/>
      <c r="I491" s="155"/>
      <c r="J491" s="155"/>
      <c r="K491" s="140"/>
      <c r="M491" s="132"/>
      <c r="N491" s="132"/>
    </row>
    <row r="492" spans="1:14" ht="15.75" customHeight="1">
      <c r="A492" s="140"/>
      <c r="B492" s="140"/>
      <c r="C492" s="140"/>
      <c r="D492" s="140"/>
      <c r="E492" s="140"/>
      <c r="F492" s="155"/>
      <c r="G492" s="155"/>
      <c r="H492" s="155"/>
      <c r="I492" s="155"/>
      <c r="J492" s="155"/>
      <c r="K492" s="140"/>
      <c r="M492" s="132"/>
      <c r="N492" s="132"/>
    </row>
    <row r="493" spans="1:14" ht="15.75" customHeight="1">
      <c r="A493" s="140"/>
      <c r="B493" s="140"/>
      <c r="C493" s="140"/>
      <c r="D493" s="140"/>
      <c r="E493" s="140"/>
      <c r="F493" s="155"/>
      <c r="G493" s="155"/>
      <c r="H493" s="155"/>
      <c r="I493" s="155"/>
      <c r="J493" s="155"/>
      <c r="K493" s="140"/>
      <c r="M493" s="132"/>
      <c r="N493" s="132"/>
    </row>
    <row r="494" spans="1:14" ht="15.75" customHeight="1">
      <c r="A494" s="140"/>
      <c r="B494" s="140"/>
      <c r="C494" s="140"/>
      <c r="D494" s="140"/>
      <c r="E494" s="140"/>
      <c r="F494" s="155"/>
      <c r="G494" s="155"/>
      <c r="H494" s="155"/>
      <c r="I494" s="155"/>
      <c r="J494" s="155"/>
      <c r="K494" s="140"/>
      <c r="M494" s="132"/>
      <c r="N494" s="132"/>
    </row>
    <row r="495" spans="1:14" ht="15.75" customHeight="1">
      <c r="A495" s="140"/>
      <c r="B495" s="140"/>
      <c r="C495" s="140"/>
      <c r="D495" s="140"/>
      <c r="E495" s="140"/>
      <c r="F495" s="155"/>
      <c r="G495" s="155"/>
      <c r="H495" s="155"/>
      <c r="I495" s="155"/>
      <c r="J495" s="155"/>
      <c r="K495" s="140"/>
      <c r="M495" s="132"/>
      <c r="N495" s="132"/>
    </row>
    <row r="496" spans="1:14" ht="15.75" customHeight="1">
      <c r="A496" s="140"/>
      <c r="B496" s="140"/>
      <c r="C496" s="140"/>
      <c r="D496" s="140"/>
      <c r="E496" s="140"/>
      <c r="F496" s="155"/>
      <c r="G496" s="155"/>
      <c r="H496" s="155"/>
      <c r="I496" s="155"/>
      <c r="J496" s="155"/>
      <c r="K496" s="140"/>
      <c r="M496" s="132"/>
      <c r="N496" s="132"/>
    </row>
    <row r="497" spans="1:14" ht="15.75" customHeight="1">
      <c r="A497" s="140"/>
      <c r="B497" s="140"/>
      <c r="C497" s="140"/>
      <c r="D497" s="140"/>
      <c r="E497" s="140"/>
      <c r="F497" s="155"/>
      <c r="G497" s="155"/>
      <c r="H497" s="155"/>
      <c r="I497" s="155"/>
      <c r="J497" s="155"/>
      <c r="K497" s="140"/>
      <c r="M497" s="132"/>
      <c r="N497" s="132"/>
    </row>
    <row r="498" spans="1:14" ht="15.75" customHeight="1">
      <c r="A498" s="140"/>
      <c r="B498" s="140"/>
      <c r="C498" s="140"/>
      <c r="D498" s="140"/>
      <c r="E498" s="140"/>
      <c r="F498" s="155"/>
      <c r="G498" s="155"/>
      <c r="H498" s="155"/>
      <c r="I498" s="155"/>
      <c r="J498" s="155"/>
      <c r="K498" s="140"/>
      <c r="M498" s="132"/>
      <c r="N498" s="132"/>
    </row>
    <row r="499" spans="1:14" ht="15.75" customHeight="1">
      <c r="A499" s="140"/>
      <c r="B499" s="140"/>
      <c r="C499" s="140"/>
      <c r="D499" s="140"/>
      <c r="E499" s="140"/>
      <c r="F499" s="155"/>
      <c r="G499" s="155"/>
      <c r="H499" s="155"/>
      <c r="I499" s="155"/>
      <c r="J499" s="155"/>
      <c r="K499" s="140"/>
      <c r="M499" s="132"/>
      <c r="N499" s="132"/>
    </row>
    <row r="500" spans="1:14" ht="15.75" customHeight="1">
      <c r="A500" s="140"/>
      <c r="B500" s="140"/>
      <c r="C500" s="140"/>
      <c r="D500" s="140"/>
      <c r="E500" s="140"/>
      <c r="F500" s="155"/>
      <c r="G500" s="155"/>
      <c r="H500" s="155"/>
      <c r="I500" s="155"/>
      <c r="J500" s="155"/>
      <c r="K500" s="140"/>
      <c r="M500" s="132"/>
      <c r="N500" s="132"/>
    </row>
    <row r="501" spans="1:14" ht="15.75" customHeight="1">
      <c r="A501" s="140"/>
      <c r="B501" s="140"/>
      <c r="C501" s="140"/>
      <c r="D501" s="140"/>
      <c r="E501" s="140"/>
      <c r="F501" s="155"/>
      <c r="G501" s="155"/>
      <c r="H501" s="155"/>
      <c r="I501" s="155"/>
      <c r="J501" s="155"/>
      <c r="K501" s="140"/>
      <c r="M501" s="132"/>
      <c r="N501" s="132"/>
    </row>
    <row r="502" spans="1:14" ht="15.75" customHeight="1">
      <c r="A502" s="140"/>
      <c r="B502" s="140"/>
      <c r="C502" s="140"/>
      <c r="D502" s="140"/>
      <c r="E502" s="140"/>
      <c r="F502" s="155"/>
      <c r="G502" s="155"/>
      <c r="H502" s="155"/>
      <c r="I502" s="155"/>
      <c r="J502" s="155"/>
      <c r="K502" s="140"/>
      <c r="M502" s="132"/>
      <c r="N502" s="132"/>
    </row>
    <row r="503" spans="1:14" ht="15.75" customHeight="1">
      <c r="A503" s="140"/>
      <c r="B503" s="140"/>
      <c r="C503" s="140"/>
      <c r="D503" s="140"/>
      <c r="E503" s="140"/>
      <c r="F503" s="155"/>
      <c r="G503" s="155"/>
      <c r="H503" s="155"/>
      <c r="I503" s="155"/>
      <c r="J503" s="155"/>
      <c r="K503" s="140"/>
      <c r="M503" s="132"/>
      <c r="N503" s="132"/>
    </row>
    <row r="504" spans="1:14" ht="15.75" customHeight="1">
      <c r="A504" s="140"/>
      <c r="B504" s="140"/>
      <c r="C504" s="140"/>
      <c r="D504" s="140"/>
      <c r="E504" s="140"/>
      <c r="F504" s="155"/>
      <c r="G504" s="155"/>
      <c r="H504" s="155"/>
      <c r="I504" s="155"/>
      <c r="J504" s="155"/>
      <c r="K504" s="140"/>
      <c r="M504" s="132"/>
      <c r="N504" s="132"/>
    </row>
    <row r="505" spans="1:14" ht="15.75" customHeight="1">
      <c r="A505" s="140"/>
      <c r="B505" s="140"/>
      <c r="C505" s="140"/>
      <c r="D505" s="140"/>
      <c r="E505" s="140"/>
      <c r="F505" s="155"/>
      <c r="G505" s="155"/>
      <c r="H505" s="155"/>
      <c r="I505" s="155"/>
      <c r="J505" s="155"/>
      <c r="K505" s="140"/>
      <c r="M505" s="132"/>
      <c r="N505" s="132"/>
    </row>
    <row r="506" spans="1:14" ht="15.75" customHeight="1">
      <c r="A506" s="140"/>
      <c r="B506" s="140"/>
      <c r="C506" s="140"/>
      <c r="D506" s="140"/>
      <c r="E506" s="140"/>
      <c r="F506" s="155"/>
      <c r="G506" s="155"/>
      <c r="H506" s="155"/>
      <c r="I506" s="155"/>
      <c r="J506" s="155"/>
      <c r="K506" s="140"/>
      <c r="M506" s="132"/>
      <c r="N506" s="132"/>
    </row>
    <row r="507" spans="1:14" ht="15.75" customHeight="1">
      <c r="A507" s="140"/>
      <c r="B507" s="140"/>
      <c r="C507" s="140"/>
      <c r="D507" s="140"/>
      <c r="E507" s="140"/>
      <c r="F507" s="155"/>
      <c r="G507" s="155"/>
      <c r="H507" s="155"/>
      <c r="I507" s="155"/>
      <c r="J507" s="155"/>
      <c r="K507" s="140"/>
      <c r="M507" s="132"/>
      <c r="N507" s="132"/>
    </row>
    <row r="508" spans="1:14" ht="15.75" customHeight="1">
      <c r="A508" s="140"/>
      <c r="B508" s="140"/>
      <c r="C508" s="140"/>
      <c r="D508" s="140"/>
      <c r="E508" s="140"/>
      <c r="F508" s="155"/>
      <c r="G508" s="155"/>
      <c r="H508" s="155"/>
      <c r="I508" s="155"/>
      <c r="J508" s="155"/>
      <c r="K508" s="140"/>
      <c r="M508" s="132"/>
      <c r="N508" s="132"/>
    </row>
    <row r="509" spans="1:14" ht="15.75" customHeight="1">
      <c r="A509" s="140"/>
      <c r="B509" s="140"/>
      <c r="C509" s="140"/>
      <c r="D509" s="140"/>
      <c r="E509" s="140"/>
      <c r="F509" s="155"/>
      <c r="G509" s="155"/>
      <c r="H509" s="155"/>
      <c r="I509" s="155"/>
      <c r="J509" s="155"/>
      <c r="K509" s="140"/>
      <c r="M509" s="132"/>
      <c r="N509" s="132"/>
    </row>
    <row r="510" spans="1:14" ht="15.75" customHeight="1">
      <c r="A510" s="140"/>
      <c r="B510" s="156"/>
      <c r="C510" s="155"/>
      <c r="D510" s="155"/>
      <c r="E510" s="143"/>
      <c r="F510" s="143"/>
      <c r="G510" s="156"/>
      <c r="H510" s="155"/>
      <c r="I510" s="155"/>
      <c r="J510" s="140"/>
      <c r="K510" s="140"/>
      <c r="M510" s="132"/>
      <c r="N510" s="132"/>
    </row>
    <row r="511" spans="1:14" ht="15.75" customHeight="1">
      <c r="A511" s="140"/>
      <c r="B511" s="140"/>
      <c r="C511" s="140"/>
      <c r="D511" s="140"/>
      <c r="E511" s="140"/>
      <c r="F511" s="140"/>
      <c r="G511" s="140"/>
      <c r="H511" s="140"/>
      <c r="I511" s="140"/>
      <c r="J511" s="140"/>
      <c r="K511" s="140"/>
      <c r="M511" s="132"/>
      <c r="N511" s="132"/>
    </row>
    <row r="512" spans="1:14" ht="15.75" customHeight="1">
      <c r="A512" s="141"/>
      <c r="B512" s="140"/>
      <c r="C512" s="140"/>
      <c r="D512" s="140"/>
      <c r="E512" s="140"/>
      <c r="F512" s="154"/>
      <c r="G512" s="155"/>
      <c r="H512" s="155"/>
      <c r="I512" s="155"/>
      <c r="J512" s="155"/>
      <c r="K512" s="140"/>
      <c r="M512" s="132"/>
      <c r="N512" s="132"/>
    </row>
    <row r="513" spans="1:14" ht="15.75" customHeight="1">
      <c r="A513" s="140"/>
      <c r="B513" s="140"/>
      <c r="C513" s="140"/>
      <c r="D513" s="140"/>
      <c r="E513" s="140"/>
      <c r="F513" s="155"/>
      <c r="G513" s="155"/>
      <c r="H513" s="155"/>
      <c r="I513" s="155"/>
      <c r="J513" s="155"/>
      <c r="K513" s="140"/>
      <c r="M513" s="132"/>
      <c r="N513" s="132"/>
    </row>
    <row r="514" spans="1:14" ht="15.75" customHeight="1">
      <c r="A514" s="140"/>
      <c r="B514" s="140"/>
      <c r="C514" s="140"/>
      <c r="D514" s="140"/>
      <c r="E514" s="140"/>
      <c r="F514" s="155"/>
      <c r="G514" s="155"/>
      <c r="H514" s="155"/>
      <c r="I514" s="155"/>
      <c r="J514" s="155"/>
      <c r="K514" s="140"/>
      <c r="M514" s="132"/>
      <c r="N514" s="132"/>
    </row>
    <row r="515" spans="1:14" ht="15.75" customHeight="1">
      <c r="A515" s="140"/>
      <c r="B515" s="140"/>
      <c r="C515" s="140"/>
      <c r="D515" s="140"/>
      <c r="E515" s="140"/>
      <c r="F515" s="155"/>
      <c r="G515" s="155"/>
      <c r="H515" s="155"/>
      <c r="I515" s="155"/>
      <c r="J515" s="155"/>
      <c r="K515" s="140"/>
      <c r="M515" s="132"/>
      <c r="N515" s="132"/>
    </row>
    <row r="516" spans="1:14" ht="15.75" customHeight="1">
      <c r="A516" s="140"/>
      <c r="B516" s="140"/>
      <c r="C516" s="140"/>
      <c r="D516" s="140"/>
      <c r="E516" s="140"/>
      <c r="F516" s="155"/>
      <c r="G516" s="155"/>
      <c r="H516" s="155"/>
      <c r="I516" s="155"/>
      <c r="J516" s="155"/>
      <c r="K516" s="140"/>
      <c r="M516" s="132"/>
      <c r="N516" s="132"/>
    </row>
    <row r="517" spans="1:14" ht="15.75" customHeight="1">
      <c r="A517" s="140"/>
      <c r="B517" s="140"/>
      <c r="C517" s="140"/>
      <c r="D517" s="140"/>
      <c r="E517" s="140"/>
      <c r="F517" s="155"/>
      <c r="G517" s="155"/>
      <c r="H517" s="155"/>
      <c r="I517" s="155"/>
      <c r="J517" s="155"/>
      <c r="K517" s="140"/>
      <c r="M517" s="132"/>
      <c r="N517" s="132"/>
    </row>
    <row r="518" spans="1:14" ht="15.75" customHeight="1">
      <c r="A518" s="140"/>
      <c r="B518" s="140"/>
      <c r="C518" s="140"/>
      <c r="D518" s="140"/>
      <c r="E518" s="140"/>
      <c r="F518" s="155"/>
      <c r="G518" s="155"/>
      <c r="H518" s="155"/>
      <c r="I518" s="155"/>
      <c r="J518" s="155"/>
      <c r="K518" s="140"/>
      <c r="M518" s="132"/>
      <c r="N518" s="132"/>
    </row>
    <row r="519" spans="1:14" ht="15.75" customHeight="1">
      <c r="A519" s="140"/>
      <c r="B519" s="140"/>
      <c r="C519" s="140"/>
      <c r="D519" s="140"/>
      <c r="E519" s="140"/>
      <c r="F519" s="155"/>
      <c r="G519" s="155"/>
      <c r="H519" s="155"/>
      <c r="I519" s="155"/>
      <c r="J519" s="155"/>
      <c r="K519" s="140"/>
      <c r="M519" s="132"/>
      <c r="N519" s="132"/>
    </row>
    <row r="520" spans="1:14" ht="15.75" customHeight="1">
      <c r="A520" s="140"/>
      <c r="B520" s="140"/>
      <c r="C520" s="140"/>
      <c r="D520" s="140"/>
      <c r="E520" s="140"/>
      <c r="F520" s="155"/>
      <c r="G520" s="155"/>
      <c r="H520" s="155"/>
      <c r="I520" s="155"/>
      <c r="J520" s="155"/>
      <c r="K520" s="140"/>
      <c r="M520" s="132"/>
      <c r="N520" s="132"/>
    </row>
    <row r="521" spans="1:14" ht="15.75" customHeight="1">
      <c r="A521" s="140"/>
      <c r="B521" s="140"/>
      <c r="C521" s="140"/>
      <c r="D521" s="140"/>
      <c r="E521" s="140"/>
      <c r="F521" s="155"/>
      <c r="G521" s="155"/>
      <c r="H521" s="155"/>
      <c r="I521" s="155"/>
      <c r="J521" s="155"/>
      <c r="K521" s="140"/>
      <c r="M521" s="132"/>
      <c r="N521" s="132"/>
    </row>
    <row r="522" spans="1:14" ht="15.75" customHeight="1">
      <c r="A522" s="140"/>
      <c r="B522" s="140"/>
      <c r="C522" s="140"/>
      <c r="D522" s="140"/>
      <c r="E522" s="140"/>
      <c r="F522" s="155"/>
      <c r="G522" s="155"/>
      <c r="H522" s="155"/>
      <c r="I522" s="155"/>
      <c r="J522" s="155"/>
      <c r="K522" s="140"/>
      <c r="M522" s="132"/>
      <c r="N522" s="132"/>
    </row>
    <row r="523" spans="1:14" ht="15.75" customHeight="1">
      <c r="A523" s="140"/>
      <c r="B523" s="140"/>
      <c r="C523" s="140"/>
      <c r="D523" s="140"/>
      <c r="E523" s="140"/>
      <c r="F523" s="155"/>
      <c r="G523" s="155"/>
      <c r="H523" s="155"/>
      <c r="I523" s="155"/>
      <c r="J523" s="155"/>
      <c r="K523" s="140"/>
      <c r="M523" s="132"/>
      <c r="N523" s="132"/>
    </row>
    <row r="524" spans="1:14" ht="15.75" customHeight="1">
      <c r="A524" s="140"/>
      <c r="B524" s="140"/>
      <c r="C524" s="140"/>
      <c r="D524" s="140"/>
      <c r="E524" s="140"/>
      <c r="F524" s="155"/>
      <c r="G524" s="155"/>
      <c r="H524" s="155"/>
      <c r="I524" s="155"/>
      <c r="J524" s="155"/>
      <c r="K524" s="140"/>
      <c r="M524" s="132"/>
      <c r="N524" s="132"/>
    </row>
    <row r="525" spans="1:14" ht="15.75" customHeight="1">
      <c r="A525" s="140"/>
      <c r="B525" s="140"/>
      <c r="C525" s="140"/>
      <c r="D525" s="140"/>
      <c r="E525" s="140"/>
      <c r="F525" s="155"/>
      <c r="G525" s="155"/>
      <c r="H525" s="155"/>
      <c r="I525" s="155"/>
      <c r="J525" s="155"/>
      <c r="K525" s="140"/>
      <c r="M525" s="132"/>
      <c r="N525" s="132"/>
    </row>
    <row r="526" spans="1:14" ht="15.75" customHeight="1">
      <c r="A526" s="140"/>
      <c r="B526" s="140"/>
      <c r="C526" s="140"/>
      <c r="D526" s="140"/>
      <c r="E526" s="140"/>
      <c r="F526" s="155"/>
      <c r="G526" s="155"/>
      <c r="H526" s="155"/>
      <c r="I526" s="155"/>
      <c r="J526" s="155"/>
      <c r="K526" s="140"/>
      <c r="M526" s="132"/>
      <c r="N526" s="132"/>
    </row>
    <row r="527" spans="1:14" ht="15.75" customHeight="1">
      <c r="A527" s="140"/>
      <c r="B527" s="140"/>
      <c r="C527" s="140"/>
      <c r="D527" s="140"/>
      <c r="E527" s="140"/>
      <c r="F527" s="155"/>
      <c r="G527" s="155"/>
      <c r="H527" s="155"/>
      <c r="I527" s="155"/>
      <c r="J527" s="155"/>
      <c r="K527" s="140"/>
      <c r="M527" s="132"/>
      <c r="N527" s="132"/>
    </row>
    <row r="528" spans="1:14" ht="15.75" customHeight="1">
      <c r="A528" s="140"/>
      <c r="B528" s="140"/>
      <c r="C528" s="140"/>
      <c r="D528" s="140"/>
      <c r="E528" s="140"/>
      <c r="F528" s="155"/>
      <c r="G528" s="155"/>
      <c r="H528" s="155"/>
      <c r="I528" s="155"/>
      <c r="J528" s="155"/>
      <c r="K528" s="140"/>
      <c r="M528" s="132"/>
      <c r="N528" s="132"/>
    </row>
    <row r="529" spans="1:14" ht="15.75" customHeight="1">
      <c r="A529" s="140"/>
      <c r="B529" s="140"/>
      <c r="C529" s="140"/>
      <c r="D529" s="140"/>
      <c r="E529" s="140"/>
      <c r="F529" s="155"/>
      <c r="G529" s="155"/>
      <c r="H529" s="155"/>
      <c r="I529" s="155"/>
      <c r="J529" s="155"/>
      <c r="K529" s="140"/>
      <c r="M529" s="132"/>
      <c r="N529" s="132"/>
    </row>
    <row r="530" spans="1:14" ht="15.75" customHeight="1">
      <c r="A530" s="140"/>
      <c r="B530" s="140"/>
      <c r="C530" s="140"/>
      <c r="D530" s="140"/>
      <c r="E530" s="140"/>
      <c r="F530" s="155"/>
      <c r="G530" s="155"/>
      <c r="H530" s="155"/>
      <c r="I530" s="155"/>
      <c r="J530" s="155"/>
      <c r="K530" s="140"/>
      <c r="M530" s="132"/>
      <c r="N530" s="132"/>
    </row>
    <row r="531" spans="1:14" ht="15.75" customHeight="1">
      <c r="A531" s="140"/>
      <c r="B531" s="140"/>
      <c r="C531" s="140"/>
      <c r="D531" s="140"/>
      <c r="E531" s="140"/>
      <c r="F531" s="155"/>
      <c r="G531" s="155"/>
      <c r="H531" s="155"/>
      <c r="I531" s="155"/>
      <c r="J531" s="155"/>
      <c r="K531" s="140"/>
      <c r="M531" s="132"/>
      <c r="N531" s="132"/>
    </row>
    <row r="532" spans="1:14" ht="15.75" customHeight="1">
      <c r="A532" s="140"/>
      <c r="B532" s="140"/>
      <c r="C532" s="140"/>
      <c r="D532" s="140"/>
      <c r="E532" s="140"/>
      <c r="F532" s="155"/>
      <c r="G532" s="155"/>
      <c r="H532" s="155"/>
      <c r="I532" s="155"/>
      <c r="J532" s="155"/>
      <c r="K532" s="140"/>
      <c r="M532" s="132"/>
      <c r="N532" s="132"/>
    </row>
    <row r="533" spans="1:14" ht="15.75" customHeight="1">
      <c r="A533" s="140"/>
      <c r="B533" s="156"/>
      <c r="C533" s="155"/>
      <c r="D533" s="143"/>
      <c r="E533" s="143"/>
      <c r="F533" s="143"/>
      <c r="G533" s="156"/>
      <c r="H533" s="155"/>
      <c r="I533" s="140"/>
      <c r="J533" s="140"/>
      <c r="K533" s="140"/>
      <c r="M533" s="132"/>
      <c r="N533" s="132"/>
    </row>
    <row r="534" spans="1:14" ht="15.75" customHeight="1">
      <c r="A534" s="140"/>
      <c r="B534" s="140"/>
      <c r="C534" s="140"/>
      <c r="D534" s="140"/>
      <c r="E534" s="140"/>
      <c r="F534" s="140"/>
      <c r="G534" s="140"/>
      <c r="H534" s="140"/>
      <c r="I534" s="140"/>
      <c r="J534" s="140"/>
      <c r="K534" s="140"/>
      <c r="M534" s="132"/>
      <c r="N534" s="132"/>
    </row>
    <row r="535" spans="1:14" ht="15.75" customHeight="1">
      <c r="A535" s="141"/>
      <c r="B535" s="140"/>
      <c r="C535" s="140"/>
      <c r="D535" s="140"/>
      <c r="E535" s="140"/>
      <c r="F535" s="154"/>
      <c r="G535" s="155"/>
      <c r="H535" s="155"/>
      <c r="I535" s="155"/>
      <c r="J535" s="155"/>
      <c r="K535" s="140"/>
      <c r="M535" s="132"/>
      <c r="N535" s="132"/>
    </row>
    <row r="536" spans="1:14" ht="15.75" customHeight="1">
      <c r="A536" s="140"/>
      <c r="B536" s="140"/>
      <c r="C536" s="140"/>
      <c r="D536" s="140"/>
      <c r="E536" s="140"/>
      <c r="F536" s="155"/>
      <c r="G536" s="155"/>
      <c r="H536" s="155"/>
      <c r="I536" s="155"/>
      <c r="J536" s="155"/>
      <c r="K536" s="140"/>
      <c r="M536" s="132"/>
      <c r="N536" s="132"/>
    </row>
    <row r="537" spans="1:14" ht="15.75" customHeight="1">
      <c r="A537" s="140"/>
      <c r="B537" s="140"/>
      <c r="C537" s="140"/>
      <c r="D537" s="140"/>
      <c r="E537" s="140"/>
      <c r="F537" s="155"/>
      <c r="G537" s="155"/>
      <c r="H537" s="155"/>
      <c r="I537" s="155"/>
      <c r="J537" s="155"/>
      <c r="K537" s="140"/>
      <c r="M537" s="132"/>
      <c r="N537" s="132"/>
    </row>
    <row r="538" spans="1:14" ht="15.75" customHeight="1">
      <c r="A538" s="140"/>
      <c r="B538" s="140"/>
      <c r="C538" s="140"/>
      <c r="D538" s="140"/>
      <c r="E538" s="140"/>
      <c r="F538" s="155"/>
      <c r="G538" s="155"/>
      <c r="H538" s="155"/>
      <c r="I538" s="155"/>
      <c r="J538" s="155"/>
      <c r="K538" s="140"/>
      <c r="M538" s="132"/>
      <c r="N538" s="132"/>
    </row>
    <row r="539" spans="1:14" ht="15.75" customHeight="1">
      <c r="A539" s="140"/>
      <c r="B539" s="140"/>
      <c r="C539" s="140"/>
      <c r="D539" s="140"/>
      <c r="E539" s="140"/>
      <c r="F539" s="155"/>
      <c r="G539" s="155"/>
      <c r="H539" s="155"/>
      <c r="I539" s="155"/>
      <c r="J539" s="155"/>
      <c r="K539" s="140"/>
      <c r="M539" s="132"/>
      <c r="N539" s="132"/>
    </row>
    <row r="540" spans="1:14" ht="15.75" customHeight="1">
      <c r="A540" s="140"/>
      <c r="B540" s="140"/>
      <c r="C540" s="140"/>
      <c r="D540" s="140"/>
      <c r="E540" s="140"/>
      <c r="F540" s="155"/>
      <c r="G540" s="155"/>
      <c r="H540" s="155"/>
      <c r="I540" s="155"/>
      <c r="J540" s="155"/>
      <c r="K540" s="140"/>
      <c r="M540" s="132"/>
      <c r="N540" s="132"/>
    </row>
    <row r="541" spans="1:14" ht="15.75" customHeight="1">
      <c r="A541" s="140"/>
      <c r="B541" s="140"/>
      <c r="C541" s="140"/>
      <c r="D541" s="140"/>
      <c r="E541" s="140"/>
      <c r="F541" s="155"/>
      <c r="G541" s="155"/>
      <c r="H541" s="155"/>
      <c r="I541" s="155"/>
      <c r="J541" s="155"/>
      <c r="K541" s="140"/>
      <c r="M541" s="132"/>
      <c r="N541" s="132"/>
    </row>
    <row r="542" spans="1:14" ht="15.75" customHeight="1">
      <c r="A542" s="140"/>
      <c r="B542" s="140"/>
      <c r="C542" s="140"/>
      <c r="D542" s="140"/>
      <c r="E542" s="140"/>
      <c r="F542" s="155"/>
      <c r="G542" s="155"/>
      <c r="H542" s="155"/>
      <c r="I542" s="155"/>
      <c r="J542" s="155"/>
      <c r="K542" s="140"/>
      <c r="M542" s="132"/>
      <c r="N542" s="132"/>
    </row>
    <row r="543" spans="1:14" ht="15.75" customHeight="1">
      <c r="A543" s="140"/>
      <c r="B543" s="140"/>
      <c r="C543" s="140"/>
      <c r="D543" s="140"/>
      <c r="E543" s="140"/>
      <c r="F543" s="155"/>
      <c r="G543" s="155"/>
      <c r="H543" s="155"/>
      <c r="I543" s="155"/>
      <c r="J543" s="155"/>
      <c r="K543" s="140"/>
      <c r="M543" s="132"/>
      <c r="N543" s="132"/>
    </row>
    <row r="544" spans="1:14" ht="15.75" customHeight="1">
      <c r="A544" s="140"/>
      <c r="B544" s="140"/>
      <c r="C544" s="140"/>
      <c r="D544" s="140"/>
      <c r="E544" s="140"/>
      <c r="F544" s="155"/>
      <c r="G544" s="155"/>
      <c r="H544" s="155"/>
      <c r="I544" s="155"/>
      <c r="J544" s="155"/>
      <c r="K544" s="140"/>
      <c r="M544" s="132"/>
      <c r="N544" s="132"/>
    </row>
    <row r="545" spans="1:14" ht="15.75" customHeight="1">
      <c r="A545" s="140"/>
      <c r="B545" s="140"/>
      <c r="C545" s="140"/>
      <c r="D545" s="140"/>
      <c r="E545" s="140"/>
      <c r="F545" s="155"/>
      <c r="G545" s="155"/>
      <c r="H545" s="155"/>
      <c r="I545" s="155"/>
      <c r="J545" s="155"/>
      <c r="K545" s="140"/>
      <c r="M545" s="132"/>
      <c r="N545" s="132"/>
    </row>
    <row r="546" spans="1:14" ht="15.75" customHeight="1">
      <c r="A546" s="140"/>
      <c r="B546" s="140"/>
      <c r="C546" s="140"/>
      <c r="D546" s="140"/>
      <c r="E546" s="140"/>
      <c r="F546" s="155"/>
      <c r="G546" s="155"/>
      <c r="H546" s="155"/>
      <c r="I546" s="155"/>
      <c r="J546" s="155"/>
      <c r="K546" s="140"/>
      <c r="M546" s="132"/>
      <c r="N546" s="132"/>
    </row>
    <row r="547" spans="1:14" ht="15.75" customHeight="1">
      <c r="A547" s="140"/>
      <c r="B547" s="140"/>
      <c r="C547" s="140"/>
      <c r="D547" s="140"/>
      <c r="E547" s="140"/>
      <c r="F547" s="155"/>
      <c r="G547" s="155"/>
      <c r="H547" s="155"/>
      <c r="I547" s="155"/>
      <c r="J547" s="155"/>
      <c r="K547" s="140"/>
      <c r="M547" s="132"/>
      <c r="N547" s="132"/>
    </row>
    <row r="548" spans="1:14" ht="15.75" customHeight="1">
      <c r="A548" s="140"/>
      <c r="B548" s="140"/>
      <c r="C548" s="140"/>
      <c r="D548" s="140"/>
      <c r="E548" s="140"/>
      <c r="F548" s="155"/>
      <c r="G548" s="155"/>
      <c r="H548" s="155"/>
      <c r="I548" s="155"/>
      <c r="J548" s="155"/>
      <c r="K548" s="140"/>
      <c r="M548" s="132"/>
      <c r="N548" s="132"/>
    </row>
    <row r="549" spans="1:14" ht="15.75" customHeight="1">
      <c r="A549" s="140"/>
      <c r="B549" s="140"/>
      <c r="C549" s="140"/>
      <c r="D549" s="140"/>
      <c r="E549" s="140"/>
      <c r="F549" s="155"/>
      <c r="G549" s="155"/>
      <c r="H549" s="155"/>
      <c r="I549" s="155"/>
      <c r="J549" s="155"/>
      <c r="K549" s="140"/>
      <c r="M549" s="132"/>
      <c r="N549" s="132"/>
    </row>
    <row r="550" spans="1:14" ht="15.75" customHeight="1">
      <c r="A550" s="140"/>
      <c r="B550" s="140"/>
      <c r="C550" s="140"/>
      <c r="D550" s="140"/>
      <c r="E550" s="140"/>
      <c r="F550" s="155"/>
      <c r="G550" s="155"/>
      <c r="H550" s="155"/>
      <c r="I550" s="155"/>
      <c r="J550" s="155"/>
      <c r="K550" s="140"/>
      <c r="M550" s="132"/>
      <c r="N550" s="132"/>
    </row>
    <row r="551" spans="1:14" ht="15.75" customHeight="1">
      <c r="A551" s="140"/>
      <c r="B551" s="140"/>
      <c r="C551" s="140"/>
      <c r="D551" s="140"/>
      <c r="E551" s="140"/>
      <c r="F551" s="155"/>
      <c r="G551" s="155"/>
      <c r="H551" s="155"/>
      <c r="I551" s="155"/>
      <c r="J551" s="155"/>
      <c r="K551" s="140"/>
      <c r="M551" s="132"/>
      <c r="N551" s="132"/>
    </row>
    <row r="552" spans="1:14" ht="15.75" customHeight="1">
      <c r="A552" s="140"/>
      <c r="B552" s="140"/>
      <c r="C552" s="140"/>
      <c r="D552" s="140"/>
      <c r="E552" s="140"/>
      <c r="F552" s="155"/>
      <c r="G552" s="155"/>
      <c r="H552" s="155"/>
      <c r="I552" s="155"/>
      <c r="J552" s="155"/>
      <c r="K552" s="140"/>
      <c r="M552" s="132"/>
      <c r="N552" s="132"/>
    </row>
    <row r="553" spans="1:14" ht="15.75" customHeight="1">
      <c r="A553" s="140"/>
      <c r="B553" s="140"/>
      <c r="C553" s="140"/>
      <c r="D553" s="140"/>
      <c r="E553" s="140"/>
      <c r="F553" s="155"/>
      <c r="G553" s="155"/>
      <c r="H553" s="155"/>
      <c r="I553" s="155"/>
      <c r="J553" s="155"/>
      <c r="K553" s="140"/>
      <c r="M553" s="132"/>
      <c r="N553" s="132"/>
    </row>
    <row r="554" spans="1:14" ht="15.75" customHeight="1">
      <c r="A554" s="140"/>
      <c r="B554" s="140"/>
      <c r="C554" s="140"/>
      <c r="D554" s="140"/>
      <c r="E554" s="140"/>
      <c r="F554" s="155"/>
      <c r="G554" s="155"/>
      <c r="H554" s="155"/>
      <c r="I554" s="155"/>
      <c r="J554" s="155"/>
      <c r="K554" s="140"/>
      <c r="M554" s="132"/>
      <c r="N554" s="132"/>
    </row>
    <row r="555" spans="1:14" ht="15.75" customHeight="1">
      <c r="A555" s="140"/>
      <c r="B555" s="140"/>
      <c r="C555" s="140"/>
      <c r="D555" s="140"/>
      <c r="E555" s="140"/>
      <c r="F555" s="155"/>
      <c r="G555" s="155"/>
      <c r="H555" s="155"/>
      <c r="I555" s="155"/>
      <c r="J555" s="155"/>
      <c r="K555" s="140"/>
      <c r="M555" s="132"/>
      <c r="N555" s="132"/>
    </row>
    <row r="556" spans="1:14" ht="15.75" customHeight="1">
      <c r="A556" s="140"/>
      <c r="B556" s="140"/>
      <c r="C556" s="140"/>
      <c r="D556" s="140"/>
      <c r="E556" s="140"/>
      <c r="F556" s="155"/>
      <c r="G556" s="155"/>
      <c r="H556" s="155"/>
      <c r="I556" s="155"/>
      <c r="J556" s="155"/>
      <c r="K556" s="140"/>
      <c r="M556" s="132"/>
      <c r="N556" s="132"/>
    </row>
    <row r="557" spans="1:14" ht="15.75" customHeight="1">
      <c r="A557" s="140"/>
      <c r="B557" s="156"/>
      <c r="C557" s="155"/>
      <c r="D557" s="155"/>
      <c r="E557" s="143"/>
      <c r="F557" s="143"/>
      <c r="G557" s="156"/>
      <c r="H557" s="155"/>
      <c r="I557" s="155"/>
      <c r="J557" s="140"/>
      <c r="K557" s="140"/>
      <c r="M557" s="132"/>
      <c r="N557" s="132"/>
    </row>
    <row r="558" spans="1:14" ht="15.75" customHeight="1">
      <c r="A558" s="140"/>
      <c r="B558" s="140"/>
      <c r="C558" s="140"/>
      <c r="D558" s="140"/>
      <c r="E558" s="140"/>
      <c r="F558" s="140"/>
      <c r="G558" s="140"/>
      <c r="H558" s="140"/>
      <c r="I558" s="140"/>
      <c r="J558" s="140"/>
      <c r="K558" s="140"/>
      <c r="M558" s="132"/>
      <c r="N558" s="132"/>
    </row>
    <row r="559" spans="1:14" ht="15.75" customHeight="1">
      <c r="A559" s="141"/>
      <c r="B559" s="140"/>
      <c r="C559" s="140"/>
      <c r="D559" s="140"/>
      <c r="E559" s="140"/>
      <c r="F559" s="154"/>
      <c r="G559" s="155"/>
      <c r="H559" s="155"/>
      <c r="I559" s="155"/>
      <c r="J559" s="155"/>
      <c r="K559" s="140"/>
      <c r="M559" s="132"/>
      <c r="N559" s="132"/>
    </row>
    <row r="560" spans="1:14" ht="15.75" customHeight="1">
      <c r="A560" s="140"/>
      <c r="B560" s="140"/>
      <c r="C560" s="140"/>
      <c r="D560" s="140"/>
      <c r="E560" s="140"/>
      <c r="F560" s="155"/>
      <c r="G560" s="155"/>
      <c r="H560" s="155"/>
      <c r="I560" s="155"/>
      <c r="J560" s="155"/>
      <c r="K560" s="140"/>
      <c r="M560" s="132"/>
      <c r="N560" s="132"/>
    </row>
    <row r="561" spans="1:14" ht="15.75" customHeight="1">
      <c r="A561" s="140"/>
      <c r="B561" s="140"/>
      <c r="C561" s="140"/>
      <c r="D561" s="140"/>
      <c r="E561" s="140"/>
      <c r="F561" s="155"/>
      <c r="G561" s="155"/>
      <c r="H561" s="155"/>
      <c r="I561" s="155"/>
      <c r="J561" s="155"/>
      <c r="K561" s="140"/>
      <c r="M561" s="132"/>
      <c r="N561" s="132"/>
    </row>
    <row r="562" spans="1:14" ht="15.75" customHeight="1">
      <c r="A562" s="140"/>
      <c r="B562" s="140"/>
      <c r="C562" s="140"/>
      <c r="D562" s="140"/>
      <c r="E562" s="140"/>
      <c r="F562" s="155"/>
      <c r="G562" s="155"/>
      <c r="H562" s="155"/>
      <c r="I562" s="155"/>
      <c r="J562" s="155"/>
      <c r="K562" s="140"/>
      <c r="M562" s="132"/>
      <c r="N562" s="132"/>
    </row>
    <row r="563" spans="1:14" ht="15.75" customHeight="1">
      <c r="A563" s="140"/>
      <c r="B563" s="140"/>
      <c r="C563" s="140"/>
      <c r="D563" s="140"/>
      <c r="E563" s="140"/>
      <c r="F563" s="155"/>
      <c r="G563" s="155"/>
      <c r="H563" s="155"/>
      <c r="I563" s="155"/>
      <c r="J563" s="155"/>
      <c r="K563" s="140"/>
      <c r="M563" s="132"/>
      <c r="N563" s="132"/>
    </row>
    <row r="564" spans="1:14" ht="15.75" customHeight="1">
      <c r="A564" s="140"/>
      <c r="B564" s="140"/>
      <c r="C564" s="140"/>
      <c r="D564" s="140"/>
      <c r="E564" s="140"/>
      <c r="F564" s="155"/>
      <c r="G564" s="155"/>
      <c r="H564" s="155"/>
      <c r="I564" s="155"/>
      <c r="J564" s="155"/>
      <c r="K564" s="140"/>
      <c r="M564" s="132"/>
      <c r="N564" s="132"/>
    </row>
    <row r="565" spans="1:14" ht="15.75" customHeight="1">
      <c r="A565" s="140"/>
      <c r="B565" s="140"/>
      <c r="C565" s="140"/>
      <c r="D565" s="140"/>
      <c r="E565" s="140"/>
      <c r="F565" s="155"/>
      <c r="G565" s="155"/>
      <c r="H565" s="155"/>
      <c r="I565" s="155"/>
      <c r="J565" s="155"/>
      <c r="K565" s="140"/>
      <c r="M565" s="132"/>
      <c r="N565" s="132"/>
    </row>
    <row r="566" spans="1:14" ht="15.75" customHeight="1">
      <c r="A566" s="140"/>
      <c r="B566" s="140"/>
      <c r="C566" s="140"/>
      <c r="D566" s="140"/>
      <c r="E566" s="140"/>
      <c r="F566" s="155"/>
      <c r="G566" s="155"/>
      <c r="H566" s="155"/>
      <c r="I566" s="155"/>
      <c r="J566" s="155"/>
      <c r="K566" s="140"/>
      <c r="M566" s="132"/>
      <c r="N566" s="132"/>
    </row>
    <row r="567" spans="1:14" ht="15.75" customHeight="1">
      <c r="A567" s="140"/>
      <c r="B567" s="140"/>
      <c r="C567" s="140"/>
      <c r="D567" s="140"/>
      <c r="E567" s="140"/>
      <c r="F567" s="155"/>
      <c r="G567" s="155"/>
      <c r="H567" s="155"/>
      <c r="I567" s="155"/>
      <c r="J567" s="155"/>
      <c r="K567" s="140"/>
      <c r="M567" s="132"/>
      <c r="N567" s="132"/>
    </row>
    <row r="568" spans="1:14" ht="15.75" customHeight="1">
      <c r="A568" s="140"/>
      <c r="B568" s="140"/>
      <c r="C568" s="140"/>
      <c r="D568" s="140"/>
      <c r="E568" s="140"/>
      <c r="F568" s="155"/>
      <c r="G568" s="155"/>
      <c r="H568" s="155"/>
      <c r="I568" s="155"/>
      <c r="J568" s="155"/>
      <c r="K568" s="140"/>
      <c r="M568" s="132"/>
      <c r="N568" s="132"/>
    </row>
    <row r="569" spans="1:14" ht="15.75" customHeight="1">
      <c r="A569" s="140"/>
      <c r="B569" s="140"/>
      <c r="C569" s="140"/>
      <c r="D569" s="140"/>
      <c r="E569" s="140"/>
      <c r="F569" s="155"/>
      <c r="G569" s="155"/>
      <c r="H569" s="155"/>
      <c r="I569" s="155"/>
      <c r="J569" s="155"/>
      <c r="K569" s="140"/>
      <c r="M569" s="132"/>
      <c r="N569" s="132"/>
    </row>
    <row r="570" spans="1:14" ht="15.75" customHeight="1">
      <c r="A570" s="140"/>
      <c r="B570" s="140"/>
      <c r="C570" s="140"/>
      <c r="D570" s="140"/>
      <c r="E570" s="140"/>
      <c r="F570" s="155"/>
      <c r="G570" s="155"/>
      <c r="H570" s="155"/>
      <c r="I570" s="155"/>
      <c r="J570" s="155"/>
      <c r="K570" s="140"/>
      <c r="M570" s="132"/>
      <c r="N570" s="132"/>
    </row>
    <row r="571" spans="1:14" ht="15.75" customHeight="1">
      <c r="A571" s="140"/>
      <c r="B571" s="140"/>
      <c r="C571" s="140"/>
      <c r="D571" s="140"/>
      <c r="E571" s="140"/>
      <c r="F571" s="155"/>
      <c r="G571" s="155"/>
      <c r="H571" s="155"/>
      <c r="I571" s="155"/>
      <c r="J571" s="155"/>
      <c r="K571" s="140"/>
      <c r="M571" s="132"/>
      <c r="N571" s="132"/>
    </row>
    <row r="572" spans="1:14" ht="15.75" customHeight="1">
      <c r="A572" s="140"/>
      <c r="B572" s="140"/>
      <c r="C572" s="140"/>
      <c r="D572" s="140"/>
      <c r="E572" s="140"/>
      <c r="F572" s="155"/>
      <c r="G572" s="155"/>
      <c r="H572" s="155"/>
      <c r="I572" s="155"/>
      <c r="J572" s="155"/>
      <c r="K572" s="140"/>
      <c r="M572" s="132"/>
      <c r="N572" s="132"/>
    </row>
    <row r="573" spans="1:14" ht="15.75" customHeight="1">
      <c r="A573" s="140"/>
      <c r="B573" s="140"/>
      <c r="C573" s="140"/>
      <c r="D573" s="140"/>
      <c r="E573" s="140"/>
      <c r="F573" s="155"/>
      <c r="G573" s="155"/>
      <c r="H573" s="155"/>
      <c r="I573" s="155"/>
      <c r="J573" s="155"/>
      <c r="K573" s="140"/>
      <c r="M573" s="132"/>
      <c r="N573" s="132"/>
    </row>
    <row r="574" spans="1:14" ht="15.75" customHeight="1">
      <c r="A574" s="140"/>
      <c r="B574" s="140"/>
      <c r="C574" s="140"/>
      <c r="D574" s="140"/>
      <c r="E574" s="140"/>
      <c r="F574" s="155"/>
      <c r="G574" s="155"/>
      <c r="H574" s="155"/>
      <c r="I574" s="155"/>
      <c r="J574" s="155"/>
      <c r="K574" s="140"/>
      <c r="M574" s="132"/>
      <c r="N574" s="132"/>
    </row>
    <row r="575" spans="1:14" ht="15.75" customHeight="1">
      <c r="A575" s="140"/>
      <c r="B575" s="140"/>
      <c r="C575" s="140"/>
      <c r="D575" s="140"/>
      <c r="E575" s="140"/>
      <c r="F575" s="155"/>
      <c r="G575" s="155"/>
      <c r="H575" s="155"/>
      <c r="I575" s="155"/>
      <c r="J575" s="155"/>
      <c r="K575" s="140"/>
      <c r="M575" s="132"/>
      <c r="N575" s="132"/>
    </row>
    <row r="576" spans="1:14" ht="15.75" customHeight="1">
      <c r="A576" s="140"/>
      <c r="B576" s="140"/>
      <c r="C576" s="140"/>
      <c r="D576" s="140"/>
      <c r="E576" s="140"/>
      <c r="F576" s="155"/>
      <c r="G576" s="155"/>
      <c r="H576" s="155"/>
      <c r="I576" s="155"/>
      <c r="J576" s="155"/>
      <c r="K576" s="140"/>
      <c r="M576" s="132"/>
      <c r="N576" s="132"/>
    </row>
    <row r="577" spans="1:14" ht="15.75" customHeight="1">
      <c r="A577" s="140"/>
      <c r="B577" s="140"/>
      <c r="C577" s="140"/>
      <c r="D577" s="140"/>
      <c r="E577" s="140"/>
      <c r="F577" s="155"/>
      <c r="G577" s="155"/>
      <c r="H577" s="155"/>
      <c r="I577" s="155"/>
      <c r="J577" s="155"/>
      <c r="K577" s="140"/>
      <c r="M577" s="132"/>
      <c r="N577" s="132"/>
    </row>
    <row r="578" spans="1:14" ht="15.75" customHeight="1">
      <c r="A578" s="140"/>
      <c r="B578" s="140"/>
      <c r="C578" s="140"/>
      <c r="D578" s="140"/>
      <c r="E578" s="140"/>
      <c r="F578" s="155"/>
      <c r="G578" s="155"/>
      <c r="H578" s="155"/>
      <c r="I578" s="155"/>
      <c r="J578" s="155"/>
      <c r="K578" s="140"/>
      <c r="M578" s="132"/>
      <c r="N578" s="132"/>
    </row>
    <row r="579" spans="1:14" ht="15.75" customHeight="1">
      <c r="A579" s="140"/>
      <c r="B579" s="140"/>
      <c r="C579" s="140"/>
      <c r="D579" s="140"/>
      <c r="E579" s="140"/>
      <c r="F579" s="155"/>
      <c r="G579" s="155"/>
      <c r="H579" s="155"/>
      <c r="I579" s="155"/>
      <c r="J579" s="155"/>
      <c r="K579" s="140"/>
      <c r="M579" s="132"/>
      <c r="N579" s="132"/>
    </row>
    <row r="580" spans="1:14" ht="15.75" customHeight="1">
      <c r="A580" s="140"/>
      <c r="B580" s="156"/>
      <c r="C580" s="155"/>
      <c r="D580" s="143"/>
      <c r="E580" s="143"/>
      <c r="F580" s="143"/>
      <c r="G580" s="156"/>
      <c r="H580" s="155"/>
      <c r="I580" s="140"/>
      <c r="J580" s="140"/>
      <c r="K580" s="140"/>
      <c r="M580" s="132"/>
      <c r="N580" s="132"/>
    </row>
    <row r="581" spans="1:14" ht="15.75" customHeight="1">
      <c r="A581" s="140"/>
      <c r="B581" s="140"/>
      <c r="C581" s="140"/>
      <c r="D581" s="140"/>
      <c r="E581" s="140"/>
      <c r="F581" s="140"/>
      <c r="G581" s="140"/>
      <c r="H581" s="140"/>
      <c r="I581" s="140"/>
      <c r="J581" s="140"/>
      <c r="K581" s="140"/>
      <c r="M581" s="132"/>
      <c r="N581" s="132"/>
    </row>
    <row r="582" spans="1:14" ht="15.75" customHeight="1">
      <c r="A582" s="140"/>
      <c r="B582" s="140"/>
      <c r="C582" s="140"/>
      <c r="D582" s="140"/>
      <c r="E582" s="140"/>
      <c r="F582" s="140"/>
      <c r="G582" s="140"/>
      <c r="H582" s="140"/>
      <c r="I582" s="140"/>
      <c r="J582" s="140"/>
      <c r="K582" s="140"/>
      <c r="M582" s="132"/>
      <c r="N582" s="132"/>
    </row>
    <row r="583" spans="1:14" ht="15.75" customHeight="1">
      <c r="A583" s="140"/>
      <c r="B583" s="140"/>
      <c r="C583" s="140"/>
      <c r="D583" s="140"/>
      <c r="E583" s="140"/>
      <c r="F583" s="140"/>
      <c r="G583" s="140"/>
      <c r="H583" s="140"/>
      <c r="I583" s="140"/>
      <c r="J583" s="140"/>
      <c r="K583" s="140"/>
      <c r="M583" s="132"/>
      <c r="N583" s="132"/>
    </row>
    <row r="584" spans="1:14" ht="15.75" customHeight="1">
      <c r="A584" s="140"/>
      <c r="B584" s="140"/>
      <c r="C584" s="140"/>
      <c r="D584" s="140"/>
      <c r="E584" s="140"/>
      <c r="F584" s="140"/>
      <c r="G584" s="140"/>
      <c r="H584" s="140"/>
      <c r="I584" s="140"/>
      <c r="J584" s="140"/>
      <c r="K584" s="140"/>
      <c r="M584" s="132"/>
      <c r="N584" s="132"/>
    </row>
    <row r="585" spans="1:14" ht="15.75" customHeight="1">
      <c r="A585" s="140"/>
      <c r="B585" s="140"/>
      <c r="C585" s="140"/>
      <c r="D585" s="140"/>
      <c r="E585" s="140"/>
      <c r="F585" s="140"/>
      <c r="G585" s="140"/>
      <c r="H585" s="140"/>
      <c r="I585" s="140"/>
      <c r="J585" s="140"/>
      <c r="K585" s="140"/>
      <c r="M585" s="132"/>
      <c r="N585" s="132"/>
    </row>
    <row r="586" spans="1:14" ht="15.75" customHeight="1">
      <c r="A586" s="140"/>
      <c r="B586" s="140"/>
      <c r="C586" s="140"/>
      <c r="D586" s="140"/>
      <c r="E586" s="140"/>
      <c r="F586" s="140"/>
      <c r="G586" s="140"/>
      <c r="H586" s="140"/>
      <c r="I586" s="140"/>
      <c r="J586" s="140"/>
      <c r="K586" s="140"/>
      <c r="M586" s="132"/>
      <c r="N586" s="132"/>
    </row>
    <row r="587" spans="1:14" ht="15.75" customHeight="1">
      <c r="A587" s="140"/>
      <c r="B587" s="140"/>
      <c r="C587" s="140"/>
      <c r="D587" s="140"/>
      <c r="E587" s="139"/>
      <c r="F587" s="140"/>
      <c r="G587" s="140"/>
      <c r="H587" s="140"/>
      <c r="I587" s="140"/>
      <c r="J587" s="140"/>
      <c r="K587" s="140"/>
      <c r="M587" s="132"/>
      <c r="N587" s="132"/>
    </row>
    <row r="588" spans="1:14" ht="15.75" customHeight="1">
      <c r="A588" s="140"/>
      <c r="B588" s="140"/>
      <c r="C588" s="140"/>
      <c r="D588" s="140"/>
      <c r="E588" s="139"/>
      <c r="F588" s="140"/>
      <c r="G588" s="140"/>
      <c r="H588" s="140"/>
      <c r="I588" s="140"/>
      <c r="J588" s="140"/>
      <c r="K588" s="140"/>
      <c r="M588" s="132"/>
      <c r="N588" s="132"/>
    </row>
    <row r="589" spans="1:14" ht="15.75" customHeight="1">
      <c r="A589" s="140"/>
      <c r="B589" s="140"/>
      <c r="C589" s="140"/>
      <c r="D589" s="140"/>
      <c r="E589" s="140"/>
      <c r="F589" s="140"/>
      <c r="G589" s="140"/>
      <c r="H589" s="140"/>
      <c r="I589" s="140"/>
      <c r="J589" s="140"/>
      <c r="K589" s="140"/>
      <c r="M589" s="132"/>
      <c r="N589" s="132"/>
    </row>
    <row r="590" spans="1:14" ht="15.75" customHeight="1">
      <c r="A590" s="132"/>
      <c r="M590" s="132"/>
      <c r="N590" s="132"/>
    </row>
    <row r="591" spans="1:14" ht="15.75" customHeight="1">
      <c r="A591" s="132"/>
      <c r="M591" s="132"/>
      <c r="N591" s="132"/>
    </row>
    <row r="592" spans="1:14" ht="15.75" customHeight="1">
      <c r="A592" s="132"/>
      <c r="M592" s="132"/>
      <c r="N592" s="132"/>
    </row>
    <row r="593" spans="1:14" ht="15.75" customHeight="1">
      <c r="A593" s="132"/>
      <c r="M593" s="132"/>
      <c r="N593" s="132"/>
    </row>
    <row r="594" spans="1:14" ht="15.75" customHeight="1">
      <c r="A594" s="132"/>
      <c r="M594" s="132"/>
      <c r="N594" s="132"/>
    </row>
    <row r="595" spans="1:14" ht="15.75" customHeight="1">
      <c r="A595" s="132"/>
      <c r="M595" s="132"/>
      <c r="N595" s="132"/>
    </row>
    <row r="596" spans="1:14" ht="15.75" customHeight="1">
      <c r="A596" s="132"/>
      <c r="M596" s="132"/>
      <c r="N596" s="132"/>
    </row>
    <row r="597" spans="1:14" ht="15.75" customHeight="1">
      <c r="A597" s="132"/>
      <c r="M597" s="132"/>
      <c r="N597" s="132"/>
    </row>
    <row r="598" spans="1:14" ht="15.75" customHeight="1">
      <c r="A598" s="132"/>
      <c r="M598" s="132"/>
      <c r="N598" s="132"/>
    </row>
    <row r="599" spans="1:14" ht="15.75" customHeight="1">
      <c r="A599" s="132"/>
      <c r="M599" s="132"/>
      <c r="N599" s="132"/>
    </row>
    <row r="600" spans="1:14" ht="15.75" customHeight="1">
      <c r="A600" s="132"/>
      <c r="M600" s="132"/>
      <c r="N600" s="132"/>
    </row>
    <row r="601" spans="1:14" ht="15.75" customHeight="1">
      <c r="A601" s="132"/>
      <c r="M601" s="132"/>
      <c r="N601" s="132"/>
    </row>
    <row r="602" spans="1:14" ht="15.75" customHeight="1">
      <c r="A602" s="132"/>
      <c r="M602" s="132"/>
      <c r="N602" s="132"/>
    </row>
    <row r="603" spans="1:14" ht="15.75" customHeight="1">
      <c r="A603" s="132"/>
      <c r="M603" s="132"/>
      <c r="N603" s="132"/>
    </row>
    <row r="604" spans="1:14" ht="15.75" customHeight="1">
      <c r="A604" s="132"/>
      <c r="M604" s="132"/>
      <c r="N604" s="132"/>
    </row>
    <row r="605" spans="1:14" ht="15.75" customHeight="1">
      <c r="A605" s="132"/>
      <c r="M605" s="132"/>
      <c r="N605" s="132"/>
    </row>
    <row r="606" spans="1:14" ht="15.75" customHeight="1">
      <c r="A606" s="132"/>
      <c r="M606" s="132"/>
      <c r="N606" s="132"/>
    </row>
    <row r="607" spans="1:14" ht="15.75" customHeight="1">
      <c r="A607" s="132"/>
      <c r="M607" s="132"/>
      <c r="N607" s="132"/>
    </row>
    <row r="608" spans="1:14" ht="15.75" customHeight="1">
      <c r="A608" s="132"/>
      <c r="M608" s="132"/>
      <c r="N608" s="132"/>
    </row>
    <row r="609" spans="1:14" ht="15.75" customHeight="1">
      <c r="A609" s="132"/>
      <c r="M609" s="132"/>
      <c r="N609" s="132"/>
    </row>
    <row r="610" spans="1:14" ht="15.75" customHeight="1">
      <c r="A610" s="132"/>
      <c r="M610" s="132"/>
      <c r="N610" s="132"/>
    </row>
    <row r="611" spans="1:14" ht="15.75" customHeight="1">
      <c r="A611" s="132"/>
      <c r="M611" s="132"/>
      <c r="N611" s="132"/>
    </row>
    <row r="612" spans="1:14" ht="15.75" customHeight="1">
      <c r="A612" s="132"/>
      <c r="M612" s="132"/>
      <c r="N612" s="132"/>
    </row>
    <row r="613" spans="1:14" ht="15.75" customHeight="1">
      <c r="A613" s="132"/>
      <c r="M613" s="132"/>
      <c r="N613" s="132"/>
    </row>
    <row r="614" spans="1:14" ht="15.75" customHeight="1">
      <c r="A614" s="132"/>
      <c r="M614" s="132"/>
      <c r="N614" s="132"/>
    </row>
    <row r="615" spans="1:14" ht="15.75" customHeight="1">
      <c r="A615" s="132"/>
      <c r="M615" s="132"/>
      <c r="N615" s="132"/>
    </row>
    <row r="616" spans="1:14" ht="15.75" customHeight="1">
      <c r="A616" s="132"/>
      <c r="M616" s="132"/>
      <c r="N616" s="132"/>
    </row>
    <row r="617" spans="1:14" ht="15.75" customHeight="1">
      <c r="A617" s="132"/>
      <c r="M617" s="132"/>
      <c r="N617" s="132"/>
    </row>
    <row r="618" spans="1:14" ht="15.75" customHeight="1">
      <c r="A618" s="132"/>
      <c r="M618" s="132"/>
      <c r="N618" s="132"/>
    </row>
    <row r="619" spans="1:14" ht="15.75" customHeight="1">
      <c r="A619" s="132"/>
      <c r="M619" s="132"/>
      <c r="N619" s="132"/>
    </row>
    <row r="620" spans="1:14" ht="15.75" customHeight="1">
      <c r="A620" s="132"/>
      <c r="M620" s="132"/>
      <c r="N620" s="132"/>
    </row>
    <row r="621" spans="1:14" ht="15.75" customHeight="1">
      <c r="A621" s="132"/>
      <c r="M621" s="132"/>
      <c r="N621" s="132"/>
    </row>
    <row r="622" spans="1:14" ht="15.75" customHeight="1">
      <c r="A622" s="132"/>
      <c r="M622" s="132"/>
      <c r="N622" s="132"/>
    </row>
    <row r="623" spans="1:14" ht="15.75" customHeight="1">
      <c r="A623" s="132"/>
      <c r="M623" s="132"/>
      <c r="N623" s="132"/>
    </row>
    <row r="624" spans="1:14" ht="15.75" customHeight="1">
      <c r="A624" s="132"/>
      <c r="M624" s="132"/>
      <c r="N624" s="132"/>
    </row>
    <row r="625" spans="1:14" ht="15.75" customHeight="1">
      <c r="A625" s="132"/>
      <c r="M625" s="132"/>
      <c r="N625" s="132"/>
    </row>
    <row r="626" spans="1:14" ht="15.75" customHeight="1">
      <c r="A626" s="132"/>
      <c r="M626" s="132"/>
      <c r="N626" s="132"/>
    </row>
    <row r="627" spans="1:14" ht="15.75" customHeight="1">
      <c r="A627" s="132"/>
      <c r="M627" s="132"/>
      <c r="N627" s="132"/>
    </row>
    <row r="628" spans="1:14" ht="15.75" customHeight="1">
      <c r="A628" s="132"/>
      <c r="M628" s="132"/>
      <c r="N628" s="132"/>
    </row>
    <row r="629" spans="1:14" ht="15.75" customHeight="1">
      <c r="A629" s="132"/>
      <c r="M629" s="132"/>
      <c r="N629" s="132"/>
    </row>
    <row r="630" spans="1:14" ht="15.75" customHeight="1">
      <c r="A630" s="132"/>
      <c r="M630" s="132"/>
      <c r="N630" s="132"/>
    </row>
    <row r="631" spans="1:14" ht="15.75" customHeight="1">
      <c r="A631" s="132"/>
      <c r="M631" s="132"/>
      <c r="N631" s="132"/>
    </row>
    <row r="632" spans="1:14" ht="15.75" customHeight="1">
      <c r="A632" s="132"/>
      <c r="M632" s="132"/>
      <c r="N632" s="132"/>
    </row>
    <row r="633" spans="1:14" ht="15.75" customHeight="1">
      <c r="A633" s="132"/>
      <c r="M633" s="132"/>
      <c r="N633" s="132"/>
    </row>
    <row r="634" spans="1:14" ht="15.75" customHeight="1">
      <c r="A634" s="132"/>
      <c r="M634" s="132"/>
      <c r="N634" s="132"/>
    </row>
    <row r="635" spans="1:14" ht="15.75" customHeight="1">
      <c r="A635" s="132"/>
      <c r="M635" s="132"/>
      <c r="N635" s="132"/>
    </row>
    <row r="636" spans="1:14" ht="15.75" customHeight="1">
      <c r="A636" s="132"/>
      <c r="M636" s="132"/>
      <c r="N636" s="132"/>
    </row>
    <row r="637" spans="1:14" ht="15.75" customHeight="1">
      <c r="A637" s="132"/>
      <c r="M637" s="132"/>
      <c r="N637" s="132"/>
    </row>
    <row r="638" spans="1:14" ht="15.75" customHeight="1">
      <c r="A638" s="132"/>
      <c r="M638" s="132"/>
      <c r="N638" s="132"/>
    </row>
    <row r="639" spans="1:14" ht="15.75" customHeight="1">
      <c r="A639" s="132"/>
      <c r="M639" s="132"/>
      <c r="N639" s="132"/>
    </row>
    <row r="640" spans="1:14" ht="15.75" customHeight="1">
      <c r="A640" s="132"/>
      <c r="M640" s="132"/>
      <c r="N640" s="132"/>
    </row>
    <row r="641" spans="1:14" ht="15.75" customHeight="1">
      <c r="A641" s="132"/>
      <c r="M641" s="132"/>
      <c r="N641" s="132"/>
    </row>
    <row r="642" spans="1:14" ht="15.75" customHeight="1">
      <c r="A642" s="132"/>
      <c r="M642" s="132"/>
      <c r="N642" s="132"/>
    </row>
    <row r="643" spans="1:14" ht="15.75" customHeight="1">
      <c r="A643" s="132"/>
      <c r="M643" s="132"/>
      <c r="N643" s="132"/>
    </row>
    <row r="644" spans="1:14" ht="15.75" customHeight="1">
      <c r="A644" s="132"/>
      <c r="M644" s="132"/>
      <c r="N644" s="132"/>
    </row>
    <row r="645" spans="1:14" ht="15.75" customHeight="1">
      <c r="A645" s="132"/>
      <c r="M645" s="132"/>
      <c r="N645" s="132"/>
    </row>
    <row r="646" spans="1:14" ht="15.75" customHeight="1">
      <c r="A646" s="132"/>
      <c r="M646" s="132"/>
      <c r="N646" s="132"/>
    </row>
    <row r="647" spans="1:14" ht="15.75" customHeight="1">
      <c r="A647" s="132"/>
      <c r="M647" s="132"/>
      <c r="N647" s="132"/>
    </row>
    <row r="648" spans="1:14" ht="15.75" customHeight="1">
      <c r="A648" s="132"/>
      <c r="M648" s="132"/>
      <c r="N648" s="132"/>
    </row>
    <row r="649" spans="1:14" ht="15.75" customHeight="1">
      <c r="A649" s="132"/>
      <c r="M649" s="132"/>
      <c r="N649" s="132"/>
    </row>
    <row r="650" spans="1:14" ht="15.75" customHeight="1">
      <c r="A650" s="132"/>
      <c r="M650" s="132"/>
      <c r="N650" s="132"/>
    </row>
    <row r="651" spans="1:14" ht="15.75" customHeight="1">
      <c r="A651" s="132"/>
      <c r="M651" s="132"/>
      <c r="N651" s="132"/>
    </row>
    <row r="652" spans="1:14" ht="15.75" customHeight="1">
      <c r="A652" s="132"/>
      <c r="M652" s="132"/>
      <c r="N652" s="132"/>
    </row>
    <row r="653" spans="1:14" ht="15.75" customHeight="1">
      <c r="A653" s="132"/>
      <c r="M653" s="132"/>
      <c r="N653" s="132"/>
    </row>
    <row r="654" spans="1:14" ht="15.75" customHeight="1">
      <c r="A654" s="132"/>
      <c r="M654" s="132"/>
      <c r="N654" s="132"/>
    </row>
    <row r="655" spans="1:14" ht="15.75" customHeight="1">
      <c r="A655" s="132"/>
      <c r="M655" s="132"/>
      <c r="N655" s="132"/>
    </row>
    <row r="656" spans="1:14" ht="15.75" customHeight="1">
      <c r="A656" s="132"/>
      <c r="M656" s="132"/>
      <c r="N656" s="132"/>
    </row>
    <row r="657" spans="1:14" ht="15.75" customHeight="1">
      <c r="A657" s="132"/>
      <c r="M657" s="132"/>
      <c r="N657" s="132"/>
    </row>
    <row r="658" spans="1:14" ht="15.75" customHeight="1">
      <c r="A658" s="132"/>
      <c r="M658" s="132"/>
      <c r="N658" s="132"/>
    </row>
    <row r="659" spans="1:14" ht="15.75" customHeight="1">
      <c r="A659" s="132"/>
      <c r="M659" s="132"/>
      <c r="N659" s="132"/>
    </row>
    <row r="660" spans="1:14" ht="15.75" customHeight="1">
      <c r="A660" s="132"/>
      <c r="M660" s="132"/>
      <c r="N660" s="132"/>
    </row>
    <row r="661" spans="1:14" ht="15.75" customHeight="1">
      <c r="A661" s="132"/>
      <c r="M661" s="132"/>
      <c r="N661" s="132"/>
    </row>
    <row r="662" spans="1:14" ht="15.75" customHeight="1">
      <c r="A662" s="132"/>
      <c r="M662" s="132"/>
      <c r="N662" s="132"/>
    </row>
    <row r="663" spans="1:14" ht="15.75" customHeight="1">
      <c r="A663" s="132"/>
      <c r="M663" s="132"/>
      <c r="N663" s="132"/>
    </row>
    <row r="664" spans="1:14" ht="15.75" customHeight="1">
      <c r="A664" s="132"/>
      <c r="M664" s="132"/>
      <c r="N664" s="132"/>
    </row>
    <row r="665" spans="1:14" ht="15.75" customHeight="1">
      <c r="A665" s="132"/>
      <c r="M665" s="132"/>
      <c r="N665" s="132"/>
    </row>
    <row r="666" spans="1:14" ht="15.75" customHeight="1">
      <c r="A666" s="132"/>
      <c r="M666" s="132"/>
      <c r="N666" s="132"/>
    </row>
    <row r="667" spans="1:14" ht="15.75" customHeight="1">
      <c r="A667" s="132"/>
      <c r="M667" s="132"/>
      <c r="N667" s="132"/>
    </row>
    <row r="668" spans="1:14" ht="15.75" customHeight="1">
      <c r="A668" s="132"/>
      <c r="M668" s="132"/>
      <c r="N668" s="132"/>
    </row>
    <row r="669" spans="1:14" ht="15.75" customHeight="1">
      <c r="A669" s="132"/>
      <c r="M669" s="132"/>
      <c r="N669" s="132"/>
    </row>
    <row r="670" spans="1:14" ht="15.75" customHeight="1">
      <c r="A670" s="132"/>
      <c r="M670" s="132"/>
      <c r="N670" s="132"/>
    </row>
    <row r="671" spans="1:14" ht="15.75" customHeight="1">
      <c r="A671" s="132"/>
      <c r="M671" s="132"/>
      <c r="N671" s="132"/>
    </row>
    <row r="672" spans="1:14" ht="15.75" customHeight="1">
      <c r="A672" s="132"/>
      <c r="M672" s="132"/>
      <c r="N672" s="132"/>
    </row>
    <row r="673" spans="1:14" ht="15.75" customHeight="1">
      <c r="A673" s="132"/>
      <c r="M673" s="132"/>
      <c r="N673" s="132"/>
    </row>
    <row r="674" spans="1:14" ht="15.75" customHeight="1">
      <c r="A674" s="132"/>
      <c r="M674" s="132"/>
      <c r="N674" s="132"/>
    </row>
    <row r="675" spans="1:14" ht="15.75" customHeight="1">
      <c r="A675" s="132"/>
      <c r="M675" s="132"/>
      <c r="N675" s="132"/>
    </row>
    <row r="676" spans="1:14" ht="15.75" customHeight="1">
      <c r="A676" s="132"/>
      <c r="M676" s="132"/>
      <c r="N676" s="132"/>
    </row>
    <row r="677" spans="1:14" ht="15.75" customHeight="1">
      <c r="A677" s="132"/>
      <c r="M677" s="132"/>
      <c r="N677" s="132"/>
    </row>
    <row r="678" spans="1:14" ht="15.75" customHeight="1">
      <c r="A678" s="132"/>
      <c r="M678" s="132"/>
      <c r="N678" s="132"/>
    </row>
    <row r="679" spans="1:14" ht="15.75" customHeight="1">
      <c r="A679" s="132"/>
      <c r="M679" s="132"/>
      <c r="N679" s="132"/>
    </row>
    <row r="680" spans="1:14" ht="15.75" customHeight="1">
      <c r="A680" s="132"/>
      <c r="M680" s="132"/>
      <c r="N680" s="132"/>
    </row>
    <row r="681" spans="1:14" ht="15.75" customHeight="1">
      <c r="A681" s="132"/>
      <c r="M681" s="132"/>
      <c r="N681" s="132"/>
    </row>
    <row r="682" spans="1:14" ht="15.75" customHeight="1">
      <c r="A682" s="132"/>
      <c r="M682" s="132"/>
      <c r="N682" s="132"/>
    </row>
    <row r="683" spans="1:14" ht="15.75" customHeight="1">
      <c r="A683" s="132"/>
      <c r="M683" s="132"/>
      <c r="N683" s="132"/>
    </row>
    <row r="684" spans="1:14" ht="15.75" customHeight="1">
      <c r="A684" s="132"/>
      <c r="M684" s="132"/>
      <c r="N684" s="132"/>
    </row>
    <row r="685" spans="1:14" ht="15.75" customHeight="1">
      <c r="A685" s="132"/>
      <c r="M685" s="132"/>
      <c r="N685" s="132"/>
    </row>
    <row r="686" spans="1:14" ht="15.75" customHeight="1">
      <c r="A686" s="132"/>
      <c r="M686" s="132"/>
      <c r="N686" s="132"/>
    </row>
    <row r="687" spans="1:14" ht="15.75" customHeight="1">
      <c r="A687" s="132"/>
      <c r="M687" s="132"/>
      <c r="N687" s="132"/>
    </row>
    <row r="688" spans="1:14" ht="15.75" customHeight="1">
      <c r="A688" s="132"/>
      <c r="M688" s="132"/>
      <c r="N688" s="132"/>
    </row>
    <row r="689" spans="1:14" ht="15.75" customHeight="1">
      <c r="A689" s="132"/>
      <c r="M689" s="132"/>
      <c r="N689" s="132"/>
    </row>
    <row r="690" spans="1:14" ht="15.75" customHeight="1">
      <c r="A690" s="132"/>
      <c r="M690" s="132"/>
      <c r="N690" s="132"/>
    </row>
    <row r="691" spans="1:14" ht="15.75" customHeight="1">
      <c r="A691" s="132"/>
      <c r="M691" s="132"/>
      <c r="N691" s="132"/>
    </row>
    <row r="692" spans="1:14" ht="15.75" customHeight="1">
      <c r="A692" s="132"/>
      <c r="M692" s="132"/>
      <c r="N692" s="132"/>
    </row>
    <row r="693" spans="1:14" ht="15.75" customHeight="1">
      <c r="A693" s="132"/>
      <c r="M693" s="132"/>
      <c r="N693" s="132"/>
    </row>
    <row r="694" spans="1:14" ht="15.75" customHeight="1">
      <c r="A694" s="132"/>
      <c r="M694" s="132"/>
      <c r="N694" s="132"/>
    </row>
    <row r="695" spans="1:14" ht="15.75" customHeight="1">
      <c r="A695" s="132"/>
      <c r="M695" s="132"/>
      <c r="N695" s="132"/>
    </row>
    <row r="696" spans="1:14" ht="15.75" customHeight="1">
      <c r="A696" s="132"/>
      <c r="M696" s="132"/>
      <c r="N696" s="132"/>
    </row>
    <row r="697" spans="1:14" ht="15.75" customHeight="1">
      <c r="A697" s="132"/>
      <c r="M697" s="132"/>
      <c r="N697" s="132"/>
    </row>
    <row r="698" spans="1:14" ht="15.75" customHeight="1">
      <c r="A698" s="132"/>
      <c r="M698" s="132"/>
      <c r="N698" s="132"/>
    </row>
    <row r="699" spans="1:14" ht="15.75" customHeight="1">
      <c r="A699" s="132"/>
      <c r="M699" s="132"/>
      <c r="N699" s="132"/>
    </row>
    <row r="700" spans="1:14" ht="15.75" customHeight="1">
      <c r="A700" s="132"/>
      <c r="M700" s="132"/>
      <c r="N700" s="132"/>
    </row>
    <row r="701" spans="1:14" ht="15.75" customHeight="1">
      <c r="A701" s="132"/>
      <c r="M701" s="132"/>
      <c r="N701" s="132"/>
    </row>
    <row r="702" spans="1:14" ht="15.75" customHeight="1">
      <c r="A702" s="132"/>
      <c r="M702" s="132"/>
      <c r="N702" s="132"/>
    </row>
    <row r="703" spans="1:14" ht="15.75" customHeight="1">
      <c r="A703" s="132"/>
      <c r="M703" s="132"/>
      <c r="N703" s="132"/>
    </row>
    <row r="704" spans="1:14" ht="15.75" customHeight="1">
      <c r="A704" s="132"/>
      <c r="M704" s="132"/>
      <c r="N704" s="132"/>
    </row>
    <row r="705" spans="1:14" ht="15.75" customHeight="1">
      <c r="A705" s="132"/>
      <c r="M705" s="132"/>
      <c r="N705" s="132"/>
    </row>
    <row r="706" spans="1:14" ht="15.75" customHeight="1">
      <c r="A706" s="132"/>
      <c r="M706" s="132"/>
      <c r="N706" s="132"/>
    </row>
    <row r="707" spans="1:14" ht="15.75" customHeight="1">
      <c r="A707" s="132"/>
      <c r="M707" s="132"/>
      <c r="N707" s="132"/>
    </row>
    <row r="708" spans="1:14" ht="15.75" customHeight="1">
      <c r="A708" s="132"/>
      <c r="M708" s="132"/>
      <c r="N708" s="132"/>
    </row>
    <row r="709" spans="1:14" ht="15.75" customHeight="1">
      <c r="A709" s="132"/>
      <c r="M709" s="132"/>
      <c r="N709" s="132"/>
    </row>
    <row r="710" spans="1:14" ht="15.75" customHeight="1">
      <c r="A710" s="132"/>
      <c r="M710" s="132"/>
      <c r="N710" s="132"/>
    </row>
    <row r="711" spans="1:14" ht="15.75" customHeight="1">
      <c r="A711" s="132"/>
      <c r="M711" s="132"/>
      <c r="N711" s="132"/>
    </row>
    <row r="712" spans="1:14" ht="15.75" customHeight="1">
      <c r="A712" s="132"/>
      <c r="M712" s="132"/>
      <c r="N712" s="132"/>
    </row>
    <row r="713" spans="1:14" ht="15.75" customHeight="1">
      <c r="A713" s="132"/>
      <c r="M713" s="132"/>
      <c r="N713" s="132"/>
    </row>
    <row r="714" spans="1:14" ht="15.75" customHeight="1">
      <c r="A714" s="132"/>
      <c r="M714" s="132"/>
      <c r="N714" s="132"/>
    </row>
    <row r="715" spans="1:14" ht="15.75" customHeight="1">
      <c r="A715" s="132"/>
      <c r="M715" s="132"/>
      <c r="N715" s="132"/>
    </row>
    <row r="716" spans="1:14" ht="15.75" customHeight="1">
      <c r="A716" s="132"/>
      <c r="M716" s="132"/>
      <c r="N716" s="132"/>
    </row>
    <row r="717" spans="1:14" ht="15.75" customHeight="1">
      <c r="A717" s="132"/>
      <c r="M717" s="132"/>
      <c r="N717" s="132"/>
    </row>
    <row r="718" spans="1:14" ht="15.75" customHeight="1">
      <c r="A718" s="132"/>
      <c r="M718" s="132"/>
      <c r="N718" s="132"/>
    </row>
    <row r="719" spans="1:14" ht="15.75" customHeight="1">
      <c r="A719" s="132"/>
      <c r="M719" s="132"/>
      <c r="N719" s="132"/>
    </row>
    <row r="720" spans="1:14" ht="15.75" customHeight="1">
      <c r="A720" s="132"/>
      <c r="M720" s="132"/>
      <c r="N720" s="132"/>
    </row>
    <row r="721" spans="1:14" ht="15.75" customHeight="1">
      <c r="A721" s="132"/>
      <c r="M721" s="132"/>
      <c r="N721" s="132"/>
    </row>
    <row r="722" spans="1:14" ht="15.75" customHeight="1">
      <c r="A722" s="132"/>
      <c r="M722" s="132"/>
      <c r="N722" s="132"/>
    </row>
    <row r="723" spans="1:14" ht="15.75" customHeight="1">
      <c r="A723" s="132"/>
      <c r="M723" s="132"/>
      <c r="N723" s="132"/>
    </row>
    <row r="724" spans="1:14" ht="15.75" customHeight="1">
      <c r="A724" s="132"/>
      <c r="M724" s="132"/>
      <c r="N724" s="132"/>
    </row>
    <row r="725" spans="1:14" ht="15.75" customHeight="1">
      <c r="A725" s="132"/>
      <c r="M725" s="132"/>
      <c r="N725" s="132"/>
    </row>
    <row r="726" spans="1:14" ht="15.75" customHeight="1">
      <c r="A726" s="132"/>
      <c r="M726" s="132"/>
      <c r="N726" s="132"/>
    </row>
    <row r="727" spans="1:14" ht="15.75" customHeight="1">
      <c r="A727" s="132"/>
      <c r="M727" s="132"/>
      <c r="N727" s="132"/>
    </row>
    <row r="728" spans="1:14" ht="15.75" customHeight="1">
      <c r="A728" s="132"/>
      <c r="M728" s="132"/>
      <c r="N728" s="132"/>
    </row>
    <row r="729" spans="1:14" ht="15.75" customHeight="1">
      <c r="A729" s="132"/>
      <c r="M729" s="132"/>
      <c r="N729" s="132"/>
    </row>
    <row r="730" spans="1:14" ht="15.75" customHeight="1">
      <c r="A730" s="132"/>
      <c r="M730" s="132"/>
      <c r="N730" s="132"/>
    </row>
    <row r="731" spans="1:14" ht="15.75" customHeight="1">
      <c r="A731" s="132"/>
      <c r="M731" s="132"/>
      <c r="N731" s="132"/>
    </row>
    <row r="732" spans="1:14" ht="15.75" customHeight="1">
      <c r="A732" s="132"/>
      <c r="M732" s="132"/>
      <c r="N732" s="132"/>
    </row>
    <row r="733" spans="1:14" ht="15.75" customHeight="1">
      <c r="A733" s="132"/>
      <c r="M733" s="132"/>
      <c r="N733" s="132"/>
    </row>
    <row r="734" spans="1:14" ht="15.75" customHeight="1">
      <c r="A734" s="132"/>
      <c r="M734" s="132"/>
      <c r="N734" s="132"/>
    </row>
    <row r="735" spans="1:14" ht="15.75" customHeight="1">
      <c r="A735" s="132"/>
      <c r="M735" s="132"/>
      <c r="N735" s="132"/>
    </row>
    <row r="736" spans="1:14" ht="15.75" customHeight="1">
      <c r="A736" s="132"/>
      <c r="M736" s="132"/>
      <c r="N736" s="132"/>
    </row>
    <row r="737" spans="1:14" ht="15.75" customHeight="1">
      <c r="A737" s="132"/>
      <c r="M737" s="132"/>
      <c r="N737" s="132"/>
    </row>
    <row r="738" spans="1:14" ht="15.75" customHeight="1">
      <c r="A738" s="132"/>
      <c r="M738" s="132"/>
      <c r="N738" s="132"/>
    </row>
    <row r="739" spans="1:14" ht="15.75" customHeight="1">
      <c r="A739" s="132"/>
      <c r="M739" s="132"/>
      <c r="N739" s="132"/>
    </row>
    <row r="740" spans="1:14" ht="15.75" customHeight="1">
      <c r="A740" s="132"/>
      <c r="M740" s="132"/>
      <c r="N740" s="132"/>
    </row>
    <row r="741" spans="1:14" ht="15.75" customHeight="1">
      <c r="A741" s="132"/>
      <c r="M741" s="132"/>
      <c r="N741" s="132"/>
    </row>
    <row r="742" spans="1:14" ht="15.75" customHeight="1">
      <c r="A742" s="132"/>
      <c r="M742" s="132"/>
      <c r="N742" s="132"/>
    </row>
    <row r="743" spans="1:14" ht="15.75" customHeight="1">
      <c r="A743" s="132"/>
      <c r="M743" s="132"/>
      <c r="N743" s="132"/>
    </row>
    <row r="744" spans="1:14" ht="15.75" customHeight="1">
      <c r="A744" s="132"/>
      <c r="M744" s="132"/>
      <c r="N744" s="132"/>
    </row>
    <row r="745" spans="1:14" ht="15.75" customHeight="1">
      <c r="A745" s="132"/>
      <c r="M745" s="132"/>
      <c r="N745" s="132"/>
    </row>
    <row r="746" spans="1:14" ht="15.75" customHeight="1">
      <c r="A746" s="132"/>
      <c r="M746" s="132"/>
      <c r="N746" s="132"/>
    </row>
    <row r="747" spans="1:14" ht="15.75" customHeight="1">
      <c r="A747" s="132"/>
      <c r="M747" s="132"/>
      <c r="N747" s="132"/>
    </row>
    <row r="748" spans="1:14" ht="15.75" customHeight="1">
      <c r="A748" s="132"/>
      <c r="M748" s="132"/>
      <c r="N748" s="132"/>
    </row>
    <row r="749" spans="1:14" ht="15.75" customHeight="1">
      <c r="A749" s="132"/>
      <c r="M749" s="132"/>
      <c r="N749" s="132"/>
    </row>
    <row r="750" spans="1:14" ht="15.75" customHeight="1">
      <c r="A750" s="132"/>
      <c r="M750" s="132"/>
      <c r="N750" s="132"/>
    </row>
    <row r="751" spans="1:14" ht="15.75" customHeight="1">
      <c r="A751" s="132"/>
      <c r="M751" s="132"/>
      <c r="N751" s="132"/>
    </row>
    <row r="752" spans="1:14" ht="15.75" customHeight="1">
      <c r="A752" s="132"/>
      <c r="M752" s="132"/>
      <c r="N752" s="132"/>
    </row>
    <row r="753" spans="1:14" ht="15.75" customHeight="1">
      <c r="A753" s="132"/>
      <c r="M753" s="132"/>
      <c r="N753" s="132"/>
    </row>
    <row r="754" spans="1:14" ht="15.75" customHeight="1">
      <c r="A754" s="132"/>
      <c r="M754" s="132"/>
      <c r="N754" s="132"/>
    </row>
    <row r="755" spans="1:14" ht="15.75" customHeight="1">
      <c r="A755" s="132"/>
      <c r="M755" s="132"/>
      <c r="N755" s="132"/>
    </row>
    <row r="756" spans="1:14" ht="15.75" customHeight="1">
      <c r="A756" s="132"/>
      <c r="M756" s="132"/>
      <c r="N756" s="132"/>
    </row>
    <row r="757" spans="1:14" ht="15.75" customHeight="1">
      <c r="A757" s="132"/>
      <c r="M757" s="132"/>
      <c r="N757" s="132"/>
    </row>
    <row r="758" spans="1:14" ht="15.75" customHeight="1">
      <c r="A758" s="132"/>
      <c r="M758" s="132"/>
      <c r="N758" s="132"/>
    </row>
    <row r="759" spans="1:14" ht="15.75" customHeight="1">
      <c r="A759" s="132"/>
      <c r="M759" s="132"/>
      <c r="N759" s="132"/>
    </row>
    <row r="760" spans="1:14" ht="15.75" customHeight="1">
      <c r="A760" s="132"/>
      <c r="M760" s="132"/>
      <c r="N760" s="132"/>
    </row>
    <row r="761" spans="1:14" ht="15.75" customHeight="1">
      <c r="A761" s="132"/>
      <c r="M761" s="132"/>
      <c r="N761" s="132"/>
    </row>
    <row r="762" spans="1:14" ht="15.75" customHeight="1">
      <c r="A762" s="132"/>
      <c r="M762" s="132"/>
      <c r="N762" s="132"/>
    </row>
    <row r="763" spans="1:14" ht="15.75" customHeight="1">
      <c r="A763" s="132"/>
      <c r="M763" s="132"/>
      <c r="N763" s="132"/>
    </row>
    <row r="764" spans="1:14" ht="15.75" customHeight="1">
      <c r="A764" s="132"/>
      <c r="M764" s="132"/>
      <c r="N764" s="132"/>
    </row>
    <row r="765" spans="1:14" ht="15.75" customHeight="1">
      <c r="A765" s="132"/>
      <c r="M765" s="132"/>
      <c r="N765" s="132"/>
    </row>
    <row r="766" spans="1:14" ht="15.75" customHeight="1">
      <c r="A766" s="132"/>
      <c r="M766" s="132"/>
      <c r="N766" s="132"/>
    </row>
    <row r="767" spans="1:14" ht="15.75" customHeight="1">
      <c r="A767" s="132"/>
      <c r="M767" s="132"/>
      <c r="N767" s="132"/>
    </row>
    <row r="768" spans="1:14" ht="15.75" customHeight="1">
      <c r="A768" s="132"/>
      <c r="M768" s="132"/>
      <c r="N768" s="132"/>
    </row>
    <row r="769" spans="1:14" ht="15.75" customHeight="1">
      <c r="A769" s="132"/>
      <c r="M769" s="132"/>
      <c r="N769" s="132"/>
    </row>
    <row r="770" spans="1:14" ht="15.75" customHeight="1">
      <c r="A770" s="132"/>
      <c r="M770" s="132"/>
      <c r="N770" s="132"/>
    </row>
    <row r="771" spans="1:14" ht="15.75" customHeight="1">
      <c r="A771" s="132"/>
      <c r="M771" s="132"/>
      <c r="N771" s="132"/>
    </row>
    <row r="772" spans="1:14" ht="15.75" customHeight="1">
      <c r="A772" s="132"/>
      <c r="M772" s="132"/>
      <c r="N772" s="132"/>
    </row>
    <row r="773" spans="1:14" ht="15.75" customHeight="1">
      <c r="A773" s="132"/>
      <c r="M773" s="132"/>
      <c r="N773" s="132"/>
    </row>
    <row r="774" spans="1:14" ht="15.75" customHeight="1">
      <c r="A774" s="132"/>
      <c r="M774" s="132"/>
      <c r="N774" s="132"/>
    </row>
    <row r="775" spans="1:14" ht="15.75" customHeight="1">
      <c r="A775" s="132"/>
      <c r="M775" s="132"/>
      <c r="N775" s="132"/>
    </row>
    <row r="776" spans="1:14" ht="15.75" customHeight="1">
      <c r="A776" s="132"/>
      <c r="M776" s="132"/>
      <c r="N776" s="132"/>
    </row>
    <row r="777" spans="1:14" ht="15.75" customHeight="1">
      <c r="A777" s="132"/>
      <c r="M777" s="132"/>
      <c r="N777" s="132"/>
    </row>
    <row r="778" spans="1:14" ht="15.75" customHeight="1">
      <c r="A778" s="132"/>
      <c r="M778" s="132"/>
      <c r="N778" s="132"/>
    </row>
    <row r="779" spans="1:14" ht="15.75" customHeight="1">
      <c r="A779" s="132"/>
      <c r="M779" s="132"/>
      <c r="N779" s="132"/>
    </row>
    <row r="780" spans="1:14" ht="15.75" customHeight="1">
      <c r="A780" s="132"/>
      <c r="M780" s="132"/>
      <c r="N780" s="132"/>
    </row>
    <row r="781" spans="1:14" ht="15.75" customHeight="1">
      <c r="A781" s="132"/>
      <c r="M781" s="132"/>
      <c r="N781" s="132"/>
    </row>
    <row r="782" spans="1:14" ht="15.75" customHeight="1">
      <c r="A782" s="132"/>
      <c r="M782" s="132"/>
      <c r="N782" s="132"/>
    </row>
    <row r="783" spans="1:14" ht="15.75" customHeight="1">
      <c r="A783" s="132"/>
      <c r="M783" s="132"/>
      <c r="N783" s="132"/>
    </row>
    <row r="784" spans="1:14" ht="15.75" customHeight="1">
      <c r="A784" s="132"/>
      <c r="M784" s="132"/>
      <c r="N784" s="132"/>
    </row>
    <row r="785" spans="1:14" ht="15.75" customHeight="1">
      <c r="A785" s="132"/>
      <c r="M785" s="132"/>
      <c r="N785" s="132"/>
    </row>
    <row r="786" spans="1:14" ht="15.75" customHeight="1">
      <c r="A786" s="132"/>
      <c r="M786" s="132"/>
      <c r="N786" s="132"/>
    </row>
    <row r="787" spans="1:14" ht="15.75" customHeight="1">
      <c r="A787" s="132"/>
      <c r="M787" s="132"/>
      <c r="N787" s="132"/>
    </row>
    <row r="788" spans="1:14" ht="15.75" customHeight="1">
      <c r="A788" s="132"/>
      <c r="M788" s="132"/>
      <c r="N788" s="132"/>
    </row>
    <row r="789" spans="1:14" ht="15.75" customHeight="1">
      <c r="A789" s="132"/>
      <c r="M789" s="132"/>
      <c r="N789" s="132"/>
    </row>
    <row r="790" spans="1:14" ht="15.75" customHeight="1">
      <c r="A790" s="132"/>
      <c r="M790" s="132"/>
      <c r="N790" s="132"/>
    </row>
    <row r="791" spans="1:14" ht="15.75" customHeight="1">
      <c r="A791" s="132"/>
      <c r="M791" s="132"/>
      <c r="N791" s="132"/>
    </row>
    <row r="792" spans="1:14" ht="15.75" customHeight="1">
      <c r="A792" s="132"/>
      <c r="M792" s="132"/>
      <c r="N792" s="132"/>
    </row>
    <row r="793" spans="1:14" ht="15.75" customHeight="1">
      <c r="A793" s="132"/>
      <c r="M793" s="132"/>
      <c r="N793" s="132"/>
    </row>
    <row r="794" spans="1:14" ht="15.75" customHeight="1">
      <c r="A794" s="132"/>
      <c r="M794" s="132"/>
      <c r="N794" s="132"/>
    </row>
    <row r="795" spans="1:14" ht="15.75" customHeight="1">
      <c r="A795" s="132"/>
      <c r="M795" s="132"/>
      <c r="N795" s="132"/>
    </row>
    <row r="796" spans="1:14" ht="15.75" customHeight="1">
      <c r="A796" s="132"/>
      <c r="M796" s="132"/>
      <c r="N796" s="132"/>
    </row>
    <row r="797" spans="1:14" ht="15.75" customHeight="1">
      <c r="A797" s="132"/>
      <c r="M797" s="132"/>
      <c r="N797" s="132"/>
    </row>
    <row r="798" spans="1:14" ht="15.75" customHeight="1">
      <c r="A798" s="132"/>
      <c r="M798" s="132"/>
      <c r="N798" s="132"/>
    </row>
    <row r="799" spans="1:14" ht="15.75" customHeight="1">
      <c r="A799" s="132"/>
      <c r="M799" s="132"/>
      <c r="N799" s="132"/>
    </row>
    <row r="800" spans="1:14" ht="15.75" customHeight="1">
      <c r="A800" s="132"/>
      <c r="M800" s="132"/>
      <c r="N800" s="132"/>
    </row>
    <row r="801" spans="1:14" ht="15.75" customHeight="1">
      <c r="A801" s="132"/>
      <c r="M801" s="132"/>
      <c r="N801" s="132"/>
    </row>
    <row r="802" spans="1:14" ht="15.75" customHeight="1">
      <c r="A802" s="132"/>
      <c r="M802" s="132"/>
      <c r="N802" s="132"/>
    </row>
    <row r="803" spans="1:14" ht="15.75" customHeight="1">
      <c r="A803" s="132"/>
      <c r="M803" s="132"/>
      <c r="N803" s="132"/>
    </row>
    <row r="804" spans="1:14" ht="15.75" customHeight="1">
      <c r="A804" s="132"/>
      <c r="M804" s="132"/>
      <c r="N804" s="132"/>
    </row>
    <row r="805" spans="1:14" ht="15.75" customHeight="1">
      <c r="A805" s="132"/>
      <c r="M805" s="132"/>
      <c r="N805" s="132"/>
    </row>
    <row r="806" spans="1:14" ht="15.75" customHeight="1">
      <c r="A806" s="132"/>
      <c r="M806" s="132"/>
      <c r="N806" s="132"/>
    </row>
    <row r="807" spans="1:14" ht="15.75" customHeight="1">
      <c r="A807" s="132"/>
      <c r="M807" s="132"/>
      <c r="N807" s="132"/>
    </row>
    <row r="808" spans="1:14" ht="15.75" customHeight="1">
      <c r="A808" s="132"/>
      <c r="M808" s="132"/>
      <c r="N808" s="132"/>
    </row>
    <row r="809" spans="1:14" ht="15.75" customHeight="1">
      <c r="A809" s="132"/>
      <c r="M809" s="132"/>
      <c r="N809" s="132"/>
    </row>
    <row r="810" spans="1:14" ht="15.75" customHeight="1">
      <c r="A810" s="132"/>
      <c r="M810" s="132"/>
      <c r="N810" s="132"/>
    </row>
    <row r="811" spans="1:14" ht="15.75" customHeight="1">
      <c r="A811" s="132"/>
      <c r="M811" s="132"/>
      <c r="N811" s="132"/>
    </row>
    <row r="812" spans="1:14" ht="15.75" customHeight="1">
      <c r="A812" s="132"/>
      <c r="M812" s="132"/>
      <c r="N812" s="132"/>
    </row>
    <row r="813" spans="1:14" ht="15.75" customHeight="1">
      <c r="A813" s="132"/>
      <c r="M813" s="132"/>
      <c r="N813" s="132"/>
    </row>
    <row r="814" spans="1:14" ht="15.75" customHeight="1">
      <c r="A814" s="132"/>
      <c r="M814" s="132"/>
      <c r="N814" s="132"/>
    </row>
    <row r="815" spans="1:14" ht="15.75" customHeight="1">
      <c r="A815" s="132"/>
      <c r="M815" s="132"/>
      <c r="N815" s="132"/>
    </row>
    <row r="816" spans="1:14" ht="15.75" customHeight="1">
      <c r="A816" s="132"/>
      <c r="M816" s="132"/>
      <c r="N816" s="132"/>
    </row>
    <row r="817" spans="1:14" ht="15.75" customHeight="1">
      <c r="A817" s="132"/>
      <c r="M817" s="132"/>
      <c r="N817" s="132"/>
    </row>
    <row r="818" spans="1:14" ht="15.75" customHeight="1">
      <c r="A818" s="132"/>
      <c r="M818" s="132"/>
      <c r="N818" s="132"/>
    </row>
    <row r="819" spans="1:14" ht="15.75" customHeight="1">
      <c r="A819" s="132"/>
      <c r="M819" s="132"/>
      <c r="N819" s="132"/>
    </row>
    <row r="820" spans="1:14" ht="15.75" customHeight="1">
      <c r="A820" s="132"/>
      <c r="M820" s="132"/>
      <c r="N820" s="132"/>
    </row>
    <row r="821" spans="1:14" ht="15.75" customHeight="1">
      <c r="A821" s="132"/>
      <c r="M821" s="132"/>
      <c r="N821" s="132"/>
    </row>
    <row r="822" spans="1:14" ht="15.75" customHeight="1">
      <c r="A822" s="132"/>
      <c r="M822" s="132"/>
      <c r="N822" s="132"/>
    </row>
    <row r="823" spans="1:14" ht="15.75" customHeight="1">
      <c r="A823" s="132"/>
      <c r="M823" s="132"/>
      <c r="N823" s="132"/>
    </row>
    <row r="824" spans="1:14" ht="15.75" customHeight="1">
      <c r="A824" s="132"/>
      <c r="M824" s="132"/>
      <c r="N824" s="132"/>
    </row>
    <row r="825" spans="1:14" ht="15.75" customHeight="1">
      <c r="A825" s="132"/>
      <c r="M825" s="132"/>
      <c r="N825" s="132"/>
    </row>
    <row r="826" spans="1:14" ht="15.75" customHeight="1">
      <c r="A826" s="132"/>
      <c r="M826" s="132"/>
      <c r="N826" s="132"/>
    </row>
    <row r="827" spans="1:14" ht="15.75" customHeight="1">
      <c r="A827" s="132"/>
      <c r="M827" s="132"/>
      <c r="N827" s="132"/>
    </row>
    <row r="828" spans="1:14" ht="15.75" customHeight="1">
      <c r="A828" s="132"/>
      <c r="M828" s="132"/>
      <c r="N828" s="132"/>
    </row>
    <row r="829" spans="1:14" ht="15.75" customHeight="1">
      <c r="A829" s="132"/>
      <c r="M829" s="132"/>
      <c r="N829" s="132"/>
    </row>
    <row r="830" spans="1:14" ht="15.75" customHeight="1">
      <c r="A830" s="132"/>
      <c r="M830" s="132"/>
      <c r="N830" s="132"/>
    </row>
    <row r="831" spans="1:14" ht="15.75" customHeight="1">
      <c r="A831" s="132"/>
      <c r="M831" s="132"/>
      <c r="N831" s="132"/>
    </row>
    <row r="832" spans="1:14" ht="15.75" customHeight="1">
      <c r="A832" s="132"/>
      <c r="M832" s="132"/>
      <c r="N832" s="132"/>
    </row>
    <row r="833" spans="1:14" ht="15.75" customHeight="1">
      <c r="A833" s="132"/>
      <c r="M833" s="132"/>
      <c r="N833" s="132"/>
    </row>
    <row r="834" spans="1:14" ht="15.75" customHeight="1">
      <c r="A834" s="132"/>
      <c r="M834" s="132"/>
      <c r="N834" s="132"/>
    </row>
    <row r="835" spans="1:14" ht="15.75" customHeight="1">
      <c r="A835" s="132"/>
      <c r="M835" s="132"/>
      <c r="N835" s="132"/>
    </row>
    <row r="836" spans="1:14" ht="15.75" customHeight="1">
      <c r="A836" s="132"/>
      <c r="M836" s="132"/>
      <c r="N836" s="132"/>
    </row>
    <row r="837" spans="1:14" ht="15.75" customHeight="1">
      <c r="A837" s="132"/>
      <c r="M837" s="132"/>
      <c r="N837" s="132"/>
    </row>
    <row r="838" spans="1:14" ht="15.75" customHeight="1">
      <c r="A838" s="132"/>
      <c r="M838" s="132"/>
      <c r="N838" s="132"/>
    </row>
    <row r="839" spans="1:14" ht="15.75" customHeight="1">
      <c r="A839" s="132"/>
      <c r="M839" s="132"/>
      <c r="N839" s="132"/>
    </row>
    <row r="840" spans="1:14" ht="15.75" customHeight="1">
      <c r="A840" s="132"/>
      <c r="M840" s="132"/>
      <c r="N840" s="132"/>
    </row>
    <row r="841" spans="1:14" ht="15.75" customHeight="1">
      <c r="A841" s="132"/>
      <c r="M841" s="132"/>
      <c r="N841" s="132"/>
    </row>
    <row r="842" spans="1:14" ht="15.75" customHeight="1">
      <c r="A842" s="132"/>
      <c r="M842" s="132"/>
      <c r="N842" s="132"/>
    </row>
    <row r="843" spans="1:14" ht="15.75" customHeight="1">
      <c r="A843" s="132"/>
      <c r="M843" s="132"/>
      <c r="N843" s="132"/>
    </row>
    <row r="844" spans="1:14" ht="15.75" customHeight="1">
      <c r="A844" s="132"/>
      <c r="M844" s="132"/>
      <c r="N844" s="132"/>
    </row>
    <row r="845" spans="1:14" ht="15.75" customHeight="1">
      <c r="A845" s="132"/>
      <c r="M845" s="132"/>
      <c r="N845" s="132"/>
    </row>
    <row r="846" spans="1:14" ht="15.75" customHeight="1">
      <c r="A846" s="132"/>
      <c r="M846" s="132"/>
      <c r="N846" s="132"/>
    </row>
    <row r="847" spans="1:14" ht="15.75" customHeight="1">
      <c r="A847" s="132"/>
      <c r="M847" s="132"/>
      <c r="N847" s="132"/>
    </row>
    <row r="848" spans="1:14" ht="15.75" customHeight="1">
      <c r="A848" s="132"/>
      <c r="M848" s="132"/>
      <c r="N848" s="132"/>
    </row>
    <row r="849" spans="1:14" ht="15.75" customHeight="1">
      <c r="A849" s="132"/>
      <c r="M849" s="132"/>
      <c r="N849" s="132"/>
    </row>
    <row r="850" spans="1:14" ht="15.75" customHeight="1">
      <c r="A850" s="132"/>
      <c r="M850" s="132"/>
      <c r="N850" s="132"/>
    </row>
    <row r="851" spans="1:14" ht="15.75" customHeight="1">
      <c r="A851" s="132"/>
      <c r="M851" s="132"/>
      <c r="N851" s="132"/>
    </row>
    <row r="852" spans="1:14" ht="15.75" customHeight="1">
      <c r="A852" s="132"/>
      <c r="M852" s="132"/>
      <c r="N852" s="132"/>
    </row>
    <row r="853" spans="1:14" ht="15.75" customHeight="1">
      <c r="A853" s="132"/>
      <c r="M853" s="132"/>
      <c r="N853" s="132"/>
    </row>
    <row r="854" spans="1:14" ht="15.75" customHeight="1">
      <c r="A854" s="132"/>
      <c r="M854" s="132"/>
      <c r="N854" s="132"/>
    </row>
    <row r="855" spans="1:14" ht="15.75" customHeight="1">
      <c r="A855" s="132"/>
      <c r="M855" s="132"/>
      <c r="N855" s="132"/>
    </row>
    <row r="856" spans="1:14" ht="15.75" customHeight="1">
      <c r="A856" s="132"/>
      <c r="M856" s="132"/>
      <c r="N856" s="132"/>
    </row>
    <row r="857" spans="1:14" ht="15.75" customHeight="1">
      <c r="A857" s="132"/>
      <c r="M857" s="132"/>
      <c r="N857" s="132"/>
    </row>
    <row r="858" spans="1:14" ht="15.75" customHeight="1">
      <c r="A858" s="132"/>
      <c r="M858" s="132"/>
      <c r="N858" s="132"/>
    </row>
    <row r="859" spans="1:14" ht="15.75" customHeight="1">
      <c r="A859" s="132"/>
      <c r="M859" s="132"/>
      <c r="N859" s="132"/>
    </row>
    <row r="860" spans="1:14" ht="15.75" customHeight="1">
      <c r="A860" s="132"/>
      <c r="M860" s="132"/>
      <c r="N860" s="132"/>
    </row>
    <row r="861" spans="1:14" ht="15.75" customHeight="1">
      <c r="A861" s="132"/>
      <c r="M861" s="132"/>
      <c r="N861" s="132"/>
    </row>
    <row r="862" spans="1:14" ht="15.75" customHeight="1">
      <c r="A862" s="132"/>
      <c r="M862" s="132"/>
      <c r="N862" s="132"/>
    </row>
    <row r="863" spans="1:14" ht="15.75" customHeight="1">
      <c r="A863" s="132"/>
      <c r="M863" s="132"/>
      <c r="N863" s="132"/>
    </row>
    <row r="864" spans="1:14" ht="15.75" customHeight="1">
      <c r="A864" s="132"/>
      <c r="M864" s="132"/>
      <c r="N864" s="132"/>
    </row>
    <row r="865" spans="1:14" ht="15.75" customHeight="1">
      <c r="A865" s="132"/>
      <c r="M865" s="132"/>
      <c r="N865" s="132"/>
    </row>
    <row r="866" spans="1:14" ht="15.75" customHeight="1">
      <c r="A866" s="132"/>
      <c r="M866" s="132"/>
      <c r="N866" s="132"/>
    </row>
    <row r="867" spans="1:14" ht="15.75" customHeight="1">
      <c r="A867" s="132"/>
      <c r="M867" s="132"/>
      <c r="N867" s="132"/>
    </row>
    <row r="868" spans="1:14" ht="15.75" customHeight="1">
      <c r="A868" s="132"/>
      <c r="M868" s="132"/>
      <c r="N868" s="132"/>
    </row>
    <row r="869" spans="1:14" ht="15.75" customHeight="1">
      <c r="A869" s="132"/>
      <c r="M869" s="132"/>
      <c r="N869" s="132"/>
    </row>
    <row r="870" spans="1:14" ht="15.75" customHeight="1">
      <c r="A870" s="132"/>
      <c r="M870" s="132"/>
      <c r="N870" s="132"/>
    </row>
    <row r="871" spans="1:14" ht="15.75" customHeight="1">
      <c r="A871" s="132"/>
      <c r="M871" s="132"/>
      <c r="N871" s="132"/>
    </row>
    <row r="872" spans="1:14" ht="15.75" customHeight="1">
      <c r="A872" s="132"/>
      <c r="M872" s="132"/>
      <c r="N872" s="132"/>
    </row>
    <row r="873" spans="1:14" ht="15.75" customHeight="1">
      <c r="A873" s="132"/>
      <c r="M873" s="132"/>
      <c r="N873" s="132"/>
    </row>
    <row r="874" spans="1:14" ht="15.75" customHeight="1">
      <c r="A874" s="132"/>
      <c r="M874" s="132"/>
      <c r="N874" s="132"/>
    </row>
    <row r="875" spans="1:14" ht="15.75" customHeight="1">
      <c r="A875" s="132"/>
      <c r="M875" s="132"/>
      <c r="N875" s="132"/>
    </row>
    <row r="876" spans="1:14" ht="15.75" customHeight="1">
      <c r="A876" s="132"/>
      <c r="M876" s="132"/>
      <c r="N876" s="132"/>
    </row>
    <row r="877" spans="1:14" ht="15.75" customHeight="1">
      <c r="A877" s="132"/>
      <c r="M877" s="132"/>
      <c r="N877" s="132"/>
    </row>
    <row r="878" spans="1:14" ht="15.75" customHeight="1">
      <c r="A878" s="132"/>
      <c r="M878" s="132"/>
      <c r="N878" s="132"/>
    </row>
    <row r="879" spans="1:14" ht="15.75" customHeight="1">
      <c r="A879" s="132"/>
      <c r="M879" s="132"/>
      <c r="N879" s="132"/>
    </row>
    <row r="880" spans="1:14" ht="15.75" customHeight="1">
      <c r="A880" s="132"/>
      <c r="M880" s="132"/>
      <c r="N880" s="132"/>
    </row>
    <row r="881" spans="1:14" ht="15.75" customHeight="1">
      <c r="A881" s="132"/>
      <c r="M881" s="132"/>
      <c r="N881" s="132"/>
    </row>
    <row r="882" spans="1:14" ht="15.75" customHeight="1">
      <c r="A882" s="132"/>
      <c r="M882" s="132"/>
      <c r="N882" s="132"/>
    </row>
    <row r="883" spans="1:14" ht="15.75" customHeight="1">
      <c r="A883" s="132"/>
      <c r="M883" s="132"/>
      <c r="N883" s="132"/>
    </row>
    <row r="884" spans="1:14" ht="15.75" customHeight="1">
      <c r="A884" s="132"/>
      <c r="M884" s="132"/>
      <c r="N884" s="132"/>
    </row>
    <row r="885" spans="1:14" ht="15.75" customHeight="1">
      <c r="A885" s="132"/>
      <c r="M885" s="132"/>
      <c r="N885" s="132"/>
    </row>
    <row r="886" spans="1:14" ht="15.75" customHeight="1">
      <c r="A886" s="132"/>
      <c r="M886" s="132"/>
      <c r="N886" s="132"/>
    </row>
    <row r="887" spans="1:14" ht="15.75" customHeight="1">
      <c r="A887" s="132"/>
      <c r="M887" s="132"/>
      <c r="N887" s="132"/>
    </row>
    <row r="888" spans="1:14" ht="15.75" customHeight="1">
      <c r="A888" s="132"/>
      <c r="M888" s="132"/>
      <c r="N888" s="132"/>
    </row>
    <row r="889" spans="1:14" ht="15.75" customHeight="1">
      <c r="A889" s="132"/>
      <c r="M889" s="132"/>
      <c r="N889" s="132"/>
    </row>
    <row r="890" spans="1:14" ht="15.75" customHeight="1">
      <c r="A890" s="132"/>
      <c r="M890" s="132"/>
      <c r="N890" s="132"/>
    </row>
    <row r="891" spans="1:14" ht="15.75" customHeight="1">
      <c r="A891" s="132"/>
      <c r="M891" s="132"/>
      <c r="N891" s="132"/>
    </row>
    <row r="892" spans="1:14" ht="15.75" customHeight="1">
      <c r="A892" s="132"/>
      <c r="M892" s="132"/>
      <c r="N892" s="132"/>
    </row>
    <row r="893" spans="1:14" ht="15.75" customHeight="1">
      <c r="A893" s="132"/>
      <c r="M893" s="132"/>
      <c r="N893" s="132"/>
    </row>
    <row r="894" spans="1:14" ht="15.75" customHeight="1">
      <c r="A894" s="132"/>
      <c r="M894" s="132"/>
      <c r="N894" s="132"/>
    </row>
    <row r="895" spans="1:14" ht="15.75" customHeight="1">
      <c r="A895" s="132"/>
      <c r="M895" s="132"/>
      <c r="N895" s="132"/>
    </row>
    <row r="896" spans="1:14" ht="15.75" customHeight="1">
      <c r="A896" s="132"/>
      <c r="M896" s="132"/>
      <c r="N896" s="132"/>
    </row>
    <row r="897" spans="1:14" ht="15.75" customHeight="1">
      <c r="A897" s="132"/>
      <c r="M897" s="132"/>
      <c r="N897" s="132"/>
    </row>
    <row r="898" spans="1:14" ht="15.75" customHeight="1">
      <c r="A898" s="132"/>
      <c r="M898" s="132"/>
      <c r="N898" s="132"/>
    </row>
    <row r="899" spans="1:14" ht="15.75" customHeight="1">
      <c r="A899" s="132"/>
      <c r="M899" s="132"/>
      <c r="N899" s="132"/>
    </row>
    <row r="900" spans="1:14" ht="15.75" customHeight="1">
      <c r="A900" s="132"/>
      <c r="M900" s="132"/>
      <c r="N900" s="132"/>
    </row>
    <row r="901" spans="1:14" ht="15.75" customHeight="1">
      <c r="A901" s="132"/>
      <c r="M901" s="132"/>
      <c r="N901" s="132"/>
    </row>
    <row r="902" spans="1:14" ht="15.75" customHeight="1">
      <c r="A902" s="132"/>
      <c r="M902" s="132"/>
      <c r="N902" s="132"/>
    </row>
    <row r="903" spans="1:14" ht="15.75" customHeight="1">
      <c r="A903" s="132"/>
      <c r="M903" s="132"/>
      <c r="N903" s="132"/>
    </row>
    <row r="904" spans="1:14" ht="15.75" customHeight="1">
      <c r="A904" s="132"/>
      <c r="M904" s="132"/>
      <c r="N904" s="132"/>
    </row>
    <row r="905" spans="1:14" ht="15.75" customHeight="1">
      <c r="A905" s="132"/>
      <c r="M905" s="132"/>
      <c r="N905" s="132"/>
    </row>
    <row r="906" spans="1:14" ht="15.75" customHeight="1">
      <c r="A906" s="132"/>
      <c r="M906" s="132"/>
      <c r="N906" s="132"/>
    </row>
    <row r="907" spans="1:14" ht="15.75" customHeight="1">
      <c r="A907" s="132"/>
      <c r="M907" s="132"/>
      <c r="N907" s="132"/>
    </row>
    <row r="908" spans="1:14" ht="15.75" customHeight="1">
      <c r="A908" s="132"/>
      <c r="M908" s="132"/>
      <c r="N908" s="132"/>
    </row>
    <row r="909" spans="1:14" ht="15.75" customHeight="1">
      <c r="A909" s="132"/>
      <c r="M909" s="132"/>
      <c r="N909" s="132"/>
    </row>
    <row r="910" spans="1:14" ht="15.75" customHeight="1">
      <c r="A910" s="132"/>
      <c r="M910" s="132"/>
      <c r="N910" s="132"/>
    </row>
    <row r="911" spans="1:14" ht="15.75" customHeight="1">
      <c r="A911" s="132"/>
      <c r="M911" s="132"/>
      <c r="N911" s="132"/>
    </row>
    <row r="912" spans="1:14" ht="15.75" customHeight="1">
      <c r="A912" s="132"/>
      <c r="M912" s="132"/>
      <c r="N912" s="132"/>
    </row>
    <row r="913" spans="1:14" ht="15.75" customHeight="1">
      <c r="A913" s="132"/>
      <c r="M913" s="132"/>
      <c r="N913" s="132"/>
    </row>
    <row r="914" spans="1:14" ht="15.75" customHeight="1">
      <c r="A914" s="132"/>
      <c r="M914" s="132"/>
      <c r="N914" s="132"/>
    </row>
    <row r="915" spans="1:14" ht="15.75" customHeight="1">
      <c r="A915" s="132"/>
      <c r="M915" s="132"/>
      <c r="N915" s="132"/>
    </row>
    <row r="916" spans="1:14" ht="15.75" customHeight="1">
      <c r="A916" s="132"/>
      <c r="M916" s="132"/>
      <c r="N916" s="132"/>
    </row>
    <row r="917" spans="1:14" ht="15.75" customHeight="1">
      <c r="A917" s="132"/>
      <c r="M917" s="132"/>
      <c r="N917" s="132"/>
    </row>
    <row r="918" spans="1:14" ht="15.75" customHeight="1">
      <c r="A918" s="132"/>
      <c r="M918" s="132"/>
      <c r="N918" s="132"/>
    </row>
    <row r="919" spans="1:14" ht="15.75" customHeight="1">
      <c r="A919" s="132"/>
      <c r="M919" s="132"/>
      <c r="N919" s="132"/>
    </row>
    <row r="920" spans="1:14" ht="15.75" customHeight="1">
      <c r="A920" s="132"/>
      <c r="M920" s="132"/>
      <c r="N920" s="132"/>
    </row>
    <row r="921" spans="1:14" ht="15.75" customHeight="1">
      <c r="A921" s="132"/>
      <c r="M921" s="132"/>
      <c r="N921" s="132"/>
    </row>
    <row r="922" spans="1:14" ht="15.75" customHeight="1">
      <c r="A922" s="132"/>
      <c r="M922" s="132"/>
      <c r="N922" s="132"/>
    </row>
    <row r="923" spans="1:14" ht="15.75" customHeight="1">
      <c r="A923" s="132"/>
      <c r="M923" s="132"/>
      <c r="N923" s="132"/>
    </row>
    <row r="924" spans="1:14" ht="15.75" customHeight="1">
      <c r="A924" s="132"/>
      <c r="M924" s="132"/>
      <c r="N924" s="132"/>
    </row>
    <row r="925" spans="1:14" ht="15.75" customHeight="1">
      <c r="A925" s="132"/>
      <c r="M925" s="132"/>
      <c r="N925" s="132"/>
    </row>
    <row r="926" spans="1:14" ht="15.75" customHeight="1">
      <c r="A926" s="132"/>
      <c r="M926" s="132"/>
      <c r="N926" s="132"/>
    </row>
    <row r="927" spans="1:14" ht="15.75" customHeight="1">
      <c r="A927" s="132"/>
      <c r="M927" s="132"/>
      <c r="N927" s="132"/>
    </row>
    <row r="928" spans="1:14" ht="15.75" customHeight="1">
      <c r="A928" s="132"/>
      <c r="M928" s="132"/>
      <c r="N928" s="132"/>
    </row>
    <row r="929" spans="1:14" ht="15.75" customHeight="1">
      <c r="A929" s="132"/>
      <c r="M929" s="132"/>
      <c r="N929" s="132"/>
    </row>
    <row r="930" spans="1:14" ht="15.75" customHeight="1">
      <c r="A930" s="132"/>
      <c r="M930" s="132"/>
      <c r="N930" s="132"/>
    </row>
    <row r="931" spans="1:14" ht="15.75" customHeight="1">
      <c r="A931" s="132"/>
      <c r="M931" s="132"/>
      <c r="N931" s="132"/>
    </row>
    <row r="932" spans="1:14" ht="15.75" customHeight="1">
      <c r="A932" s="132"/>
      <c r="M932" s="132"/>
      <c r="N932" s="132"/>
    </row>
    <row r="933" spans="1:14" ht="15.75" customHeight="1">
      <c r="A933" s="132"/>
      <c r="M933" s="132"/>
      <c r="N933" s="132"/>
    </row>
    <row r="934" spans="1:14" ht="15.75" customHeight="1">
      <c r="A934" s="132"/>
      <c r="M934" s="132"/>
      <c r="N934" s="132"/>
    </row>
    <row r="935" spans="1:14" ht="15.75" customHeight="1">
      <c r="A935" s="132"/>
      <c r="M935" s="132"/>
      <c r="N935" s="132"/>
    </row>
    <row r="936" spans="1:14" ht="15.75" customHeight="1">
      <c r="A936" s="132"/>
      <c r="M936" s="132"/>
      <c r="N936" s="132"/>
    </row>
    <row r="937" spans="1:14" ht="15.75" customHeight="1">
      <c r="A937" s="132"/>
      <c r="M937" s="132"/>
      <c r="N937" s="132"/>
    </row>
    <row r="938" spans="1:14" ht="15.75" customHeight="1">
      <c r="A938" s="132"/>
      <c r="M938" s="132"/>
      <c r="N938" s="132"/>
    </row>
    <row r="939" spans="1:14" ht="15.75" customHeight="1">
      <c r="A939" s="132"/>
      <c r="M939" s="132"/>
      <c r="N939" s="132"/>
    </row>
    <row r="940" spans="1:14" ht="15.75" customHeight="1">
      <c r="A940" s="132"/>
      <c r="M940" s="132"/>
      <c r="N940" s="132"/>
    </row>
    <row r="941" spans="1:14" ht="15.75" customHeight="1">
      <c r="A941" s="132"/>
      <c r="M941" s="132"/>
      <c r="N941" s="132"/>
    </row>
    <row r="942" spans="1:14" ht="15.75" customHeight="1">
      <c r="A942" s="132"/>
      <c r="M942" s="132"/>
      <c r="N942" s="132"/>
    </row>
    <row r="943" spans="1:14" ht="15.75" customHeight="1">
      <c r="A943" s="132"/>
      <c r="M943" s="132"/>
      <c r="N943" s="132"/>
    </row>
    <row r="944" spans="1:14" ht="15.75" customHeight="1">
      <c r="A944" s="132"/>
      <c r="M944" s="132"/>
      <c r="N944" s="132"/>
    </row>
    <row r="945" spans="1:14" ht="15.75" customHeight="1">
      <c r="A945" s="132"/>
      <c r="M945" s="132"/>
      <c r="N945" s="132"/>
    </row>
    <row r="946" spans="1:14" ht="15.75" customHeight="1">
      <c r="A946" s="132"/>
      <c r="M946" s="132"/>
      <c r="N946" s="132"/>
    </row>
    <row r="947" spans="1:14" ht="15.75" customHeight="1">
      <c r="A947" s="132"/>
      <c r="M947" s="132"/>
      <c r="N947" s="132"/>
    </row>
    <row r="948" spans="1:14" ht="15.75" customHeight="1">
      <c r="A948" s="132"/>
      <c r="M948" s="132"/>
      <c r="N948" s="132"/>
    </row>
    <row r="949" spans="1:14" ht="15.75" customHeight="1">
      <c r="A949" s="132"/>
      <c r="M949" s="132"/>
      <c r="N949" s="132"/>
    </row>
    <row r="950" spans="1:14" ht="15.75" customHeight="1">
      <c r="A950" s="132"/>
      <c r="M950" s="132"/>
      <c r="N950" s="132"/>
    </row>
    <row r="951" spans="1:14" ht="15.75" customHeight="1">
      <c r="A951" s="132"/>
      <c r="M951" s="132"/>
      <c r="N951" s="132"/>
    </row>
    <row r="952" spans="1:14" ht="15.75" customHeight="1">
      <c r="A952" s="132"/>
      <c r="M952" s="132"/>
      <c r="N952" s="132"/>
    </row>
    <row r="953" spans="1:14" ht="15.75" customHeight="1">
      <c r="A953" s="132"/>
      <c r="M953" s="132"/>
      <c r="N953" s="132"/>
    </row>
    <row r="954" spans="1:14" ht="15.75" customHeight="1">
      <c r="A954" s="132"/>
      <c r="M954" s="132"/>
      <c r="N954" s="132"/>
    </row>
    <row r="955" spans="1:14" ht="15.75" customHeight="1">
      <c r="A955" s="132"/>
      <c r="M955" s="132"/>
      <c r="N955" s="132"/>
    </row>
    <row r="956" spans="1:14" ht="15.75" customHeight="1">
      <c r="A956" s="132"/>
      <c r="M956" s="132"/>
      <c r="N956" s="132"/>
    </row>
    <row r="957" spans="1:14" ht="15.75" customHeight="1">
      <c r="A957" s="132"/>
      <c r="M957" s="132"/>
      <c r="N957" s="132"/>
    </row>
    <row r="958" spans="1:14" ht="15.75" customHeight="1">
      <c r="A958" s="132"/>
      <c r="M958" s="132"/>
      <c r="N958" s="132"/>
    </row>
    <row r="959" spans="1:14" ht="15.75" customHeight="1">
      <c r="A959" s="132"/>
      <c r="M959" s="132"/>
      <c r="N959" s="132"/>
    </row>
    <row r="960" spans="1:14" ht="15.75" customHeight="1">
      <c r="A960" s="132"/>
      <c r="M960" s="132"/>
      <c r="N960" s="132"/>
    </row>
    <row r="961" spans="1:14" ht="15.75" customHeight="1">
      <c r="A961" s="132"/>
      <c r="M961" s="132"/>
      <c r="N961" s="132"/>
    </row>
    <row r="962" spans="1:14" ht="15.75" customHeight="1">
      <c r="A962" s="132"/>
      <c r="M962" s="132"/>
      <c r="N962" s="132"/>
    </row>
    <row r="963" spans="1:14" ht="15.75" customHeight="1">
      <c r="A963" s="132"/>
      <c r="M963" s="132"/>
      <c r="N963" s="132"/>
    </row>
    <row r="964" spans="1:14" ht="15.75" customHeight="1">
      <c r="A964" s="132"/>
      <c r="M964" s="132"/>
      <c r="N964" s="132"/>
    </row>
    <row r="965" spans="1:14" ht="15.75" customHeight="1">
      <c r="A965" s="132"/>
      <c r="M965" s="132"/>
      <c r="N965" s="132"/>
    </row>
    <row r="966" spans="1:14" ht="15.75" customHeight="1">
      <c r="A966" s="132"/>
      <c r="M966" s="132"/>
      <c r="N966" s="132"/>
    </row>
    <row r="967" spans="1:14" ht="15.75" customHeight="1">
      <c r="A967" s="132"/>
      <c r="M967" s="132"/>
      <c r="N967" s="132"/>
    </row>
    <row r="968" spans="1:14" ht="15.75" customHeight="1">
      <c r="A968" s="132"/>
      <c r="M968" s="132"/>
      <c r="N968" s="132"/>
    </row>
    <row r="969" spans="1:14" ht="15.75" customHeight="1">
      <c r="A969" s="132"/>
      <c r="M969" s="132"/>
      <c r="N969" s="132"/>
    </row>
    <row r="970" spans="1:14" ht="15.75" customHeight="1">
      <c r="A970" s="132"/>
      <c r="M970" s="132"/>
      <c r="N970" s="132"/>
    </row>
    <row r="971" spans="1:14" ht="15.75" customHeight="1">
      <c r="A971" s="132"/>
      <c r="M971" s="132"/>
      <c r="N971" s="132"/>
    </row>
    <row r="972" spans="1:14" ht="15.75" customHeight="1">
      <c r="A972" s="132"/>
      <c r="M972" s="132"/>
      <c r="N972" s="132"/>
    </row>
    <row r="973" spans="1:14" ht="15.75" customHeight="1">
      <c r="A973" s="132"/>
      <c r="M973" s="132"/>
      <c r="N973" s="132"/>
    </row>
    <row r="974" spans="1:14" ht="15.75" customHeight="1">
      <c r="A974" s="132"/>
      <c r="M974" s="132"/>
      <c r="N974" s="132"/>
    </row>
    <row r="975" spans="1:14" ht="15.75" customHeight="1">
      <c r="A975" s="132"/>
      <c r="M975" s="132"/>
      <c r="N975" s="132"/>
    </row>
    <row r="976" spans="1:14" ht="15.75" customHeight="1">
      <c r="A976" s="132"/>
      <c r="M976" s="132"/>
      <c r="N976" s="132"/>
    </row>
    <row r="977" spans="1:14" ht="15.75" customHeight="1">
      <c r="A977" s="132"/>
      <c r="M977" s="132"/>
      <c r="N977" s="132"/>
    </row>
    <row r="978" spans="1:14" ht="15.75" customHeight="1">
      <c r="A978" s="132"/>
      <c r="M978" s="132"/>
      <c r="N978" s="132"/>
    </row>
    <row r="979" spans="1:14" ht="15.75" customHeight="1">
      <c r="A979" s="132"/>
      <c r="M979" s="132"/>
      <c r="N979" s="132"/>
    </row>
    <row r="980" spans="1:14" ht="15.75" customHeight="1">
      <c r="A980" s="132"/>
      <c r="M980" s="132"/>
      <c r="N980" s="132"/>
    </row>
    <row r="981" spans="1:14" ht="15.75" customHeight="1">
      <c r="A981" s="132"/>
      <c r="M981" s="132"/>
      <c r="N981" s="132"/>
    </row>
    <row r="982" spans="1:14" ht="15.75" customHeight="1">
      <c r="A982" s="132"/>
      <c r="M982" s="132"/>
      <c r="N982" s="132"/>
    </row>
    <row r="983" spans="1:14" ht="15.75" customHeight="1">
      <c r="A983" s="132"/>
      <c r="M983" s="132"/>
      <c r="N983" s="132"/>
    </row>
    <row r="984" spans="1:14" ht="15.75" customHeight="1">
      <c r="A984" s="132"/>
      <c r="M984" s="132"/>
      <c r="N984" s="132"/>
    </row>
    <row r="985" spans="1:14" ht="15.75" customHeight="1">
      <c r="A985" s="132"/>
      <c r="M985" s="132"/>
      <c r="N985" s="132"/>
    </row>
    <row r="986" spans="1:14" ht="15.75" customHeight="1">
      <c r="A986" s="132"/>
      <c r="M986" s="132"/>
      <c r="N986" s="132"/>
    </row>
    <row r="987" spans="1:14" ht="15.75" customHeight="1">
      <c r="A987" s="132"/>
      <c r="M987" s="132"/>
      <c r="N987" s="132"/>
    </row>
    <row r="988" spans="1:14" ht="15.75" customHeight="1">
      <c r="A988" s="132"/>
      <c r="M988" s="132"/>
      <c r="N988" s="132"/>
    </row>
    <row r="989" spans="1:14" ht="15.75" customHeight="1">
      <c r="A989" s="132"/>
      <c r="M989" s="132"/>
      <c r="N989" s="132"/>
    </row>
    <row r="990" spans="1:14" ht="15.75" customHeight="1">
      <c r="A990" s="132"/>
      <c r="M990" s="132"/>
      <c r="N990" s="132"/>
    </row>
    <row r="991" spans="1:14" ht="15.75" customHeight="1">
      <c r="A991" s="132"/>
      <c r="M991" s="132"/>
      <c r="N991" s="132"/>
    </row>
    <row r="992" spans="1:14" ht="15.75" customHeight="1">
      <c r="A992" s="132"/>
      <c r="M992" s="132"/>
      <c r="N992" s="132"/>
    </row>
    <row r="993" spans="1:14" ht="15.75" customHeight="1">
      <c r="A993" s="132"/>
      <c r="M993" s="132"/>
      <c r="N993" s="132"/>
    </row>
    <row r="994" spans="1:14" ht="15.75" customHeight="1">
      <c r="A994" s="132"/>
      <c r="M994" s="132"/>
      <c r="N994" s="132"/>
    </row>
    <row r="995" spans="1:14" ht="15.75" customHeight="1">
      <c r="A995" s="132"/>
      <c r="M995" s="132"/>
      <c r="N995" s="132"/>
    </row>
    <row r="996" spans="1:14" ht="15.75" customHeight="1">
      <c r="A996" s="132"/>
      <c r="M996" s="132"/>
      <c r="N996" s="132"/>
    </row>
    <row r="997" spans="1:14" ht="15.75" customHeight="1">
      <c r="A997" s="132"/>
      <c r="M997" s="132"/>
      <c r="N997" s="132"/>
    </row>
    <row r="998" spans="1:14" ht="15.75" customHeight="1">
      <c r="A998" s="132"/>
      <c r="M998" s="132"/>
      <c r="N998" s="132"/>
    </row>
    <row r="999" spans="1:14" ht="15.75" customHeight="1">
      <c r="A999" s="132"/>
      <c r="M999" s="132"/>
      <c r="N999" s="132"/>
    </row>
    <row r="1000" spans="1:14" ht="15.75" customHeight="1">
      <c r="A1000" s="132"/>
      <c r="M1000" s="132"/>
      <c r="N1000" s="132"/>
    </row>
  </sheetData>
  <mergeCells count="77">
    <mergeCell ref="A11:K11"/>
    <mergeCell ref="A1:K1"/>
    <mergeCell ref="A2:K2"/>
    <mergeCell ref="D4:G4"/>
    <mergeCell ref="J5:K5"/>
    <mergeCell ref="A10:K10"/>
    <mergeCell ref="F136:J157"/>
    <mergeCell ref="A12:K12"/>
    <mergeCell ref="A13:E13"/>
    <mergeCell ref="F13:K13"/>
    <mergeCell ref="B63:D63"/>
    <mergeCell ref="G63:I63"/>
    <mergeCell ref="B87:D87"/>
    <mergeCell ref="G87:I87"/>
    <mergeCell ref="F90:J109"/>
    <mergeCell ref="B110:E110"/>
    <mergeCell ref="G110:J110"/>
    <mergeCell ref="B134:D134"/>
    <mergeCell ref="G134:I134"/>
    <mergeCell ref="F230:J251"/>
    <mergeCell ref="B158:D158"/>
    <mergeCell ref="G158:I158"/>
    <mergeCell ref="F160:J180"/>
    <mergeCell ref="B181:E181"/>
    <mergeCell ref="G181:J181"/>
    <mergeCell ref="F183:J204"/>
    <mergeCell ref="B205:E205"/>
    <mergeCell ref="G205:J205"/>
    <mergeCell ref="F207:J227"/>
    <mergeCell ref="B228:E228"/>
    <mergeCell ref="G228:J228"/>
    <mergeCell ref="A323:D323"/>
    <mergeCell ref="B252:D252"/>
    <mergeCell ref="G252:I252"/>
    <mergeCell ref="F254:J274"/>
    <mergeCell ref="B275:D275"/>
    <mergeCell ref="G275:I275"/>
    <mergeCell ref="F277:J298"/>
    <mergeCell ref="B299:C299"/>
    <mergeCell ref="G299:H299"/>
    <mergeCell ref="F301:J321"/>
    <mergeCell ref="B322:D322"/>
    <mergeCell ref="G322:I322"/>
    <mergeCell ref="F324:J344"/>
    <mergeCell ref="B345:D345"/>
    <mergeCell ref="G345:I345"/>
    <mergeCell ref="F347:J368"/>
    <mergeCell ref="B369:D369"/>
    <mergeCell ref="G369:I369"/>
    <mergeCell ref="F371:J392"/>
    <mergeCell ref="B393:D393"/>
    <mergeCell ref="G393:I393"/>
    <mergeCell ref="F395:J415"/>
    <mergeCell ref="B416:D416"/>
    <mergeCell ref="G416:I416"/>
    <mergeCell ref="B510:D510"/>
    <mergeCell ref="G510:I510"/>
    <mergeCell ref="F418:J439"/>
    <mergeCell ref="B440:D440"/>
    <mergeCell ref="G440:I440"/>
    <mergeCell ref="F442:J462"/>
    <mergeCell ref="B463:C463"/>
    <mergeCell ref="G463:H463"/>
    <mergeCell ref="A464:C464"/>
    <mergeCell ref="F466:J487"/>
    <mergeCell ref="B488:C488"/>
    <mergeCell ref="G488:H488"/>
    <mergeCell ref="F490:J509"/>
    <mergeCell ref="F559:J579"/>
    <mergeCell ref="B580:C580"/>
    <mergeCell ref="G580:H580"/>
    <mergeCell ref="F512:J532"/>
    <mergeCell ref="B533:C533"/>
    <mergeCell ref="G533:H533"/>
    <mergeCell ref="F535:J556"/>
    <mergeCell ref="B557:D557"/>
    <mergeCell ref="G557:I557"/>
  </mergeCells>
  <pageMargins left="0.78740157480314965" right="0.39370078740157483" top="0.78740157480314965" bottom="0.78740157480314965" header="0" footer="0"/>
  <pageSetup paperSize="9" fitToHeight="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2C9A6-01E4-4F74-85AC-2E66270D924D}">
  <sheetPr codeName="Planilha4">
    <pageSetUpPr fitToPage="1"/>
  </sheetPr>
  <dimension ref="A1:Q50"/>
  <sheetViews>
    <sheetView showGridLines="0" topLeftCell="A31" zoomScaleNormal="100" workbookViewId="0">
      <selection activeCell="J12" sqref="J12"/>
    </sheetView>
  </sheetViews>
  <sheetFormatPr defaultRowHeight="15"/>
  <cols>
    <col min="1" max="1" width="11.5703125" style="39" customWidth="1"/>
    <col min="2" max="2" width="0.85546875" style="39" customWidth="1"/>
    <col min="3" max="3" width="13.42578125" style="39" customWidth="1"/>
    <col min="4" max="4" width="0.85546875" style="39" customWidth="1"/>
    <col min="5" max="5" width="29.85546875" style="39" customWidth="1"/>
    <col min="6" max="6" width="0.85546875" style="39" customWidth="1"/>
    <col min="7" max="7" width="22.42578125" style="39" customWidth="1"/>
    <col min="8" max="8" width="0.85546875" style="39" customWidth="1"/>
    <col min="9" max="9" width="19.5703125" style="39" customWidth="1"/>
    <col min="10" max="16384" width="9.140625" style="39"/>
  </cols>
  <sheetData>
    <row r="1" spans="1:17" ht="69.95" customHeight="1" thickBot="1">
      <c r="A1" s="36"/>
      <c r="B1" s="36"/>
      <c r="C1" s="36"/>
      <c r="D1" s="36"/>
      <c r="E1" s="168" t="s">
        <v>554</v>
      </c>
      <c r="F1" s="169"/>
      <c r="G1" s="170"/>
      <c r="H1" s="37"/>
      <c r="I1" s="38"/>
    </row>
    <row r="2" spans="1:17" ht="47.25" customHeight="1"/>
    <row r="3" spans="1:17" ht="18" customHeight="1">
      <c r="A3" s="40" t="s">
        <v>510</v>
      </c>
      <c r="B3" s="41"/>
      <c r="C3" s="41"/>
      <c r="D3" s="41"/>
      <c r="E3" s="41"/>
      <c r="F3" s="41"/>
      <c r="G3" s="41"/>
      <c r="H3" s="41"/>
      <c r="I3" s="41"/>
      <c r="K3" s="39" t="s">
        <v>511</v>
      </c>
      <c r="N3" s="42">
        <v>300000</v>
      </c>
    </row>
    <row r="5" spans="1:17" ht="12" customHeight="1">
      <c r="A5" s="43" t="s">
        <v>512</v>
      </c>
      <c r="B5" s="43"/>
      <c r="C5" s="43"/>
      <c r="D5" s="43"/>
      <c r="E5" s="43"/>
      <c r="F5" s="43"/>
      <c r="G5" s="43" t="s">
        <v>70</v>
      </c>
      <c r="H5" s="44"/>
      <c r="I5" s="44"/>
    </row>
    <row r="6" spans="1:17">
      <c r="A6" s="45" t="str">
        <f>Parecer!B4</f>
        <v>Iporã</v>
      </c>
      <c r="B6" s="45"/>
      <c r="C6" s="45"/>
      <c r="D6" s="45"/>
      <c r="E6" s="46"/>
      <c r="F6" s="47"/>
      <c r="G6" s="48">
        <f>Parecer!D4</f>
        <v>75738484000170</v>
      </c>
      <c r="H6" s="45"/>
      <c r="I6" s="46"/>
    </row>
    <row r="7" spans="1:17" ht="5.0999999999999996" customHeight="1"/>
    <row r="8" spans="1:17" ht="12" customHeight="1">
      <c r="A8" s="43" t="s">
        <v>513</v>
      </c>
      <c r="B8" s="43"/>
      <c r="C8" s="43"/>
      <c r="D8" s="43"/>
      <c r="E8" s="43"/>
      <c r="F8" s="43"/>
      <c r="G8" s="43" t="s">
        <v>514</v>
      </c>
      <c r="H8" s="44"/>
      <c r="I8" s="44"/>
      <c r="Q8" s="39">
        <v>505669.16</v>
      </c>
    </row>
    <row r="9" spans="1:17">
      <c r="A9" s="45" t="str">
        <f>Parecer!D5</f>
        <v>Substituição de Iluminação Pública para LED</v>
      </c>
      <c r="B9" s="45"/>
      <c r="C9" s="45"/>
      <c r="D9" s="45"/>
      <c r="E9" s="46"/>
      <c r="F9" s="47"/>
      <c r="G9" s="45" t="s">
        <v>515</v>
      </c>
      <c r="H9" s="45"/>
      <c r="I9" s="46"/>
    </row>
    <row r="10" spans="1:17" ht="5.0999999999999996" customHeight="1"/>
    <row r="11" spans="1:17" ht="12" customHeight="1">
      <c r="A11" s="43" t="s">
        <v>516</v>
      </c>
      <c r="B11" s="43"/>
      <c r="C11" s="43" t="s">
        <v>517</v>
      </c>
      <c r="D11" s="43"/>
      <c r="E11" s="43" t="s">
        <v>518</v>
      </c>
      <c r="F11" s="43"/>
      <c r="G11" s="43" t="s">
        <v>519</v>
      </c>
      <c r="H11" s="43"/>
      <c r="I11" s="43" t="s">
        <v>520</v>
      </c>
    </row>
    <row r="12" spans="1:17">
      <c r="A12" s="49">
        <f>Parecer!B5</f>
        <v>71</v>
      </c>
      <c r="B12" s="50"/>
      <c r="C12" s="49" t="s">
        <v>521</v>
      </c>
      <c r="D12" s="47"/>
      <c r="E12" s="51">
        <v>300000</v>
      </c>
      <c r="F12" s="47"/>
      <c r="G12" s="51">
        <v>64589.099999999977</v>
      </c>
      <c r="H12" s="47"/>
      <c r="I12" s="46"/>
    </row>
    <row r="13" spans="1:17" ht="5.0999999999999996" customHeight="1" thickBot="1"/>
    <row r="14" spans="1:17" ht="5.0999999999999996" customHeight="1" thickTop="1">
      <c r="A14" s="52"/>
      <c r="B14" s="52"/>
      <c r="C14" s="52"/>
      <c r="D14" s="52"/>
      <c r="E14" s="52"/>
      <c r="F14" s="52"/>
      <c r="G14" s="52"/>
      <c r="H14" s="53"/>
      <c r="I14" s="53"/>
    </row>
    <row r="15" spans="1:17" ht="12" customHeight="1">
      <c r="A15" s="54" t="s">
        <v>522</v>
      </c>
      <c r="B15" s="54"/>
      <c r="C15" s="54"/>
      <c r="D15" s="54"/>
      <c r="E15" s="54"/>
      <c r="F15" s="54"/>
      <c r="G15" s="54" t="s">
        <v>523</v>
      </c>
      <c r="H15" s="44"/>
      <c r="I15" s="44"/>
    </row>
    <row r="16" spans="1:17">
      <c r="A16" s="55" t="s">
        <v>565</v>
      </c>
      <c r="B16" s="56"/>
      <c r="C16" s="56"/>
      <c r="D16" s="56"/>
      <c r="E16" s="57"/>
      <c r="G16" s="58"/>
      <c r="H16" s="45"/>
      <c r="I16" s="46"/>
    </row>
    <row r="17" spans="1:9" ht="5.0999999999999996" customHeight="1"/>
    <row r="18" spans="1:9" ht="12" customHeight="1">
      <c r="A18" s="59" t="s">
        <v>524</v>
      </c>
      <c r="B18" s="59"/>
      <c r="C18" s="59"/>
      <c r="D18" s="59"/>
      <c r="E18" s="59"/>
      <c r="F18" s="60"/>
      <c r="G18" s="43" t="s">
        <v>525</v>
      </c>
      <c r="H18" s="60"/>
      <c r="I18" s="60"/>
    </row>
    <row r="19" spans="1:9" ht="15" customHeight="1">
      <c r="A19" s="45" t="s">
        <v>572</v>
      </c>
      <c r="B19" s="56"/>
      <c r="C19" s="56"/>
      <c r="D19" s="56"/>
      <c r="E19" s="57"/>
      <c r="G19" s="45" t="s">
        <v>564</v>
      </c>
      <c r="H19" s="45"/>
      <c r="I19" s="46"/>
    </row>
    <row r="20" spans="1:9" ht="5.0999999999999996" customHeight="1"/>
    <row r="21" spans="1:9" ht="12" customHeight="1">
      <c r="A21" s="59" t="s">
        <v>526</v>
      </c>
      <c r="B21" s="59"/>
      <c r="C21" s="59"/>
      <c r="D21" s="59"/>
      <c r="E21" s="59"/>
      <c r="F21" s="43"/>
      <c r="G21" s="43" t="s">
        <v>527</v>
      </c>
      <c r="H21" s="43"/>
      <c r="I21" s="43" t="s">
        <v>528</v>
      </c>
    </row>
    <row r="22" spans="1:9">
      <c r="A22" t="s">
        <v>571</v>
      </c>
      <c r="B22" s="56"/>
      <c r="C22" s="56"/>
      <c r="D22" s="56"/>
      <c r="E22" s="57"/>
      <c r="G22" s="61" t="s">
        <v>573</v>
      </c>
      <c r="H22" s="47"/>
      <c r="I22" s="46" t="s">
        <v>563</v>
      </c>
    </row>
    <row r="23" spans="1:9" ht="5.0999999999999996" customHeight="1" thickBot="1"/>
    <row r="24" spans="1:9" ht="5.0999999999999996" customHeight="1" thickTop="1">
      <c r="A24" s="62"/>
      <c r="B24" s="62"/>
      <c r="C24" s="62"/>
      <c r="D24" s="62"/>
      <c r="E24" s="62"/>
      <c r="F24" s="62"/>
      <c r="G24" s="62"/>
      <c r="H24" s="63"/>
      <c r="I24" s="63"/>
    </row>
    <row r="25" spans="1:9">
      <c r="A25" s="64" t="s">
        <v>529</v>
      </c>
      <c r="B25" s="41"/>
      <c r="C25" s="41"/>
      <c r="D25" s="41"/>
      <c r="E25" s="41"/>
      <c r="F25" s="41"/>
      <c r="G25" s="41"/>
      <c r="H25" s="41"/>
      <c r="I25" s="41"/>
    </row>
    <row r="26" spans="1:9" ht="5.0999999999999996" customHeight="1"/>
    <row r="27" spans="1:9">
      <c r="A27" s="54" t="s">
        <v>530</v>
      </c>
    </row>
    <row r="28" spans="1:9" ht="27.75" customHeight="1">
      <c r="A28" s="172" t="s">
        <v>531</v>
      </c>
      <c r="B28" s="172"/>
      <c r="C28" s="172"/>
      <c r="D28" s="172"/>
      <c r="E28" s="172"/>
      <c r="F28" s="172"/>
      <c r="G28" s="172"/>
      <c r="H28" s="172"/>
      <c r="I28" s="173"/>
    </row>
    <row r="29" spans="1:9" ht="5.0999999999999996" customHeight="1"/>
    <row r="30" spans="1:9">
      <c r="A30" s="54" t="s">
        <v>532</v>
      </c>
    </row>
    <row r="31" spans="1:9" ht="54.75" customHeight="1">
      <c r="A31" s="172" t="s">
        <v>544</v>
      </c>
      <c r="B31" s="172"/>
      <c r="C31" s="172"/>
      <c r="D31" s="172"/>
      <c r="E31" s="172"/>
      <c r="F31" s="172"/>
      <c r="G31" s="172"/>
      <c r="H31" s="172"/>
      <c r="I31" s="173"/>
    </row>
    <row r="32" spans="1:9" ht="5.0999999999999996" customHeight="1">
      <c r="A32" s="65"/>
      <c r="B32" s="65"/>
      <c r="C32" s="65"/>
      <c r="D32" s="65"/>
      <c r="E32" s="65"/>
      <c r="F32" s="65"/>
      <c r="G32" s="65"/>
      <c r="H32" s="65"/>
      <c r="I32" s="65"/>
    </row>
    <row r="33" spans="1:9" ht="12" customHeight="1">
      <c r="A33" s="43" t="s">
        <v>533</v>
      </c>
      <c r="B33" s="43"/>
      <c r="C33" s="43" t="s">
        <v>534</v>
      </c>
      <c r="D33" s="43"/>
      <c r="E33" s="43" t="s">
        <v>535</v>
      </c>
      <c r="F33" s="43"/>
      <c r="G33" s="43" t="s">
        <v>519</v>
      </c>
      <c r="H33" s="43"/>
      <c r="I33" s="43" t="s">
        <v>536</v>
      </c>
    </row>
    <row r="34" spans="1:9" ht="15" customHeight="1">
      <c r="A34" s="66">
        <f>Parecer!K19</f>
        <v>28.105</v>
      </c>
      <c r="B34" s="50"/>
      <c r="C34" s="67">
        <f>Parecer!K26</f>
        <v>889</v>
      </c>
      <c r="D34" s="47"/>
      <c r="E34" s="51">
        <f>E12+G12</f>
        <v>364589.1</v>
      </c>
      <c r="F34" s="47"/>
      <c r="G34" s="51">
        <f>IF(E34&gt;(N3/0.95),E34-N3,E34*0.05)</f>
        <v>64589.099999999977</v>
      </c>
      <c r="H34" s="47"/>
      <c r="I34" s="68" t="str">
        <f>Parecer!K30</f>
        <v>180 dias</v>
      </c>
    </row>
    <row r="35" spans="1:9" ht="5.0999999999999996" customHeight="1"/>
    <row r="36" spans="1:9">
      <c r="A36" s="64" t="s">
        <v>537</v>
      </c>
      <c r="B36" s="41"/>
      <c r="C36" s="41"/>
      <c r="D36" s="41"/>
      <c r="E36" s="41"/>
      <c r="F36" s="41"/>
      <c r="G36" s="41"/>
      <c r="H36" s="41"/>
      <c r="I36" s="41"/>
    </row>
    <row r="37" spans="1:9" ht="5.0999999999999996" customHeight="1"/>
    <row r="38" spans="1:9">
      <c r="A38" s="54"/>
    </row>
    <row r="39" spans="1:9" ht="284.25" customHeight="1">
      <c r="A39" s="174"/>
      <c r="B39" s="174"/>
      <c r="C39" s="174"/>
      <c r="D39" s="174"/>
      <c r="E39" s="174"/>
      <c r="F39" s="174"/>
      <c r="G39" s="174"/>
      <c r="H39" s="174"/>
      <c r="I39" s="175"/>
    </row>
    <row r="40" spans="1:9" ht="5.0999999999999996" customHeight="1"/>
    <row r="41" spans="1:9">
      <c r="A41" s="64" t="s">
        <v>538</v>
      </c>
      <c r="B41" s="41"/>
      <c r="C41" s="41"/>
      <c r="D41" s="41"/>
      <c r="E41" s="41"/>
      <c r="F41" s="41"/>
      <c r="G41" s="41"/>
      <c r="H41" s="41"/>
      <c r="I41" s="41"/>
    </row>
    <row r="42" spans="1:9" ht="5.0999999999999996" customHeight="1"/>
    <row r="43" spans="1:9">
      <c r="A43" s="43" t="s">
        <v>539</v>
      </c>
      <c r="B43" s="43"/>
      <c r="C43" s="43" t="s">
        <v>540</v>
      </c>
      <c r="D43" s="43"/>
      <c r="E43" s="43" t="s">
        <v>541</v>
      </c>
      <c r="F43" s="43"/>
      <c r="G43" s="43" t="s">
        <v>542</v>
      </c>
      <c r="H43" s="43"/>
      <c r="I43" s="43"/>
    </row>
    <row r="44" spans="1:9">
      <c r="A44" s="67" vm="303">
        <f>_xlfn.XLOOKUP('Ficha de Projeto'!A6,Planilha2!B2:B400,Planilha2!H2:H400,"")</f>
        <v>14981</v>
      </c>
      <c r="B44" s="50"/>
      <c r="C44" s="69">
        <f>Parecer!E32</f>
        <v>0.22115384615384626</v>
      </c>
      <c r="D44" s="47"/>
      <c r="E44" s="70">
        <f>Parecer!C18-Parecer!C25</f>
        <v>-88557.797230000026</v>
      </c>
      <c r="F44" s="47"/>
      <c r="G44" s="71" t="s">
        <v>543</v>
      </c>
      <c r="H44" s="72"/>
      <c r="I44" s="73"/>
    </row>
    <row r="46" spans="1:9">
      <c r="C46" s="74" t="s">
        <v>570</v>
      </c>
    </row>
    <row r="47" spans="1:9">
      <c r="C47" s="74"/>
    </row>
    <row r="48" spans="1:9">
      <c r="G48" s="176" t="s">
        <v>566</v>
      </c>
      <c r="H48" s="176"/>
      <c r="I48" s="176"/>
    </row>
    <row r="49" spans="7:9">
      <c r="G49" s="171" t="s">
        <v>567</v>
      </c>
      <c r="H49" s="171"/>
      <c r="I49" s="171"/>
    </row>
    <row r="50" spans="7:9">
      <c r="G50" s="171" t="s">
        <v>569</v>
      </c>
      <c r="H50" s="171"/>
      <c r="I50" s="171"/>
    </row>
  </sheetData>
  <mergeCells count="7">
    <mergeCell ref="E1:G1"/>
    <mergeCell ref="G50:I50"/>
    <mergeCell ref="A28:I28"/>
    <mergeCell ref="A31:I31"/>
    <mergeCell ref="A39:I39"/>
    <mergeCell ref="G48:I48"/>
    <mergeCell ref="G49:I49"/>
  </mergeCells>
  <dataValidations count="1">
    <dataValidation type="list" allowBlank="1" showInputMessage="1" showErrorMessage="1" sqref="C12" xr:uid="{A924E1DD-DA44-4F8C-833F-597C00EA6DB4}">
      <formula1>"SFM,PAM"</formula1>
    </dataValidation>
  </dataValidations>
  <pageMargins left="1.1811023622047245" right="0.78740157480314965" top="0.78740157480314965" bottom="0.78740157480314965" header="0" footer="0"/>
  <pageSetup paperSize="9" scale="8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C7A6C13-EBF3-42BC-841C-59482E6326B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apoio</vt:lpstr>
      <vt:lpstr>Planilha2</vt:lpstr>
      <vt:lpstr>Parecer</vt:lpstr>
      <vt:lpstr>Relatório fotográfico</vt:lpstr>
      <vt:lpstr>Ficha de Projeto</vt:lpstr>
      <vt:lpstr>'Ficha de Projeto'!Area_de_impressao</vt:lpstr>
      <vt:lpstr>Parecer!Area_de_impressao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Piovezan Pierin</dc:creator>
  <cp:lastModifiedBy>Ernesto Nadal Neto</cp:lastModifiedBy>
  <cp:lastPrinted>2025-07-28T13:44:51Z</cp:lastPrinted>
  <dcterms:created xsi:type="dcterms:W3CDTF">2022-07-22T18:14:57Z</dcterms:created>
  <dcterms:modified xsi:type="dcterms:W3CDTF">2025-07-28T13:45:15Z</dcterms:modified>
</cp:coreProperties>
</file>